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1715" activeTab="1"/>
  </bookViews>
  <sheets>
    <sheet name="Foglio1" sheetId="1" r:id="rId1"/>
    <sheet name="Foglio2" sheetId="2" r:id="rId2"/>
  </sheets>
  <definedNames>
    <definedName name="_xlnm._FilterDatabase" localSheetId="0" hidden="1">Foglio1!$A$1:$L$50</definedName>
    <definedName name="_xlnm._FilterDatabase" localSheetId="1" hidden="1">Foglio2!$A$3:$C$26</definedName>
  </definedNames>
  <calcPr calcId="145621" iterate="1"/>
</workbook>
</file>

<file path=xl/calcChain.xml><?xml version="1.0" encoding="utf-8"?>
<calcChain xmlns="http://schemas.openxmlformats.org/spreadsheetml/2006/main">
  <c r="B1" i="2" l="1"/>
  <c r="A1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4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C36" i="1"/>
  <c r="D36" i="1"/>
  <c r="E36" i="1"/>
  <c r="F36" i="1"/>
  <c r="G36" i="1"/>
  <c r="H36" i="1"/>
  <c r="I36" i="1"/>
  <c r="J36" i="1"/>
  <c r="K36" i="1"/>
  <c r="C37" i="1"/>
  <c r="D37" i="1"/>
  <c r="E37" i="1"/>
  <c r="F37" i="1"/>
  <c r="G37" i="1"/>
  <c r="H37" i="1"/>
  <c r="I37" i="1"/>
  <c r="J37" i="1"/>
  <c r="K37" i="1"/>
  <c r="C2" i="1"/>
  <c r="D2" i="1"/>
  <c r="E2" i="1"/>
  <c r="F2" i="1"/>
  <c r="G2" i="1"/>
  <c r="H2" i="1"/>
  <c r="I2" i="1"/>
  <c r="J2" i="1"/>
  <c r="K2" i="1"/>
  <c r="C3" i="1"/>
  <c r="D3" i="1"/>
  <c r="E3" i="1"/>
  <c r="F3" i="1"/>
  <c r="G3" i="1"/>
  <c r="H3" i="1"/>
  <c r="I3" i="1"/>
  <c r="J3" i="1"/>
  <c r="K3" i="1"/>
  <c r="C4" i="1"/>
  <c r="D4" i="1"/>
  <c r="E4" i="1"/>
  <c r="F4" i="1"/>
  <c r="G4" i="1"/>
  <c r="H4" i="1"/>
  <c r="I4" i="1"/>
  <c r="J4" i="1"/>
  <c r="K4" i="1"/>
  <c r="C28" i="1"/>
  <c r="D28" i="1"/>
  <c r="E28" i="1"/>
  <c r="F28" i="1"/>
  <c r="G28" i="1"/>
  <c r="H28" i="1"/>
  <c r="I28" i="1"/>
  <c r="J28" i="1"/>
  <c r="K28" i="1"/>
  <c r="C29" i="1"/>
  <c r="D29" i="1"/>
  <c r="E29" i="1"/>
  <c r="F29" i="1"/>
  <c r="G29" i="1"/>
  <c r="H29" i="1"/>
  <c r="I29" i="1"/>
  <c r="J29" i="1"/>
  <c r="K29" i="1"/>
  <c r="C18" i="1"/>
  <c r="D18" i="1"/>
  <c r="E18" i="1"/>
  <c r="F18" i="1"/>
  <c r="G18" i="1"/>
  <c r="H18" i="1"/>
  <c r="I18" i="1"/>
  <c r="J18" i="1"/>
  <c r="K18" i="1"/>
  <c r="C19" i="1"/>
  <c r="D19" i="1"/>
  <c r="E19" i="1"/>
  <c r="F19" i="1"/>
  <c r="G19" i="1"/>
  <c r="H19" i="1"/>
  <c r="I19" i="1"/>
  <c r="J19" i="1"/>
  <c r="K19" i="1"/>
  <c r="C46" i="1"/>
  <c r="D46" i="1"/>
  <c r="E46" i="1"/>
  <c r="F46" i="1"/>
  <c r="G46" i="1"/>
  <c r="H46" i="1"/>
  <c r="I46" i="1"/>
  <c r="J46" i="1"/>
  <c r="K46" i="1"/>
  <c r="C14" i="1"/>
  <c r="D14" i="1"/>
  <c r="L14" i="1"/>
  <c r="E14" i="1"/>
  <c r="F14" i="1"/>
  <c r="G14" i="1"/>
  <c r="H14" i="1"/>
  <c r="I14" i="1"/>
  <c r="J14" i="1"/>
  <c r="K14" i="1"/>
  <c r="C34" i="1"/>
  <c r="D34" i="1"/>
  <c r="E34" i="1"/>
  <c r="F34" i="1"/>
  <c r="G34" i="1"/>
  <c r="H34" i="1"/>
  <c r="I34" i="1"/>
  <c r="J34" i="1"/>
  <c r="K34" i="1"/>
  <c r="C38" i="1"/>
  <c r="D38" i="1"/>
  <c r="E38" i="1"/>
  <c r="F38" i="1"/>
  <c r="G38" i="1"/>
  <c r="H38" i="1"/>
  <c r="I38" i="1"/>
  <c r="J38" i="1"/>
  <c r="K38" i="1"/>
  <c r="C39" i="1"/>
  <c r="D39" i="1"/>
  <c r="E39" i="1"/>
  <c r="F39" i="1"/>
  <c r="G39" i="1"/>
  <c r="H39" i="1"/>
  <c r="I39" i="1"/>
  <c r="J39" i="1"/>
  <c r="K39" i="1"/>
  <c r="C5" i="1"/>
  <c r="D5" i="1"/>
  <c r="E5" i="1"/>
  <c r="F5" i="1"/>
  <c r="G5" i="1"/>
  <c r="H5" i="1"/>
  <c r="I5" i="1"/>
  <c r="J5" i="1"/>
  <c r="K5" i="1"/>
  <c r="C6" i="1"/>
  <c r="D6" i="1"/>
  <c r="E6" i="1"/>
  <c r="F6" i="1"/>
  <c r="G6" i="1"/>
  <c r="H6" i="1"/>
  <c r="I6" i="1"/>
  <c r="J6" i="1"/>
  <c r="K6" i="1"/>
  <c r="C7" i="1"/>
  <c r="D7" i="1"/>
  <c r="E7" i="1"/>
  <c r="F7" i="1"/>
  <c r="G7" i="1"/>
  <c r="H7" i="1"/>
  <c r="I7" i="1"/>
  <c r="J7" i="1"/>
  <c r="K7" i="1"/>
  <c r="C30" i="1"/>
  <c r="D30" i="1"/>
  <c r="E30" i="1"/>
  <c r="F30" i="1"/>
  <c r="G30" i="1"/>
  <c r="H30" i="1"/>
  <c r="I30" i="1"/>
  <c r="J30" i="1"/>
  <c r="K30" i="1"/>
  <c r="C31" i="1"/>
  <c r="D31" i="1"/>
  <c r="E31" i="1"/>
  <c r="F31" i="1"/>
  <c r="G31" i="1"/>
  <c r="H31" i="1"/>
  <c r="I31" i="1"/>
  <c r="J31" i="1"/>
  <c r="K31" i="1"/>
  <c r="C20" i="1"/>
  <c r="D20" i="1"/>
  <c r="E20" i="1"/>
  <c r="F20" i="1"/>
  <c r="G20" i="1"/>
  <c r="H20" i="1"/>
  <c r="I20" i="1"/>
  <c r="J20" i="1"/>
  <c r="K20" i="1"/>
  <c r="C21" i="1"/>
  <c r="D21" i="1"/>
  <c r="E21" i="1"/>
  <c r="F21" i="1"/>
  <c r="G21" i="1"/>
  <c r="H21" i="1"/>
  <c r="I21" i="1"/>
  <c r="J21" i="1"/>
  <c r="K21" i="1"/>
  <c r="C47" i="1"/>
  <c r="D47" i="1"/>
  <c r="E47" i="1"/>
  <c r="F47" i="1"/>
  <c r="G47" i="1"/>
  <c r="H47" i="1"/>
  <c r="I47" i="1"/>
  <c r="J47" i="1"/>
  <c r="K47" i="1"/>
  <c r="C15" i="1"/>
  <c r="D15" i="1"/>
  <c r="E15" i="1"/>
  <c r="F15" i="1"/>
  <c r="G15" i="1"/>
  <c r="H15" i="1"/>
  <c r="I15" i="1"/>
  <c r="J15" i="1"/>
  <c r="K15" i="1"/>
  <c r="C35" i="1"/>
  <c r="D35" i="1"/>
  <c r="E35" i="1"/>
  <c r="F35" i="1"/>
  <c r="G35" i="1"/>
  <c r="H35" i="1"/>
  <c r="I35" i="1"/>
  <c r="J35" i="1"/>
  <c r="K35" i="1"/>
  <c r="C40" i="1"/>
  <c r="D40" i="1"/>
  <c r="E40" i="1"/>
  <c r="F40" i="1"/>
  <c r="L40" i="1"/>
  <c r="G40" i="1"/>
  <c r="H40" i="1"/>
  <c r="I40" i="1"/>
  <c r="J40" i="1"/>
  <c r="K40" i="1"/>
  <c r="C41" i="1"/>
  <c r="D41" i="1"/>
  <c r="E41" i="1"/>
  <c r="F41" i="1"/>
  <c r="G41" i="1"/>
  <c r="H41" i="1"/>
  <c r="I41" i="1"/>
  <c r="J41" i="1"/>
  <c r="K41" i="1"/>
  <c r="C16" i="1"/>
  <c r="D16" i="1"/>
  <c r="E16" i="1"/>
  <c r="F16" i="1"/>
  <c r="G16" i="1"/>
  <c r="H16" i="1"/>
  <c r="I16" i="1"/>
  <c r="J16" i="1"/>
  <c r="K16" i="1"/>
  <c r="C17" i="1"/>
  <c r="D17" i="1"/>
  <c r="E17" i="1"/>
  <c r="F17" i="1"/>
  <c r="G17" i="1"/>
  <c r="H17" i="1"/>
  <c r="I17" i="1"/>
  <c r="J17" i="1"/>
  <c r="K17" i="1"/>
  <c r="C26" i="1"/>
  <c r="D26" i="1"/>
  <c r="E26" i="1"/>
  <c r="F26" i="1"/>
  <c r="G26" i="1"/>
  <c r="H26" i="1"/>
  <c r="I26" i="1"/>
  <c r="J26" i="1"/>
  <c r="K26" i="1"/>
  <c r="C8" i="1"/>
  <c r="D8" i="1"/>
  <c r="E8" i="1"/>
  <c r="F8" i="1"/>
  <c r="G8" i="1"/>
  <c r="H8" i="1"/>
  <c r="I8" i="1"/>
  <c r="J8" i="1"/>
  <c r="K8" i="1"/>
  <c r="C42" i="1"/>
  <c r="D42" i="1"/>
  <c r="E42" i="1"/>
  <c r="F42" i="1"/>
  <c r="G42" i="1"/>
  <c r="H42" i="1"/>
  <c r="I42" i="1"/>
  <c r="J42" i="1"/>
  <c r="K42" i="1"/>
  <c r="C9" i="1"/>
  <c r="D9" i="1"/>
  <c r="E9" i="1"/>
  <c r="F9" i="1"/>
  <c r="G9" i="1"/>
  <c r="H9" i="1"/>
  <c r="I9" i="1"/>
  <c r="J9" i="1"/>
  <c r="K9" i="1"/>
  <c r="C22" i="1"/>
  <c r="D22" i="1"/>
  <c r="E22" i="1"/>
  <c r="F22" i="1"/>
  <c r="G22" i="1"/>
  <c r="H22" i="1"/>
  <c r="I22" i="1"/>
  <c r="J22" i="1"/>
  <c r="K22" i="1"/>
  <c r="C23" i="1"/>
  <c r="D23" i="1"/>
  <c r="E23" i="1"/>
  <c r="L23" i="1"/>
  <c r="F23" i="1"/>
  <c r="G23" i="1"/>
  <c r="H23" i="1"/>
  <c r="I23" i="1"/>
  <c r="J23" i="1"/>
  <c r="K23" i="1"/>
  <c r="C43" i="1"/>
  <c r="D43" i="1"/>
  <c r="L43" i="1"/>
  <c r="E43" i="1"/>
  <c r="F43" i="1"/>
  <c r="G43" i="1"/>
  <c r="H43" i="1"/>
  <c r="I43" i="1"/>
  <c r="J43" i="1"/>
  <c r="K43" i="1"/>
  <c r="C27" i="1"/>
  <c r="D27" i="1"/>
  <c r="E27" i="1"/>
  <c r="F27" i="1"/>
  <c r="G27" i="1"/>
  <c r="H27" i="1"/>
  <c r="I27" i="1"/>
  <c r="J27" i="1"/>
  <c r="K27" i="1"/>
  <c r="C13" i="1"/>
  <c r="D13" i="1"/>
  <c r="E13" i="1"/>
  <c r="F13" i="1"/>
  <c r="G13" i="1"/>
  <c r="H13" i="1"/>
  <c r="I13" i="1"/>
  <c r="J13" i="1"/>
  <c r="K13" i="1"/>
  <c r="C44" i="1"/>
  <c r="D44" i="1"/>
  <c r="E44" i="1"/>
  <c r="F44" i="1"/>
  <c r="G44" i="1"/>
  <c r="H44" i="1"/>
  <c r="I44" i="1"/>
  <c r="J44" i="1"/>
  <c r="K44" i="1"/>
  <c r="C45" i="1"/>
  <c r="D45" i="1"/>
  <c r="E45" i="1"/>
  <c r="F45" i="1"/>
  <c r="G45" i="1"/>
  <c r="H45" i="1"/>
  <c r="I45" i="1"/>
  <c r="J45" i="1"/>
  <c r="K45" i="1"/>
  <c r="C10" i="1"/>
  <c r="D10" i="1"/>
  <c r="E10" i="1"/>
  <c r="F10" i="1"/>
  <c r="G10" i="1"/>
  <c r="H10" i="1"/>
  <c r="I10" i="1"/>
  <c r="J10" i="1"/>
  <c r="K10" i="1"/>
  <c r="C11" i="1"/>
  <c r="D11" i="1"/>
  <c r="E11" i="1"/>
  <c r="F11" i="1"/>
  <c r="G11" i="1"/>
  <c r="H11" i="1"/>
  <c r="I11" i="1"/>
  <c r="J11" i="1"/>
  <c r="K11" i="1"/>
  <c r="C12" i="1"/>
  <c r="D12" i="1"/>
  <c r="E12" i="1"/>
  <c r="F12" i="1"/>
  <c r="G12" i="1"/>
  <c r="H12" i="1"/>
  <c r="I12" i="1"/>
  <c r="J12" i="1"/>
  <c r="K12" i="1"/>
  <c r="C32" i="1"/>
  <c r="D32" i="1"/>
  <c r="E32" i="1"/>
  <c r="F32" i="1"/>
  <c r="G32" i="1"/>
  <c r="H32" i="1"/>
  <c r="I32" i="1"/>
  <c r="J32" i="1"/>
  <c r="K32" i="1"/>
  <c r="C33" i="1"/>
  <c r="D33" i="1"/>
  <c r="E33" i="1"/>
  <c r="F33" i="1"/>
  <c r="G33" i="1"/>
  <c r="H33" i="1"/>
  <c r="I33" i="1"/>
  <c r="J33" i="1"/>
  <c r="K33" i="1"/>
  <c r="C24" i="1"/>
  <c r="D24" i="1"/>
  <c r="E24" i="1"/>
  <c r="F24" i="1"/>
  <c r="G24" i="1"/>
  <c r="H24" i="1"/>
  <c r="I24" i="1"/>
  <c r="J24" i="1"/>
  <c r="K24" i="1"/>
  <c r="C25" i="1"/>
  <c r="D25" i="1"/>
  <c r="E25" i="1"/>
  <c r="F25" i="1"/>
  <c r="G25" i="1"/>
  <c r="H25" i="1"/>
  <c r="I25" i="1"/>
  <c r="J25" i="1"/>
  <c r="K25" i="1"/>
  <c r="C48" i="1"/>
  <c r="D48" i="1"/>
  <c r="E48" i="1"/>
  <c r="F48" i="1"/>
  <c r="G48" i="1"/>
  <c r="H48" i="1"/>
  <c r="I48" i="1"/>
  <c r="J48" i="1"/>
  <c r="K48" i="1"/>
  <c r="C49" i="1"/>
  <c r="C50" i="1"/>
  <c r="L2" i="1"/>
  <c r="L32" i="1"/>
  <c r="L30" i="1"/>
  <c r="L48" i="1"/>
  <c r="L16" i="1"/>
  <c r="L41" i="1"/>
  <c r="L20" i="1"/>
  <c r="L31" i="1"/>
  <c r="L29" i="1"/>
  <c r="L12" i="1"/>
  <c r="L11" i="1"/>
  <c r="L10" i="1"/>
  <c r="L22" i="1"/>
  <c r="L9" i="1"/>
  <c r="L35" i="1"/>
  <c r="L7" i="1"/>
  <c r="L6" i="1"/>
  <c r="L34" i="1"/>
  <c r="L46" i="1"/>
  <c r="L18" i="1"/>
  <c r="L28" i="1"/>
  <c r="L3" i="1"/>
  <c r="L37" i="1"/>
  <c r="L25" i="1"/>
  <c r="L24" i="1"/>
  <c r="L45" i="1"/>
  <c r="L44" i="1"/>
  <c r="L13" i="1"/>
  <c r="L42" i="1"/>
  <c r="L8" i="1"/>
  <c r="L26" i="1"/>
  <c r="L15" i="1"/>
  <c r="L47" i="1"/>
  <c r="L21" i="1"/>
  <c r="L5" i="1"/>
  <c r="L39" i="1"/>
  <c r="L38" i="1"/>
  <c r="L19" i="1"/>
  <c r="L4" i="1"/>
  <c r="L36" i="1"/>
  <c r="L33" i="1"/>
  <c r="L27" i="1"/>
  <c r="L17" i="1"/>
</calcChain>
</file>

<file path=xl/sharedStrings.xml><?xml version="1.0" encoding="utf-8"?>
<sst xmlns="http://schemas.openxmlformats.org/spreadsheetml/2006/main" count="75" uniqueCount="51">
  <si>
    <t>Millefiori shampoo  200ml</t>
  </si>
  <si>
    <t>Prodotto</t>
  </si>
  <si>
    <t>Prezzo</t>
  </si>
  <si>
    <t>Millefiori shampoo latte 250 ml</t>
  </si>
  <si>
    <t>Millefiori balsamo 200 ml</t>
  </si>
  <si>
    <t>Millefiori balsamo 300 ml</t>
  </si>
  <si>
    <t>Millefiori balsamo latte 250 ml</t>
  </si>
  <si>
    <t>Millefiori maschera ristrutturante</t>
  </si>
  <si>
    <t>Millefiori maschera fortificante</t>
  </si>
  <si>
    <t>Millefiori gel forte tubo</t>
  </si>
  <si>
    <t>Millefiori gel forte scatola</t>
  </si>
  <si>
    <t>Millefiori olio ristrutturante</t>
  </si>
  <si>
    <t>LatteCocco shampoo  200ml</t>
  </si>
  <si>
    <t>LatteCocco shampoo latte 250 ml</t>
  </si>
  <si>
    <t>LatteCocco balsamo 200 ml</t>
  </si>
  <si>
    <t>LatteCocco balsamo 300 ml</t>
  </si>
  <si>
    <t>LatteCocco balsamo latte 250 ml</t>
  </si>
  <si>
    <t>LatteCocco maschera ristrutturante</t>
  </si>
  <si>
    <t>LatteCocco maschera fortificante</t>
  </si>
  <si>
    <t>LatteCocco gel forte tubo</t>
  </si>
  <si>
    <t>LatteCocco gel forte scatola</t>
  </si>
  <si>
    <t>LatteCocco olio ristrutturante</t>
  </si>
  <si>
    <t>Crema trattante ai frutti rossi tubo</t>
  </si>
  <si>
    <t>Crema ristrutturante ai frutti rossi</t>
  </si>
  <si>
    <t>Impacco rinforzante notte ai frutti rossi</t>
  </si>
  <si>
    <t>Balsamo ai frutti rossi 200 ml</t>
  </si>
  <si>
    <t>Lumix shampoo 100ml</t>
  </si>
  <si>
    <t>Lumix balsamo 100 ml</t>
  </si>
  <si>
    <t>Lumix gel effetto naturale tubo</t>
  </si>
  <si>
    <t>Lumix gel fissaggio forte scatola</t>
  </si>
  <si>
    <t>Lumix lacca con brillantini 400 ml</t>
  </si>
  <si>
    <t>Lumix cera fissante 100 ml</t>
  </si>
  <si>
    <t>CioccoCream shampoo  200ml</t>
  </si>
  <si>
    <t>CioccoCream shampoo latte 250 ml</t>
  </si>
  <si>
    <t>CioccoCream balsamo 200 ml</t>
  </si>
  <si>
    <t>CioccoCream balsamo 300 ml</t>
  </si>
  <si>
    <t>CioccoCream balsamo latte 250 ml</t>
  </si>
  <si>
    <t>CioccoCream maschera ristrutturante</t>
  </si>
  <si>
    <t>CioccoCream maschera fortificante</t>
  </si>
  <si>
    <t>CioccoCream gel forte tubo</t>
  </si>
  <si>
    <t>CioccoCream gel forte scatola</t>
  </si>
  <si>
    <t>Millefiori shampoo e balsamo 350 ml</t>
  </si>
  <si>
    <t>LatteCocco shampoo e balsamo 350 ml</t>
  </si>
  <si>
    <t>CioccoCream shampoo e balsamo 350 ml</t>
  </si>
  <si>
    <t>Millefiori crema trattante 200 ml</t>
  </si>
  <si>
    <t>LatteCocco crema trattante 200 ml</t>
  </si>
  <si>
    <t>Shampoo ai frutti rossi 200 ml</t>
  </si>
  <si>
    <t>Shampoo ai frutti rossi 300 ml</t>
  </si>
  <si>
    <t>Lumix shampoo brillante 200 ml</t>
  </si>
  <si>
    <t xml:space="preserve">Crema trattante ai frutti rossi 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</si>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</sst>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44" fontId="1" fillId="0" borderId="0" xfId="1" applyFont="1"/>
    <xf numFmtId="44" fontId="0" fillId="0" borderId="0" xfId="1" applyFont="1"/>
  </cellXfs>
  <cellStyles count="2">
    <cellStyle name="Normale" xfId="0" builtinId="0"/>
    <cellStyle name="Valuta" xfId="1" builtinId="4"/>
  </cellStyles>
  <dxfs count="4">
    <dxf>
      <border>
        <bottom style="thin">
          <color rgb="FFFF0000"/>
        </bottom>
      </border>
    </dxf>
    <dxf>
      <border>
        <bottom style="thin">
          <color rgb="FFFF0000"/>
        </bottom>
      </border>
    </dxf>
    <dxf>
      <border>
        <bottom style="thin">
          <color rgb="FFFF0000"/>
        </bottom>
      </border>
    </dxf>
    <dxf>
      <border>
        <bottom style="thin">
          <color rgb="FFFF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N23" sqref="N23"/>
    </sheetView>
  </sheetViews>
  <sheetFormatPr defaultRowHeight="15" x14ac:dyDescent="0.25"/>
  <cols>
    <col min="1" max="1" width="36.28515625" bestFit="1" customWidth="1"/>
    <col min="2" max="2" width="9.140625" style="3"/>
    <col min="3" max="3" width="9.7109375" hidden="1" customWidth="1"/>
    <col min="4" max="8" width="9.140625" hidden="1" customWidth="1"/>
    <col min="9" max="9" width="9.7109375" hidden="1" customWidth="1"/>
    <col min="10" max="11" width="9.140625" hidden="1" customWidth="1"/>
    <col min="12" max="12" width="16.85546875" bestFit="1" customWidth="1"/>
  </cols>
  <sheetData>
    <row r="1" spans="1:12" x14ac:dyDescent="0.25">
      <c r="A1" s="1" t="s">
        <v>1</v>
      </c>
      <c r="B1" s="2" t="s">
        <v>2</v>
      </c>
    </row>
    <row r="2" spans="1:12" x14ac:dyDescent="0.25">
      <c r="A2" t="s">
        <v>4</v>
      </c>
      <c r="B2" s="3">
        <v>2</v>
      </c>
      <c r="C2" t="str">
        <f t="shared" ref="C2:C48" si="0">IF(ISERROR(FIND("SHAMPOO",UPPER($A2))),"","Shampoo")</f>
        <v/>
      </c>
      <c r="D2" t="str">
        <f t="shared" ref="D2:D48" si="1">IF(ISERROR(FIND("BALSAMO",UPPER($A2))),"","Balsamo")</f>
        <v>Balsamo</v>
      </c>
      <c r="E2" t="str">
        <f t="shared" ref="E2:E48" si="2">IF(ISERROR(FIND("MASCHERA",UPPER($A2))),"","Maschera")</f>
        <v/>
      </c>
      <c r="F2" t="str">
        <f t="shared" ref="F2:F48" si="3">IF(ISERROR(FIND("GEL",UPPER($A2))),"","Gel")</f>
        <v/>
      </c>
      <c r="G2" t="str">
        <f t="shared" ref="G2:G48" si="4">IF(ISERROR(FIND("CREMA",UPPER($A2))),"","Crema")</f>
        <v/>
      </c>
      <c r="H2" t="str">
        <f t="shared" ref="H2:H48" si="5">IF(ISERROR(FIND("OLIO",UPPER($A2))),"","Olio")</f>
        <v/>
      </c>
      <c r="I2" t="str">
        <f t="shared" ref="I2:I48" si="6">IF(ISERROR(FIND("IMPACCO",UPPER($A2))),"","Impacco")</f>
        <v/>
      </c>
      <c r="J2" t="str">
        <f t="shared" ref="J2:J48" si="7">IF(ISERROR(FIND("LACCA",UPPER($A2))),"","Lacca")</f>
        <v/>
      </c>
      <c r="K2" t="str">
        <f t="shared" ref="K2:K48" si="8">IF(ISERROR(FIND("CERA",UPPER($A2))),"","Cera")</f>
        <v/>
      </c>
      <c r="L2" t="str">
        <f t="shared" ref="L2:L48" si="9">CONCATENATE(C2,D2,E2,F2,G2,H2,I2,J2,K2)</f>
        <v>Balsamo</v>
      </c>
    </row>
    <row r="3" spans="1:12" x14ac:dyDescent="0.25">
      <c r="A3" t="s">
        <v>5</v>
      </c>
      <c r="B3" s="3">
        <v>3</v>
      </c>
      <c r="C3" t="str">
        <f t="shared" si="0"/>
        <v/>
      </c>
      <c r="D3" t="str">
        <f t="shared" si="1"/>
        <v>Balsamo</v>
      </c>
      <c r="E3" t="str">
        <f t="shared" si="2"/>
        <v/>
      </c>
      <c r="F3" t="str">
        <f t="shared" si="3"/>
        <v/>
      </c>
      <c r="G3" t="str">
        <f t="shared" si="4"/>
        <v/>
      </c>
      <c r="H3" t="str">
        <f t="shared" si="5"/>
        <v/>
      </c>
      <c r="I3" t="str">
        <f t="shared" si="6"/>
        <v/>
      </c>
      <c r="J3" t="str">
        <f t="shared" si="7"/>
        <v/>
      </c>
      <c r="K3" t="str">
        <f t="shared" si="8"/>
        <v/>
      </c>
      <c r="L3" t="str">
        <f t="shared" si="9"/>
        <v>Balsamo</v>
      </c>
    </row>
    <row r="4" spans="1:12" x14ac:dyDescent="0.25">
      <c r="A4" t="s">
        <v>6</v>
      </c>
      <c r="B4" s="3">
        <v>3.5</v>
      </c>
      <c r="C4" t="str">
        <f t="shared" si="0"/>
        <v/>
      </c>
      <c r="D4" t="str">
        <f t="shared" si="1"/>
        <v>Balsamo</v>
      </c>
      <c r="E4" t="str">
        <f t="shared" si="2"/>
        <v/>
      </c>
      <c r="F4" t="str">
        <f t="shared" si="3"/>
        <v/>
      </c>
      <c r="G4" t="str">
        <f t="shared" si="4"/>
        <v/>
      </c>
      <c r="H4" t="str">
        <f t="shared" si="5"/>
        <v/>
      </c>
      <c r="I4" t="str">
        <f t="shared" si="6"/>
        <v/>
      </c>
      <c r="J4" t="str">
        <f t="shared" si="7"/>
        <v/>
      </c>
      <c r="K4" t="str">
        <f t="shared" si="8"/>
        <v/>
      </c>
      <c r="L4" t="str">
        <f t="shared" si="9"/>
        <v>Balsamo</v>
      </c>
    </row>
    <row r="5" spans="1:12" x14ac:dyDescent="0.25">
      <c r="A5" t="s">
        <v>14</v>
      </c>
      <c r="B5" s="3">
        <v>2</v>
      </c>
      <c r="C5" t="str">
        <f t="shared" si="0"/>
        <v/>
      </c>
      <c r="D5" t="str">
        <f t="shared" si="1"/>
        <v>Balsamo</v>
      </c>
      <c r="E5" t="str">
        <f t="shared" si="2"/>
        <v/>
      </c>
      <c r="F5" t="str">
        <f t="shared" si="3"/>
        <v/>
      </c>
      <c r="G5" t="str">
        <f t="shared" si="4"/>
        <v/>
      </c>
      <c r="H5" t="str">
        <f t="shared" si="5"/>
        <v/>
      </c>
      <c r="I5" t="str">
        <f t="shared" si="6"/>
        <v/>
      </c>
      <c r="J5" t="str">
        <f t="shared" si="7"/>
        <v/>
      </c>
      <c r="K5" t="str">
        <f t="shared" si="8"/>
        <v/>
      </c>
      <c r="L5" t="str">
        <f t="shared" si="9"/>
        <v>Balsamo</v>
      </c>
    </row>
    <row r="6" spans="1:12" x14ac:dyDescent="0.25">
      <c r="A6" t="s">
        <v>15</v>
      </c>
      <c r="B6" s="3">
        <v>3</v>
      </c>
      <c r="C6" t="str">
        <f t="shared" si="0"/>
        <v/>
      </c>
      <c r="D6" t="str">
        <f t="shared" si="1"/>
        <v>Balsamo</v>
      </c>
      <c r="E6" t="str">
        <f t="shared" si="2"/>
        <v/>
      </c>
      <c r="F6" t="str">
        <f t="shared" si="3"/>
        <v/>
      </c>
      <c r="G6" t="str">
        <f t="shared" si="4"/>
        <v/>
      </c>
      <c r="H6" t="str">
        <f t="shared" si="5"/>
        <v/>
      </c>
      <c r="I6" t="str">
        <f t="shared" si="6"/>
        <v/>
      </c>
      <c r="J6" t="str">
        <f t="shared" si="7"/>
        <v/>
      </c>
      <c r="K6" t="str">
        <f t="shared" si="8"/>
        <v/>
      </c>
      <c r="L6" t="str">
        <f t="shared" si="9"/>
        <v>Balsamo</v>
      </c>
    </row>
    <row r="7" spans="1:12" x14ac:dyDescent="0.25">
      <c r="A7" t="s">
        <v>16</v>
      </c>
      <c r="B7" s="3">
        <v>3.5</v>
      </c>
      <c r="C7" t="str">
        <f t="shared" si="0"/>
        <v/>
      </c>
      <c r="D7" t="str">
        <f t="shared" si="1"/>
        <v>Balsamo</v>
      </c>
      <c r="E7" t="str">
        <f t="shared" si="2"/>
        <v/>
      </c>
      <c r="F7" t="str">
        <f t="shared" si="3"/>
        <v/>
      </c>
      <c r="G7" t="str">
        <f t="shared" si="4"/>
        <v/>
      </c>
      <c r="H7" t="str">
        <f t="shared" si="5"/>
        <v/>
      </c>
      <c r="I7" t="str">
        <f t="shared" si="6"/>
        <v/>
      </c>
      <c r="J7" t="str">
        <f t="shared" si="7"/>
        <v/>
      </c>
      <c r="K7" t="str">
        <f t="shared" si="8"/>
        <v/>
      </c>
      <c r="L7" t="str">
        <f t="shared" si="9"/>
        <v>Balsamo</v>
      </c>
    </row>
    <row r="8" spans="1:12" x14ac:dyDescent="0.25">
      <c r="A8" t="s">
        <v>25</v>
      </c>
      <c r="B8" s="3">
        <v>3</v>
      </c>
      <c r="C8" t="str">
        <f t="shared" si="0"/>
        <v/>
      </c>
      <c r="D8" t="str">
        <f t="shared" si="1"/>
        <v>Balsamo</v>
      </c>
      <c r="E8" t="str">
        <f t="shared" si="2"/>
        <v/>
      </c>
      <c r="F8" t="str">
        <f t="shared" si="3"/>
        <v/>
      </c>
      <c r="G8" t="str">
        <f t="shared" si="4"/>
        <v/>
      </c>
      <c r="H8" t="str">
        <f t="shared" si="5"/>
        <v/>
      </c>
      <c r="I8" t="str">
        <f t="shared" si="6"/>
        <v/>
      </c>
      <c r="J8" t="str">
        <f t="shared" si="7"/>
        <v/>
      </c>
      <c r="K8" t="str">
        <f t="shared" si="8"/>
        <v/>
      </c>
      <c r="L8" t="str">
        <f t="shared" si="9"/>
        <v>Balsamo</v>
      </c>
    </row>
    <row r="9" spans="1:12" x14ac:dyDescent="0.25">
      <c r="A9" t="s">
        <v>27</v>
      </c>
      <c r="B9" s="3">
        <v>1.5</v>
      </c>
      <c r="C9" t="str">
        <f t="shared" si="0"/>
        <v/>
      </c>
      <c r="D9" t="str">
        <f t="shared" si="1"/>
        <v>Balsamo</v>
      </c>
      <c r="E9" t="str">
        <f t="shared" si="2"/>
        <v/>
      </c>
      <c r="F9" t="str">
        <f t="shared" si="3"/>
        <v/>
      </c>
      <c r="G9" t="str">
        <f t="shared" si="4"/>
        <v/>
      </c>
      <c r="H9" t="str">
        <f t="shared" si="5"/>
        <v/>
      </c>
      <c r="I9" t="str">
        <f t="shared" si="6"/>
        <v/>
      </c>
      <c r="J9" t="str">
        <f t="shared" si="7"/>
        <v/>
      </c>
      <c r="K9" t="str">
        <f t="shared" si="8"/>
        <v/>
      </c>
      <c r="L9" t="str">
        <f t="shared" si="9"/>
        <v>Balsamo</v>
      </c>
    </row>
    <row r="10" spans="1:12" x14ac:dyDescent="0.25">
      <c r="A10" t="s">
        <v>34</v>
      </c>
      <c r="B10" s="3">
        <v>2</v>
      </c>
      <c r="C10" t="str">
        <f t="shared" si="0"/>
        <v/>
      </c>
      <c r="D10" t="str">
        <f t="shared" si="1"/>
        <v>Balsamo</v>
      </c>
      <c r="E10" t="str">
        <f t="shared" si="2"/>
        <v/>
      </c>
      <c r="F10" t="str">
        <f t="shared" si="3"/>
        <v/>
      </c>
      <c r="G10" t="str">
        <f t="shared" si="4"/>
        <v/>
      </c>
      <c r="H10" t="str">
        <f t="shared" si="5"/>
        <v/>
      </c>
      <c r="I10" t="str">
        <f t="shared" si="6"/>
        <v/>
      </c>
      <c r="J10" t="str">
        <f t="shared" si="7"/>
        <v/>
      </c>
      <c r="K10" t="str">
        <f t="shared" si="8"/>
        <v/>
      </c>
      <c r="L10" t="str">
        <f t="shared" si="9"/>
        <v>Balsamo</v>
      </c>
    </row>
    <row r="11" spans="1:12" x14ac:dyDescent="0.25">
      <c r="A11" t="s">
        <v>35</v>
      </c>
      <c r="B11" s="3">
        <v>3</v>
      </c>
      <c r="C11" t="str">
        <f t="shared" si="0"/>
        <v/>
      </c>
      <c r="D11" t="str">
        <f t="shared" si="1"/>
        <v>Balsamo</v>
      </c>
      <c r="E11" t="str">
        <f t="shared" si="2"/>
        <v/>
      </c>
      <c r="F11" t="str">
        <f t="shared" si="3"/>
        <v/>
      </c>
      <c r="G11" t="str">
        <f t="shared" si="4"/>
        <v/>
      </c>
      <c r="H11" t="str">
        <f t="shared" si="5"/>
        <v/>
      </c>
      <c r="I11" t="str">
        <f t="shared" si="6"/>
        <v/>
      </c>
      <c r="J11" t="str">
        <f t="shared" si="7"/>
        <v/>
      </c>
      <c r="K11" t="str">
        <f t="shared" si="8"/>
        <v/>
      </c>
      <c r="L11" t="str">
        <f t="shared" si="9"/>
        <v>Balsamo</v>
      </c>
    </row>
    <row r="12" spans="1:12" x14ac:dyDescent="0.25">
      <c r="A12" t="s">
        <v>36</v>
      </c>
      <c r="B12" s="3">
        <v>3.5</v>
      </c>
      <c r="C12" t="str">
        <f t="shared" si="0"/>
        <v/>
      </c>
      <c r="D12" t="str">
        <f t="shared" si="1"/>
        <v>Balsamo</v>
      </c>
      <c r="E12" t="str">
        <f t="shared" si="2"/>
        <v/>
      </c>
      <c r="F12" t="str">
        <f t="shared" si="3"/>
        <v/>
      </c>
      <c r="G12" t="str">
        <f t="shared" si="4"/>
        <v/>
      </c>
      <c r="H12" t="str">
        <f t="shared" si="5"/>
        <v/>
      </c>
      <c r="I12" t="str">
        <f t="shared" si="6"/>
        <v/>
      </c>
      <c r="J12" t="str">
        <f t="shared" si="7"/>
        <v/>
      </c>
      <c r="K12" t="str">
        <f t="shared" si="8"/>
        <v/>
      </c>
      <c r="L12" t="str">
        <f t="shared" si="9"/>
        <v>Balsamo</v>
      </c>
    </row>
    <row r="13" spans="1:12" x14ac:dyDescent="0.25">
      <c r="A13" t="s">
        <v>31</v>
      </c>
      <c r="B13" s="3">
        <v>4</v>
      </c>
      <c r="C13" t="str">
        <f t="shared" si="0"/>
        <v/>
      </c>
      <c r="D13" t="str">
        <f t="shared" si="1"/>
        <v/>
      </c>
      <c r="E13" t="str">
        <f t="shared" si="2"/>
        <v/>
      </c>
      <c r="F13" t="str">
        <f t="shared" si="3"/>
        <v/>
      </c>
      <c r="G13" t="str">
        <f t="shared" si="4"/>
        <v/>
      </c>
      <c r="H13" t="str">
        <f t="shared" si="5"/>
        <v/>
      </c>
      <c r="I13" t="str">
        <f t="shared" si="6"/>
        <v/>
      </c>
      <c r="J13" t="str">
        <f t="shared" si="7"/>
        <v/>
      </c>
      <c r="K13" t="str">
        <f t="shared" si="8"/>
        <v>Cera</v>
      </c>
      <c r="L13" t="str">
        <f t="shared" si="9"/>
        <v>Cera</v>
      </c>
    </row>
    <row r="14" spans="1:12" x14ac:dyDescent="0.25">
      <c r="A14" t="s">
        <v>44</v>
      </c>
      <c r="B14" s="3">
        <v>10</v>
      </c>
      <c r="C14" t="str">
        <f t="shared" si="0"/>
        <v/>
      </c>
      <c r="D14" t="str">
        <f t="shared" si="1"/>
        <v/>
      </c>
      <c r="E14" t="str">
        <f t="shared" si="2"/>
        <v/>
      </c>
      <c r="F14" t="str">
        <f t="shared" si="3"/>
        <v/>
      </c>
      <c r="G14" t="str">
        <f t="shared" si="4"/>
        <v>Crema</v>
      </c>
      <c r="H14" t="str">
        <f t="shared" si="5"/>
        <v/>
      </c>
      <c r="I14" t="str">
        <f t="shared" si="6"/>
        <v/>
      </c>
      <c r="J14" t="str">
        <f t="shared" si="7"/>
        <v/>
      </c>
      <c r="K14" t="str">
        <f t="shared" si="8"/>
        <v/>
      </c>
      <c r="L14" t="str">
        <f t="shared" si="9"/>
        <v>Crema</v>
      </c>
    </row>
    <row r="15" spans="1:12" x14ac:dyDescent="0.25">
      <c r="A15" t="s">
        <v>45</v>
      </c>
      <c r="B15" s="3">
        <v>10</v>
      </c>
      <c r="C15" t="str">
        <f t="shared" si="0"/>
        <v/>
      </c>
      <c r="D15" t="str">
        <f t="shared" si="1"/>
        <v/>
      </c>
      <c r="E15" t="str">
        <f t="shared" si="2"/>
        <v/>
      </c>
      <c r="F15" t="str">
        <f t="shared" si="3"/>
        <v/>
      </c>
      <c r="G15" t="str">
        <f t="shared" si="4"/>
        <v>Crema</v>
      </c>
      <c r="H15" t="str">
        <f t="shared" si="5"/>
        <v/>
      </c>
      <c r="I15" t="str">
        <f t="shared" si="6"/>
        <v/>
      </c>
      <c r="J15" t="str">
        <f t="shared" si="7"/>
        <v/>
      </c>
      <c r="K15" t="str">
        <f t="shared" si="8"/>
        <v/>
      </c>
      <c r="L15" t="str">
        <f t="shared" si="9"/>
        <v>Crema</v>
      </c>
    </row>
    <row r="16" spans="1:12" x14ac:dyDescent="0.25">
      <c r="A16" t="s">
        <v>22</v>
      </c>
      <c r="B16" s="3">
        <v>4</v>
      </c>
      <c r="C16" t="str">
        <f t="shared" si="0"/>
        <v/>
      </c>
      <c r="D16" t="str">
        <f t="shared" si="1"/>
        <v/>
      </c>
      <c r="E16" t="str">
        <f t="shared" si="2"/>
        <v/>
      </c>
      <c r="F16" t="str">
        <f t="shared" si="3"/>
        <v/>
      </c>
      <c r="G16" t="str">
        <f t="shared" si="4"/>
        <v>Crema</v>
      </c>
      <c r="H16" t="str">
        <f t="shared" si="5"/>
        <v/>
      </c>
      <c r="I16" t="str">
        <f t="shared" si="6"/>
        <v/>
      </c>
      <c r="J16" t="str">
        <f t="shared" si="7"/>
        <v/>
      </c>
      <c r="K16" t="str">
        <f t="shared" si="8"/>
        <v/>
      </c>
      <c r="L16" t="str">
        <f t="shared" si="9"/>
        <v>Crema</v>
      </c>
    </row>
    <row r="17" spans="1:12" x14ac:dyDescent="0.25">
      <c r="A17" t="s">
        <v>23</v>
      </c>
      <c r="B17" s="3">
        <v>6</v>
      </c>
      <c r="C17" t="str">
        <f t="shared" si="0"/>
        <v/>
      </c>
      <c r="D17" t="str">
        <f t="shared" si="1"/>
        <v/>
      </c>
      <c r="E17" t="str">
        <f t="shared" si="2"/>
        <v/>
      </c>
      <c r="F17" t="str">
        <f t="shared" si="3"/>
        <v/>
      </c>
      <c r="G17" t="str">
        <f t="shared" si="4"/>
        <v>Crema</v>
      </c>
      <c r="H17" t="str">
        <f t="shared" si="5"/>
        <v/>
      </c>
      <c r="I17" t="str">
        <f t="shared" si="6"/>
        <v/>
      </c>
      <c r="J17" t="str">
        <f t="shared" si="7"/>
        <v/>
      </c>
      <c r="K17" t="str">
        <f t="shared" si="8"/>
        <v/>
      </c>
      <c r="L17" t="str">
        <f t="shared" si="9"/>
        <v>Crema</v>
      </c>
    </row>
    <row r="18" spans="1:12" x14ac:dyDescent="0.25">
      <c r="A18" t="s">
        <v>9</v>
      </c>
      <c r="B18" s="3">
        <v>2.8</v>
      </c>
      <c r="C18" t="str">
        <f t="shared" si="0"/>
        <v/>
      </c>
      <c r="D18" t="str">
        <f t="shared" si="1"/>
        <v/>
      </c>
      <c r="E18" t="str">
        <f t="shared" si="2"/>
        <v/>
      </c>
      <c r="F18" t="str">
        <f t="shared" si="3"/>
        <v>Gel</v>
      </c>
      <c r="G18" t="str">
        <f t="shared" si="4"/>
        <v/>
      </c>
      <c r="H18" t="str">
        <f t="shared" si="5"/>
        <v/>
      </c>
      <c r="I18" t="str">
        <f t="shared" si="6"/>
        <v/>
      </c>
      <c r="J18" t="str">
        <f t="shared" si="7"/>
        <v/>
      </c>
      <c r="K18" t="str">
        <f t="shared" si="8"/>
        <v/>
      </c>
      <c r="L18" t="str">
        <f t="shared" si="9"/>
        <v>Gel</v>
      </c>
    </row>
    <row r="19" spans="1:12" x14ac:dyDescent="0.25">
      <c r="A19" t="s">
        <v>10</v>
      </c>
      <c r="B19" s="3">
        <v>5</v>
      </c>
      <c r="C19" t="str">
        <f t="shared" si="0"/>
        <v/>
      </c>
      <c r="D19" t="str">
        <f t="shared" si="1"/>
        <v/>
      </c>
      <c r="E19" t="str">
        <f t="shared" si="2"/>
        <v/>
      </c>
      <c r="F19" t="str">
        <f t="shared" si="3"/>
        <v>Gel</v>
      </c>
      <c r="G19" t="str">
        <f t="shared" si="4"/>
        <v/>
      </c>
      <c r="H19" t="str">
        <f t="shared" si="5"/>
        <v/>
      </c>
      <c r="I19" t="str">
        <f t="shared" si="6"/>
        <v/>
      </c>
      <c r="J19" t="str">
        <f t="shared" si="7"/>
        <v/>
      </c>
      <c r="K19" t="str">
        <f t="shared" si="8"/>
        <v/>
      </c>
      <c r="L19" t="str">
        <f t="shared" si="9"/>
        <v>Gel</v>
      </c>
    </row>
    <row r="20" spans="1:12" x14ac:dyDescent="0.25">
      <c r="A20" t="s">
        <v>19</v>
      </c>
      <c r="B20" s="3">
        <v>2.8</v>
      </c>
      <c r="C20" t="str">
        <f t="shared" si="0"/>
        <v/>
      </c>
      <c r="D20" t="str">
        <f t="shared" si="1"/>
        <v/>
      </c>
      <c r="E20" t="str">
        <f t="shared" si="2"/>
        <v/>
      </c>
      <c r="F20" t="str">
        <f t="shared" si="3"/>
        <v>Gel</v>
      </c>
      <c r="G20" t="str">
        <f t="shared" si="4"/>
        <v/>
      </c>
      <c r="H20" t="str">
        <f t="shared" si="5"/>
        <v/>
      </c>
      <c r="I20" t="str">
        <f t="shared" si="6"/>
        <v/>
      </c>
      <c r="J20" t="str">
        <f t="shared" si="7"/>
        <v/>
      </c>
      <c r="K20" t="str">
        <f t="shared" si="8"/>
        <v/>
      </c>
      <c r="L20" t="str">
        <f t="shared" si="9"/>
        <v>Gel</v>
      </c>
    </row>
    <row r="21" spans="1:12" x14ac:dyDescent="0.25">
      <c r="A21" t="s">
        <v>20</v>
      </c>
      <c r="B21" s="3">
        <v>5</v>
      </c>
      <c r="C21" t="str">
        <f t="shared" si="0"/>
        <v/>
      </c>
      <c r="D21" t="str">
        <f t="shared" si="1"/>
        <v/>
      </c>
      <c r="E21" t="str">
        <f t="shared" si="2"/>
        <v/>
      </c>
      <c r="F21" t="str">
        <f t="shared" si="3"/>
        <v>Gel</v>
      </c>
      <c r="G21" t="str">
        <f t="shared" si="4"/>
        <v/>
      </c>
      <c r="H21" t="str">
        <f t="shared" si="5"/>
        <v/>
      </c>
      <c r="I21" t="str">
        <f t="shared" si="6"/>
        <v/>
      </c>
      <c r="J21" t="str">
        <f t="shared" si="7"/>
        <v/>
      </c>
      <c r="K21" t="str">
        <f t="shared" si="8"/>
        <v/>
      </c>
      <c r="L21" t="str">
        <f t="shared" si="9"/>
        <v>Gel</v>
      </c>
    </row>
    <row r="22" spans="1:12" x14ac:dyDescent="0.25">
      <c r="A22" t="s">
        <v>28</v>
      </c>
      <c r="B22" s="3">
        <v>4</v>
      </c>
      <c r="C22" t="str">
        <f t="shared" si="0"/>
        <v/>
      </c>
      <c r="D22" t="str">
        <f t="shared" si="1"/>
        <v/>
      </c>
      <c r="E22" t="str">
        <f t="shared" si="2"/>
        <v/>
      </c>
      <c r="F22" t="str">
        <f t="shared" si="3"/>
        <v>Gel</v>
      </c>
      <c r="G22" t="str">
        <f t="shared" si="4"/>
        <v/>
      </c>
      <c r="H22" t="str">
        <f t="shared" si="5"/>
        <v/>
      </c>
      <c r="I22" t="str">
        <f t="shared" si="6"/>
        <v/>
      </c>
      <c r="J22" t="str">
        <f t="shared" si="7"/>
        <v/>
      </c>
      <c r="K22" t="str">
        <f t="shared" si="8"/>
        <v/>
      </c>
      <c r="L22" t="str">
        <f t="shared" si="9"/>
        <v>Gel</v>
      </c>
    </row>
    <row r="23" spans="1:12" x14ac:dyDescent="0.25">
      <c r="A23" t="s">
        <v>29</v>
      </c>
      <c r="B23" s="3">
        <v>6</v>
      </c>
      <c r="C23" t="str">
        <f t="shared" si="0"/>
        <v/>
      </c>
      <c r="D23" t="str">
        <f t="shared" si="1"/>
        <v/>
      </c>
      <c r="E23" t="str">
        <f t="shared" si="2"/>
        <v/>
      </c>
      <c r="F23" t="str">
        <f t="shared" si="3"/>
        <v>Gel</v>
      </c>
      <c r="G23" t="str">
        <f t="shared" si="4"/>
        <v/>
      </c>
      <c r="H23" t="str">
        <f t="shared" si="5"/>
        <v/>
      </c>
      <c r="I23" t="str">
        <f t="shared" si="6"/>
        <v/>
      </c>
      <c r="J23" t="str">
        <f t="shared" si="7"/>
        <v/>
      </c>
      <c r="K23" t="str">
        <f t="shared" si="8"/>
        <v/>
      </c>
      <c r="L23" t="str">
        <f t="shared" si="9"/>
        <v>Gel</v>
      </c>
    </row>
    <row r="24" spans="1:12" x14ac:dyDescent="0.25">
      <c r="A24" t="s">
        <v>39</v>
      </c>
      <c r="B24" s="3">
        <v>2.8</v>
      </c>
      <c r="C24" t="str">
        <f t="shared" si="0"/>
        <v/>
      </c>
      <c r="D24" t="str">
        <f t="shared" si="1"/>
        <v/>
      </c>
      <c r="E24" t="str">
        <f t="shared" si="2"/>
        <v/>
      </c>
      <c r="F24" t="str">
        <f t="shared" si="3"/>
        <v>Gel</v>
      </c>
      <c r="G24" t="str">
        <f t="shared" si="4"/>
        <v/>
      </c>
      <c r="H24" t="str">
        <f t="shared" si="5"/>
        <v/>
      </c>
      <c r="I24" t="str">
        <f t="shared" si="6"/>
        <v/>
      </c>
      <c r="J24" t="str">
        <f t="shared" si="7"/>
        <v/>
      </c>
      <c r="K24" t="str">
        <f t="shared" si="8"/>
        <v/>
      </c>
      <c r="L24" t="str">
        <f t="shared" si="9"/>
        <v>Gel</v>
      </c>
    </row>
    <row r="25" spans="1:12" x14ac:dyDescent="0.25">
      <c r="A25" t="s">
        <v>40</v>
      </c>
      <c r="B25" s="3">
        <v>5</v>
      </c>
      <c r="C25" t="str">
        <f t="shared" si="0"/>
        <v/>
      </c>
      <c r="D25" t="str">
        <f t="shared" si="1"/>
        <v/>
      </c>
      <c r="E25" t="str">
        <f t="shared" si="2"/>
        <v/>
      </c>
      <c r="F25" t="str">
        <f t="shared" si="3"/>
        <v>Gel</v>
      </c>
      <c r="G25" t="str">
        <f t="shared" si="4"/>
        <v/>
      </c>
      <c r="H25" t="str">
        <f t="shared" si="5"/>
        <v/>
      </c>
      <c r="I25" t="str">
        <f t="shared" si="6"/>
        <v/>
      </c>
      <c r="J25" t="str">
        <f t="shared" si="7"/>
        <v/>
      </c>
      <c r="K25" t="str">
        <f t="shared" si="8"/>
        <v/>
      </c>
      <c r="L25" t="str">
        <f t="shared" si="9"/>
        <v>Gel</v>
      </c>
    </row>
    <row r="26" spans="1:12" x14ac:dyDescent="0.25">
      <c r="A26" t="s">
        <v>24</v>
      </c>
      <c r="B26" s="3">
        <v>10</v>
      </c>
      <c r="C26" t="str">
        <f t="shared" si="0"/>
        <v/>
      </c>
      <c r="D26" t="str">
        <f t="shared" si="1"/>
        <v/>
      </c>
      <c r="E26" t="str">
        <f t="shared" si="2"/>
        <v/>
      </c>
      <c r="F26" t="str">
        <f t="shared" si="3"/>
        <v/>
      </c>
      <c r="G26" t="str">
        <f t="shared" si="4"/>
        <v/>
      </c>
      <c r="H26" t="str">
        <f t="shared" si="5"/>
        <v/>
      </c>
      <c r="I26" t="str">
        <f t="shared" si="6"/>
        <v>Impacco</v>
      </c>
      <c r="J26" t="str">
        <f t="shared" si="7"/>
        <v/>
      </c>
      <c r="K26" t="str">
        <f t="shared" si="8"/>
        <v/>
      </c>
      <c r="L26" t="str">
        <f t="shared" si="9"/>
        <v>Impacco</v>
      </c>
    </row>
    <row r="27" spans="1:12" x14ac:dyDescent="0.25">
      <c r="A27" t="s">
        <v>30</v>
      </c>
      <c r="B27" s="3">
        <v>12</v>
      </c>
      <c r="C27" t="str">
        <f t="shared" si="0"/>
        <v/>
      </c>
      <c r="D27" t="str">
        <f t="shared" si="1"/>
        <v/>
      </c>
      <c r="E27" t="str">
        <f t="shared" si="2"/>
        <v/>
      </c>
      <c r="F27" t="str">
        <f t="shared" si="3"/>
        <v/>
      </c>
      <c r="G27" t="str">
        <f t="shared" si="4"/>
        <v/>
      </c>
      <c r="H27" t="str">
        <f t="shared" si="5"/>
        <v/>
      </c>
      <c r="I27" t="str">
        <f t="shared" si="6"/>
        <v/>
      </c>
      <c r="J27" t="str">
        <f t="shared" si="7"/>
        <v>Lacca</v>
      </c>
      <c r="K27" t="str">
        <f t="shared" si="8"/>
        <v/>
      </c>
      <c r="L27" t="str">
        <f t="shared" si="9"/>
        <v>Lacca</v>
      </c>
    </row>
    <row r="28" spans="1:12" x14ac:dyDescent="0.25">
      <c r="A28" t="s">
        <v>7</v>
      </c>
      <c r="B28" s="3">
        <v>4</v>
      </c>
      <c r="C28" t="str">
        <f t="shared" si="0"/>
        <v/>
      </c>
      <c r="D28" t="str">
        <f t="shared" si="1"/>
        <v/>
      </c>
      <c r="E28" t="str">
        <f t="shared" si="2"/>
        <v>Maschera</v>
      </c>
      <c r="F28" t="str">
        <f t="shared" si="3"/>
        <v/>
      </c>
      <c r="G28" t="str">
        <f t="shared" si="4"/>
        <v/>
      </c>
      <c r="H28" t="str">
        <f t="shared" si="5"/>
        <v/>
      </c>
      <c r="I28" t="str">
        <f t="shared" si="6"/>
        <v/>
      </c>
      <c r="J28" t="str">
        <f t="shared" si="7"/>
        <v/>
      </c>
      <c r="K28" t="str">
        <f t="shared" si="8"/>
        <v/>
      </c>
      <c r="L28" t="str">
        <f t="shared" si="9"/>
        <v>Maschera</v>
      </c>
    </row>
    <row r="29" spans="1:12" x14ac:dyDescent="0.25">
      <c r="A29" t="s">
        <v>8</v>
      </c>
      <c r="B29" s="3">
        <v>4.4000000000000004</v>
      </c>
      <c r="C29" t="str">
        <f t="shared" si="0"/>
        <v/>
      </c>
      <c r="D29" t="str">
        <f t="shared" si="1"/>
        <v/>
      </c>
      <c r="E29" t="str">
        <f t="shared" si="2"/>
        <v>Maschera</v>
      </c>
      <c r="F29" t="str">
        <f t="shared" si="3"/>
        <v/>
      </c>
      <c r="G29" t="str">
        <f t="shared" si="4"/>
        <v/>
      </c>
      <c r="H29" t="str">
        <f t="shared" si="5"/>
        <v/>
      </c>
      <c r="I29" t="str">
        <f t="shared" si="6"/>
        <v/>
      </c>
      <c r="J29" t="str">
        <f t="shared" si="7"/>
        <v/>
      </c>
      <c r="K29" t="str">
        <f t="shared" si="8"/>
        <v/>
      </c>
      <c r="L29" t="str">
        <f t="shared" si="9"/>
        <v>Maschera</v>
      </c>
    </row>
    <row r="30" spans="1:12" x14ac:dyDescent="0.25">
      <c r="A30" t="s">
        <v>17</v>
      </c>
      <c r="B30" s="3">
        <v>4</v>
      </c>
      <c r="C30" t="str">
        <f t="shared" si="0"/>
        <v/>
      </c>
      <c r="D30" t="str">
        <f t="shared" si="1"/>
        <v/>
      </c>
      <c r="E30" t="str">
        <f t="shared" si="2"/>
        <v>Maschera</v>
      </c>
      <c r="F30" t="str">
        <f t="shared" si="3"/>
        <v/>
      </c>
      <c r="G30" t="str">
        <f t="shared" si="4"/>
        <v/>
      </c>
      <c r="H30" t="str">
        <f t="shared" si="5"/>
        <v/>
      </c>
      <c r="I30" t="str">
        <f t="shared" si="6"/>
        <v/>
      </c>
      <c r="J30" t="str">
        <f t="shared" si="7"/>
        <v/>
      </c>
      <c r="K30" t="str">
        <f t="shared" si="8"/>
        <v/>
      </c>
      <c r="L30" t="str">
        <f t="shared" si="9"/>
        <v>Maschera</v>
      </c>
    </row>
    <row r="31" spans="1:12" x14ac:dyDescent="0.25">
      <c r="A31" t="s">
        <v>18</v>
      </c>
      <c r="B31" s="3">
        <v>4.4000000000000004</v>
      </c>
      <c r="C31" t="str">
        <f t="shared" si="0"/>
        <v/>
      </c>
      <c r="D31" t="str">
        <f t="shared" si="1"/>
        <v/>
      </c>
      <c r="E31" t="str">
        <f t="shared" si="2"/>
        <v>Maschera</v>
      </c>
      <c r="F31" t="str">
        <f t="shared" si="3"/>
        <v/>
      </c>
      <c r="G31" t="str">
        <f t="shared" si="4"/>
        <v/>
      </c>
      <c r="H31" t="str">
        <f t="shared" si="5"/>
        <v/>
      </c>
      <c r="I31" t="str">
        <f t="shared" si="6"/>
        <v/>
      </c>
      <c r="J31" t="str">
        <f t="shared" si="7"/>
        <v/>
      </c>
      <c r="K31" t="str">
        <f t="shared" si="8"/>
        <v/>
      </c>
      <c r="L31" t="str">
        <f t="shared" si="9"/>
        <v>Maschera</v>
      </c>
    </row>
    <row r="32" spans="1:12" x14ac:dyDescent="0.25">
      <c r="A32" t="s">
        <v>37</v>
      </c>
      <c r="B32" s="3">
        <v>4</v>
      </c>
      <c r="C32" t="str">
        <f t="shared" si="0"/>
        <v/>
      </c>
      <c r="D32" t="str">
        <f t="shared" si="1"/>
        <v/>
      </c>
      <c r="E32" t="str">
        <f t="shared" si="2"/>
        <v>Maschera</v>
      </c>
      <c r="F32" t="str">
        <f t="shared" si="3"/>
        <v/>
      </c>
      <c r="G32" t="str">
        <f t="shared" si="4"/>
        <v/>
      </c>
      <c r="H32" t="str">
        <f t="shared" si="5"/>
        <v/>
      </c>
      <c r="I32" t="str">
        <f t="shared" si="6"/>
        <v/>
      </c>
      <c r="J32" t="str">
        <f t="shared" si="7"/>
        <v/>
      </c>
      <c r="K32" t="str">
        <f t="shared" si="8"/>
        <v/>
      </c>
      <c r="L32" t="str">
        <f t="shared" si="9"/>
        <v>Maschera</v>
      </c>
    </row>
    <row r="33" spans="1:12" x14ac:dyDescent="0.25">
      <c r="A33" t="s">
        <v>38</v>
      </c>
      <c r="B33" s="3">
        <v>4.4000000000000004</v>
      </c>
      <c r="C33" t="str">
        <f t="shared" si="0"/>
        <v/>
      </c>
      <c r="D33" t="str">
        <f t="shared" si="1"/>
        <v/>
      </c>
      <c r="E33" t="str">
        <f t="shared" si="2"/>
        <v>Maschera</v>
      </c>
      <c r="F33" t="str">
        <f t="shared" si="3"/>
        <v/>
      </c>
      <c r="G33" t="str">
        <f t="shared" si="4"/>
        <v/>
      </c>
      <c r="H33" t="str">
        <f t="shared" si="5"/>
        <v/>
      </c>
      <c r="I33" t="str">
        <f t="shared" si="6"/>
        <v/>
      </c>
      <c r="J33" t="str">
        <f t="shared" si="7"/>
        <v/>
      </c>
      <c r="K33" t="str">
        <f t="shared" si="8"/>
        <v/>
      </c>
      <c r="L33" t="str">
        <f t="shared" si="9"/>
        <v>Maschera</v>
      </c>
    </row>
    <row r="34" spans="1:12" x14ac:dyDescent="0.25">
      <c r="A34" t="s">
        <v>11</v>
      </c>
      <c r="B34" s="3">
        <v>12</v>
      </c>
      <c r="C34" t="str">
        <f t="shared" si="0"/>
        <v/>
      </c>
      <c r="D34" t="str">
        <f t="shared" si="1"/>
        <v/>
      </c>
      <c r="E34" t="str">
        <f t="shared" si="2"/>
        <v/>
      </c>
      <c r="F34" t="str">
        <f t="shared" si="3"/>
        <v/>
      </c>
      <c r="G34" t="str">
        <f t="shared" si="4"/>
        <v/>
      </c>
      <c r="H34" t="str">
        <f t="shared" si="5"/>
        <v>Olio</v>
      </c>
      <c r="I34" t="str">
        <f t="shared" si="6"/>
        <v/>
      </c>
      <c r="J34" t="str">
        <f t="shared" si="7"/>
        <v/>
      </c>
      <c r="K34" t="str">
        <f t="shared" si="8"/>
        <v/>
      </c>
      <c r="L34" t="str">
        <f t="shared" si="9"/>
        <v>Olio</v>
      </c>
    </row>
    <row r="35" spans="1:12" x14ac:dyDescent="0.25">
      <c r="A35" t="s">
        <v>21</v>
      </c>
      <c r="B35" s="3">
        <v>12</v>
      </c>
      <c r="C35" t="str">
        <f t="shared" si="0"/>
        <v/>
      </c>
      <c r="D35" t="str">
        <f t="shared" si="1"/>
        <v/>
      </c>
      <c r="E35" t="str">
        <f t="shared" si="2"/>
        <v/>
      </c>
      <c r="F35" t="str">
        <f t="shared" si="3"/>
        <v/>
      </c>
      <c r="G35" t="str">
        <f t="shared" si="4"/>
        <v/>
      </c>
      <c r="H35" t="str">
        <f t="shared" si="5"/>
        <v>Olio</v>
      </c>
      <c r="I35" t="str">
        <f t="shared" si="6"/>
        <v/>
      </c>
      <c r="J35" t="str">
        <f t="shared" si="7"/>
        <v/>
      </c>
      <c r="K35" t="str">
        <f t="shared" si="8"/>
        <v/>
      </c>
      <c r="L35" t="str">
        <f t="shared" si="9"/>
        <v>Olio</v>
      </c>
    </row>
    <row r="36" spans="1:12" x14ac:dyDescent="0.25">
      <c r="A36" t="s">
        <v>0</v>
      </c>
      <c r="B36" s="3">
        <v>2</v>
      </c>
      <c r="C36" t="str">
        <f t="shared" si="0"/>
        <v>Shampoo</v>
      </c>
      <c r="D36" t="str">
        <f t="shared" si="1"/>
        <v/>
      </c>
      <c r="E36" t="str">
        <f t="shared" si="2"/>
        <v/>
      </c>
      <c r="F36" t="str">
        <f t="shared" si="3"/>
        <v/>
      </c>
      <c r="G36" t="str">
        <f t="shared" si="4"/>
        <v/>
      </c>
      <c r="H36" t="str">
        <f t="shared" si="5"/>
        <v/>
      </c>
      <c r="I36" t="str">
        <f t="shared" si="6"/>
        <v/>
      </c>
      <c r="J36" t="str">
        <f t="shared" si="7"/>
        <v/>
      </c>
      <c r="K36" t="str">
        <f t="shared" si="8"/>
        <v/>
      </c>
      <c r="L36" t="str">
        <f t="shared" si="9"/>
        <v>Shampoo</v>
      </c>
    </row>
    <row r="37" spans="1:12" x14ac:dyDescent="0.25">
      <c r="A37" t="s">
        <v>3</v>
      </c>
      <c r="B37" s="3">
        <v>2.2999999999999998</v>
      </c>
      <c r="C37" t="str">
        <f t="shared" si="0"/>
        <v>Shampoo</v>
      </c>
      <c r="D37" t="str">
        <f t="shared" si="1"/>
        <v/>
      </c>
      <c r="E37" t="str">
        <f t="shared" si="2"/>
        <v/>
      </c>
      <c r="F37" t="str">
        <f t="shared" si="3"/>
        <v/>
      </c>
      <c r="G37" t="str">
        <f t="shared" si="4"/>
        <v/>
      </c>
      <c r="H37" t="str">
        <f t="shared" si="5"/>
        <v/>
      </c>
      <c r="I37" t="str">
        <f t="shared" si="6"/>
        <v/>
      </c>
      <c r="J37" t="str">
        <f t="shared" si="7"/>
        <v/>
      </c>
      <c r="K37" t="str">
        <f t="shared" si="8"/>
        <v/>
      </c>
      <c r="L37" t="str">
        <f t="shared" si="9"/>
        <v>Shampoo</v>
      </c>
    </row>
    <row r="38" spans="1:12" x14ac:dyDescent="0.25">
      <c r="A38" t="s">
        <v>12</v>
      </c>
      <c r="B38" s="3">
        <v>2</v>
      </c>
      <c r="C38" t="str">
        <f t="shared" si="0"/>
        <v>Shampoo</v>
      </c>
      <c r="D38" t="str">
        <f t="shared" si="1"/>
        <v/>
      </c>
      <c r="E38" t="str">
        <f t="shared" si="2"/>
        <v/>
      </c>
      <c r="F38" t="str">
        <f t="shared" si="3"/>
        <v/>
      </c>
      <c r="G38" t="str">
        <f t="shared" si="4"/>
        <v/>
      </c>
      <c r="H38" t="str">
        <f t="shared" si="5"/>
        <v/>
      </c>
      <c r="I38" t="str">
        <f t="shared" si="6"/>
        <v/>
      </c>
      <c r="J38" t="str">
        <f t="shared" si="7"/>
        <v/>
      </c>
      <c r="K38" t="str">
        <f t="shared" si="8"/>
        <v/>
      </c>
      <c r="L38" t="str">
        <f t="shared" si="9"/>
        <v>Shampoo</v>
      </c>
    </row>
    <row r="39" spans="1:12" x14ac:dyDescent="0.25">
      <c r="A39" t="s">
        <v>13</v>
      </c>
      <c r="B39" s="3">
        <v>2.2999999999999998</v>
      </c>
      <c r="C39" t="str">
        <f t="shared" si="0"/>
        <v>Shampoo</v>
      </c>
      <c r="D39" t="str">
        <f t="shared" si="1"/>
        <v/>
      </c>
      <c r="E39" t="str">
        <f t="shared" si="2"/>
        <v/>
      </c>
      <c r="F39" t="str">
        <f t="shared" si="3"/>
        <v/>
      </c>
      <c r="G39" t="str">
        <f t="shared" si="4"/>
        <v/>
      </c>
      <c r="H39" t="str">
        <f t="shared" si="5"/>
        <v/>
      </c>
      <c r="I39" t="str">
        <f t="shared" si="6"/>
        <v/>
      </c>
      <c r="J39" t="str">
        <f t="shared" si="7"/>
        <v/>
      </c>
      <c r="K39" t="str">
        <f t="shared" si="8"/>
        <v/>
      </c>
      <c r="L39" t="str">
        <f t="shared" si="9"/>
        <v>Shampoo</v>
      </c>
    </row>
    <row r="40" spans="1:12" x14ac:dyDescent="0.25">
      <c r="A40" t="s">
        <v>46</v>
      </c>
      <c r="B40" s="3">
        <v>2</v>
      </c>
      <c r="C40" t="str">
        <f t="shared" si="0"/>
        <v>Shampoo</v>
      </c>
      <c r="D40" t="str">
        <f t="shared" si="1"/>
        <v/>
      </c>
      <c r="E40" t="str">
        <f t="shared" si="2"/>
        <v/>
      </c>
      <c r="F40" t="str">
        <f t="shared" si="3"/>
        <v/>
      </c>
      <c r="G40" t="str">
        <f t="shared" si="4"/>
        <v/>
      </c>
      <c r="H40" t="str">
        <f t="shared" si="5"/>
        <v/>
      </c>
      <c r="I40" t="str">
        <f t="shared" si="6"/>
        <v/>
      </c>
      <c r="J40" t="str">
        <f t="shared" si="7"/>
        <v/>
      </c>
      <c r="K40" t="str">
        <f t="shared" si="8"/>
        <v/>
      </c>
      <c r="L40" t="str">
        <f t="shared" si="9"/>
        <v>Shampoo</v>
      </c>
    </row>
    <row r="41" spans="1:12" x14ac:dyDescent="0.25">
      <c r="A41" t="s">
        <v>47</v>
      </c>
      <c r="B41" s="3">
        <v>2.9</v>
      </c>
      <c r="C41" t="str">
        <f t="shared" si="0"/>
        <v>Shampoo</v>
      </c>
      <c r="D41" t="str">
        <f t="shared" si="1"/>
        <v/>
      </c>
      <c r="E41" t="str">
        <f t="shared" si="2"/>
        <v/>
      </c>
      <c r="F41" t="str">
        <f t="shared" si="3"/>
        <v/>
      </c>
      <c r="G41" t="str">
        <f t="shared" si="4"/>
        <v/>
      </c>
      <c r="H41" t="str">
        <f t="shared" si="5"/>
        <v/>
      </c>
      <c r="I41" t="str">
        <f t="shared" si="6"/>
        <v/>
      </c>
      <c r="J41" t="str">
        <f t="shared" si="7"/>
        <v/>
      </c>
      <c r="K41" t="str">
        <f t="shared" si="8"/>
        <v/>
      </c>
      <c r="L41" t="str">
        <f t="shared" si="9"/>
        <v>Shampoo</v>
      </c>
    </row>
    <row r="42" spans="1:12" x14ac:dyDescent="0.25">
      <c r="A42" t="s">
        <v>26</v>
      </c>
      <c r="B42" s="3">
        <v>1.5</v>
      </c>
      <c r="C42" t="str">
        <f t="shared" si="0"/>
        <v>Shampoo</v>
      </c>
      <c r="D42" t="str">
        <f t="shared" si="1"/>
        <v/>
      </c>
      <c r="E42" t="str">
        <f t="shared" si="2"/>
        <v/>
      </c>
      <c r="F42" t="str">
        <f t="shared" si="3"/>
        <v/>
      </c>
      <c r="G42" t="str">
        <f t="shared" si="4"/>
        <v/>
      </c>
      <c r="H42" t="str">
        <f t="shared" si="5"/>
        <v/>
      </c>
      <c r="I42" t="str">
        <f t="shared" si="6"/>
        <v/>
      </c>
      <c r="J42" t="str">
        <f t="shared" si="7"/>
        <v/>
      </c>
      <c r="K42" t="str">
        <f t="shared" si="8"/>
        <v/>
      </c>
      <c r="L42" t="str">
        <f t="shared" si="9"/>
        <v>Shampoo</v>
      </c>
    </row>
    <row r="43" spans="1:12" x14ac:dyDescent="0.25">
      <c r="A43" t="s">
        <v>48</v>
      </c>
      <c r="B43" s="3">
        <v>4</v>
      </c>
      <c r="C43" t="str">
        <f t="shared" si="0"/>
        <v>Shampoo</v>
      </c>
      <c r="D43" t="str">
        <f t="shared" si="1"/>
        <v/>
      </c>
      <c r="E43" t="str">
        <f t="shared" si="2"/>
        <v/>
      </c>
      <c r="F43" t="str">
        <f t="shared" si="3"/>
        <v/>
      </c>
      <c r="G43" t="str">
        <f t="shared" si="4"/>
        <v/>
      </c>
      <c r="H43" t="str">
        <f t="shared" si="5"/>
        <v/>
      </c>
      <c r="I43" t="str">
        <f t="shared" si="6"/>
        <v/>
      </c>
      <c r="J43" t="str">
        <f t="shared" si="7"/>
        <v/>
      </c>
      <c r="K43" t="str">
        <f t="shared" si="8"/>
        <v/>
      </c>
      <c r="L43" t="str">
        <f t="shared" si="9"/>
        <v>Shampoo</v>
      </c>
    </row>
    <row r="44" spans="1:12" x14ac:dyDescent="0.25">
      <c r="A44" t="s">
        <v>32</v>
      </c>
      <c r="B44" s="3">
        <v>2</v>
      </c>
      <c r="C44" t="str">
        <f t="shared" si="0"/>
        <v>Shampoo</v>
      </c>
      <c r="D44" t="str">
        <f t="shared" si="1"/>
        <v/>
      </c>
      <c r="E44" t="str">
        <f t="shared" si="2"/>
        <v/>
      </c>
      <c r="F44" t="str">
        <f t="shared" si="3"/>
        <v/>
      </c>
      <c r="G44" t="str">
        <f t="shared" si="4"/>
        <v/>
      </c>
      <c r="H44" t="str">
        <f t="shared" si="5"/>
        <v/>
      </c>
      <c r="I44" t="str">
        <f t="shared" si="6"/>
        <v/>
      </c>
      <c r="J44" t="str">
        <f t="shared" si="7"/>
        <v/>
      </c>
      <c r="K44" t="str">
        <f t="shared" si="8"/>
        <v/>
      </c>
      <c r="L44" t="str">
        <f t="shared" si="9"/>
        <v>Shampoo</v>
      </c>
    </row>
    <row r="45" spans="1:12" x14ac:dyDescent="0.25">
      <c r="A45" t="s">
        <v>33</v>
      </c>
      <c r="B45" s="3">
        <v>2.2999999999999998</v>
      </c>
      <c r="C45" t="str">
        <f t="shared" si="0"/>
        <v>Shampoo</v>
      </c>
      <c r="D45" t="str">
        <f t="shared" si="1"/>
        <v/>
      </c>
      <c r="E45" t="str">
        <f t="shared" si="2"/>
        <v/>
      </c>
      <c r="F45" t="str">
        <f t="shared" si="3"/>
        <v/>
      </c>
      <c r="G45" t="str">
        <f t="shared" si="4"/>
        <v/>
      </c>
      <c r="H45" t="str">
        <f t="shared" si="5"/>
        <v/>
      </c>
      <c r="I45" t="str">
        <f t="shared" si="6"/>
        <v/>
      </c>
      <c r="J45" t="str">
        <f t="shared" si="7"/>
        <v/>
      </c>
      <c r="K45" t="str">
        <f t="shared" si="8"/>
        <v/>
      </c>
      <c r="L45" t="str">
        <f t="shared" si="9"/>
        <v>Shampoo</v>
      </c>
    </row>
    <row r="46" spans="1:12" x14ac:dyDescent="0.25">
      <c r="A46" t="s">
        <v>41</v>
      </c>
      <c r="B46" s="3">
        <v>4</v>
      </c>
      <c r="C46" t="str">
        <f t="shared" si="0"/>
        <v>Shampoo</v>
      </c>
      <c r="D46" t="str">
        <f t="shared" si="1"/>
        <v>Balsamo</v>
      </c>
      <c r="E46" t="str">
        <f t="shared" si="2"/>
        <v/>
      </c>
      <c r="F46" t="str">
        <f t="shared" si="3"/>
        <v/>
      </c>
      <c r="G46" t="str">
        <f t="shared" si="4"/>
        <v/>
      </c>
      <c r="H46" t="str">
        <f t="shared" si="5"/>
        <v/>
      </c>
      <c r="I46" t="str">
        <f t="shared" si="6"/>
        <v/>
      </c>
      <c r="J46" t="str">
        <f t="shared" si="7"/>
        <v/>
      </c>
      <c r="K46" t="str">
        <f t="shared" si="8"/>
        <v/>
      </c>
      <c r="L46" t="str">
        <f t="shared" si="9"/>
        <v>ShampooBalsamo</v>
      </c>
    </row>
    <row r="47" spans="1:12" x14ac:dyDescent="0.25">
      <c r="A47" t="s">
        <v>42</v>
      </c>
      <c r="B47" s="3">
        <v>4</v>
      </c>
      <c r="C47" t="str">
        <f t="shared" si="0"/>
        <v>Shampoo</v>
      </c>
      <c r="D47" t="str">
        <f t="shared" si="1"/>
        <v>Balsamo</v>
      </c>
      <c r="E47" t="str">
        <f t="shared" si="2"/>
        <v/>
      </c>
      <c r="F47" t="str">
        <f t="shared" si="3"/>
        <v/>
      </c>
      <c r="G47" t="str">
        <f t="shared" si="4"/>
        <v/>
      </c>
      <c r="H47" t="str">
        <f t="shared" si="5"/>
        <v/>
      </c>
      <c r="I47" t="str">
        <f t="shared" si="6"/>
        <v/>
      </c>
      <c r="J47" t="str">
        <f t="shared" si="7"/>
        <v/>
      </c>
      <c r="K47" t="str">
        <f t="shared" si="8"/>
        <v/>
      </c>
      <c r="L47" t="str">
        <f t="shared" si="9"/>
        <v>ShampooBalsamo</v>
      </c>
    </row>
    <row r="48" spans="1:12" x14ac:dyDescent="0.25">
      <c r="A48" t="s">
        <v>43</v>
      </c>
      <c r="B48" s="3">
        <v>4</v>
      </c>
      <c r="C48" t="str">
        <f t="shared" si="0"/>
        <v>Shampoo</v>
      </c>
      <c r="D48" t="str">
        <f t="shared" si="1"/>
        <v>Balsamo</v>
      </c>
      <c r="E48" t="str">
        <f t="shared" si="2"/>
        <v/>
      </c>
      <c r="F48" t="str">
        <f t="shared" si="3"/>
        <v/>
      </c>
      <c r="G48" t="str">
        <f t="shared" si="4"/>
        <v/>
      </c>
      <c r="H48" t="str">
        <f t="shared" si="5"/>
        <v/>
      </c>
      <c r="I48" t="str">
        <f t="shared" si="6"/>
        <v/>
      </c>
      <c r="J48" t="str">
        <f t="shared" si="7"/>
        <v/>
      </c>
      <c r="K48" t="str">
        <f t="shared" si="8"/>
        <v/>
      </c>
      <c r="L48" t="str">
        <f t="shared" si="9"/>
        <v>ShampooBalsamo</v>
      </c>
    </row>
    <row r="49" spans="3:3" x14ac:dyDescent="0.25">
      <c r="C49" t="str">
        <f>IF(ISERROR(FIND("shampoo",$A49)),"","Shampoo")</f>
        <v/>
      </c>
    </row>
    <row r="50" spans="3:3" x14ac:dyDescent="0.25">
      <c r="C50" t="str">
        <f>IF(ISERROR(FIND("shampoo",$A50)),"","Shampoo")</f>
        <v/>
      </c>
    </row>
  </sheetData>
  <conditionalFormatting sqref="A1:L50">
    <cfRule type="expression" dxfId="3" priority="1" stopIfTrue="1">
      <formula>$L1&lt;&gt;$L2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B1" sqref="B1"/>
    </sheetView>
  </sheetViews>
  <sheetFormatPr defaultRowHeight="15" x14ac:dyDescent="0.25"/>
  <cols>
    <col min="1" max="1" width="36.28515625" bestFit="1" customWidth="1"/>
  </cols>
  <sheetData>
    <row r="1" spans="1:3" x14ac:dyDescent="0.25">
      <c r="A1" t="e">
        <f>SUBTOTAL(1,B4:B26)</f>
        <v>#N/A</v>
      </c>
      <c r="B1">
        <f>_xlfn.AGGREGATE(1,7,B4:B26)</f>
        <v>5.7954545454545459</v>
      </c>
    </row>
    <row r="3" spans="1:3" x14ac:dyDescent="0.25">
      <c r="A3" s="1" t="s">
        <v>1</v>
      </c>
      <c r="B3" s="1" t="s">
        <v>2</v>
      </c>
      <c r="C3" s="1" t="s">
        <v>50</v>
      </c>
    </row>
    <row r="4" spans="1:3" x14ac:dyDescent="0.25">
      <c r="A4" t="s">
        <v>6</v>
      </c>
      <c r="B4" s="4">
        <f>VLOOKUP(A4,Foglio1!$A$1:$L$48, 2,FALSE)</f>
        <v>3.5</v>
      </c>
      <c r="C4" t="str">
        <f>VLOOKUP(A4,Foglio1!$A$1:$L$48,12,FALSE)</f>
        <v>Balsamo</v>
      </c>
    </row>
    <row r="5" spans="1:3" x14ac:dyDescent="0.25">
      <c r="A5" t="s">
        <v>14</v>
      </c>
      <c r="B5" s="4">
        <f>VLOOKUP(A5,Foglio1!$A$1:$L$48, 2,FALSE)</f>
        <v>2</v>
      </c>
      <c r="C5" t="str">
        <f>VLOOKUP(A5,Foglio1!$A$1:$L$48,12,FALSE)</f>
        <v>Balsamo</v>
      </c>
    </row>
    <row r="6" spans="1:3" x14ac:dyDescent="0.25">
      <c r="A6" t="s">
        <v>15</v>
      </c>
      <c r="B6" s="4">
        <f>VLOOKUP(A6,Foglio1!$A$1:$L$48, 2,FALSE)</f>
        <v>3</v>
      </c>
      <c r="C6" t="str">
        <f>VLOOKUP(A6,Foglio1!$A$1:$L$48,12,FALSE)</f>
        <v>Balsamo</v>
      </c>
    </row>
    <row r="7" spans="1:3" x14ac:dyDescent="0.25">
      <c r="A7" t="s">
        <v>16</v>
      </c>
      <c r="B7" s="4">
        <f>VLOOKUP(A7,Foglio1!$A$1:$L$48, 2,FALSE)</f>
        <v>3.5</v>
      </c>
      <c r="C7" t="str">
        <f>VLOOKUP(A7,Foglio1!$A$1:$L$48,12,FALSE)</f>
        <v>Balsamo</v>
      </c>
    </row>
    <row r="8" spans="1:3" x14ac:dyDescent="0.25">
      <c r="A8" t="s">
        <v>35</v>
      </c>
      <c r="B8" s="4">
        <f>VLOOKUP(A8,Foglio1!$A$1:$L$48, 2,FALSE)</f>
        <v>3</v>
      </c>
      <c r="C8" t="str">
        <f>VLOOKUP(A8,Foglio1!$A$1:$L$48,12,FALSE)</f>
        <v>Balsamo</v>
      </c>
    </row>
    <row r="9" spans="1:3" x14ac:dyDescent="0.25">
      <c r="A9" t="s">
        <v>36</v>
      </c>
      <c r="B9" s="4">
        <f>VLOOKUP(A9,Foglio1!$A$1:$L$48, 2,FALSE)</f>
        <v>3.5</v>
      </c>
      <c r="C9" t="str">
        <f>VLOOKUP(A9,Foglio1!$A$1:$L$48,12,FALSE)</f>
        <v>Balsamo</v>
      </c>
    </row>
    <row r="10" spans="1:3" x14ac:dyDescent="0.25">
      <c r="A10" t="s">
        <v>31</v>
      </c>
      <c r="B10" s="4">
        <f>VLOOKUP(A10,Foglio1!$A$1:$L$48, 2,FALSE)</f>
        <v>4</v>
      </c>
      <c r="C10" t="str">
        <f>VLOOKUP(A10,Foglio1!$A$1:$L$48,12,FALSE)</f>
        <v>Cera</v>
      </c>
    </row>
    <row r="11" spans="1:3" x14ac:dyDescent="0.25">
      <c r="A11" t="s">
        <v>44</v>
      </c>
      <c r="B11" s="4">
        <f>VLOOKUP(A11,Foglio1!$A$1:$L$48, 2,FALSE)</f>
        <v>10</v>
      </c>
      <c r="C11" t="str">
        <f>VLOOKUP(A11,Foglio1!$A$1:$L$48,12,FALSE)</f>
        <v>Crema</v>
      </c>
    </row>
    <row r="12" spans="1:3" x14ac:dyDescent="0.25">
      <c r="A12" t="s">
        <v>45</v>
      </c>
      <c r="B12" s="4">
        <f>VLOOKUP(A12,Foglio1!$A$1:$L$48, 2,FALSE)</f>
        <v>10</v>
      </c>
      <c r="C12" t="str">
        <f>VLOOKUP(A12,Foglio1!$A$1:$L$48,12,FALSE)</f>
        <v>Crema</v>
      </c>
    </row>
    <row r="13" spans="1:3" x14ac:dyDescent="0.25">
      <c r="A13" t="s">
        <v>49</v>
      </c>
      <c r="B13" s="4" t="e">
        <f>VLOOKUP(A13,Foglio1!$A$1:$L$48, 2,FALSE)</f>
        <v>#N/A</v>
      </c>
      <c r="C13" t="e">
        <f>VLOOKUP(A13,Foglio1!$A$1:$L$48,12,FALSE)</f>
        <v>#N/A</v>
      </c>
    </row>
    <row r="14" spans="1:3" x14ac:dyDescent="0.25">
      <c r="A14" t="s">
        <v>29</v>
      </c>
      <c r="B14" s="4">
        <f>VLOOKUP(A14,Foglio1!$A$1:$L$48, 2,FALSE)</f>
        <v>6</v>
      </c>
      <c r="C14" t="str">
        <f>VLOOKUP(A14,Foglio1!$A$1:$L$48,12,FALSE)</f>
        <v>Gel</v>
      </c>
    </row>
    <row r="15" spans="1:3" x14ac:dyDescent="0.25">
      <c r="A15" t="s">
        <v>39</v>
      </c>
      <c r="B15" s="4">
        <f>VLOOKUP(A15,Foglio1!$A$1:$L$48, 2,FALSE)</f>
        <v>2.8</v>
      </c>
      <c r="C15" t="str">
        <f>VLOOKUP(A15,Foglio1!$A$1:$L$48,12,FALSE)</f>
        <v>Gel</v>
      </c>
    </row>
    <row r="16" spans="1:3" x14ac:dyDescent="0.25">
      <c r="A16" t="s">
        <v>40</v>
      </c>
      <c r="B16" s="4">
        <f>VLOOKUP(A16,Foglio1!$A$1:$L$48, 2,FALSE)</f>
        <v>5</v>
      </c>
      <c r="C16" t="str">
        <f>VLOOKUP(A16,Foglio1!$A$1:$L$48,12,FALSE)</f>
        <v>Gel</v>
      </c>
    </row>
    <row r="17" spans="1:3" x14ac:dyDescent="0.25">
      <c r="A17" t="s">
        <v>24</v>
      </c>
      <c r="B17" s="4">
        <f>VLOOKUP(A17,Foglio1!$A$1:$L$48, 2,FALSE)</f>
        <v>10</v>
      </c>
      <c r="C17" t="str">
        <f>VLOOKUP(A17,Foglio1!$A$1:$L$48,12,FALSE)</f>
        <v>Impacco</v>
      </c>
    </row>
    <row r="18" spans="1:3" x14ac:dyDescent="0.25">
      <c r="A18" t="s">
        <v>30</v>
      </c>
      <c r="B18" s="4">
        <f>VLOOKUP(A18,Foglio1!$A$1:$L$48, 2,FALSE)</f>
        <v>12</v>
      </c>
      <c r="C18" t="str">
        <f>VLOOKUP(A18,Foglio1!$A$1:$L$48,12,FALSE)</f>
        <v>Lacca</v>
      </c>
    </row>
    <row r="19" spans="1:3" x14ac:dyDescent="0.25">
      <c r="A19" t="s">
        <v>7</v>
      </c>
      <c r="B19" s="4">
        <f>VLOOKUP(A19,Foglio1!$A$1:$L$48, 2,FALSE)</f>
        <v>4</v>
      </c>
      <c r="C19" t="str">
        <f>VLOOKUP(A19,Foglio1!$A$1:$L$48,12,FALSE)</f>
        <v>Maschera</v>
      </c>
    </row>
    <row r="20" spans="1:3" x14ac:dyDescent="0.25">
      <c r="A20" t="s">
        <v>8</v>
      </c>
      <c r="B20" s="4">
        <f>VLOOKUP(A20,Foglio1!$A$1:$L$48, 2,FALSE)</f>
        <v>4.4000000000000004</v>
      </c>
      <c r="C20" t="str">
        <f>VLOOKUP(A20,Foglio1!$A$1:$L$48,12,FALSE)</f>
        <v>Maschera</v>
      </c>
    </row>
    <row r="21" spans="1:3" x14ac:dyDescent="0.25">
      <c r="A21" t="s">
        <v>17</v>
      </c>
      <c r="B21" s="4">
        <f>VLOOKUP(A21,Foglio1!$A$1:$L$48, 2,FALSE)</f>
        <v>4</v>
      </c>
      <c r="C21" t="str">
        <f>VLOOKUP(A21,Foglio1!$A$1:$L$48,12,FALSE)</f>
        <v>Maschera</v>
      </c>
    </row>
    <row r="22" spans="1:3" x14ac:dyDescent="0.25">
      <c r="A22" t="s">
        <v>18</v>
      </c>
      <c r="B22" s="4">
        <f>VLOOKUP(A22,Foglio1!$A$1:$L$48, 2,FALSE)</f>
        <v>4.4000000000000004</v>
      </c>
      <c r="C22" t="str">
        <f>VLOOKUP(A22,Foglio1!$A$1:$L$48,12,FALSE)</f>
        <v>Maschera</v>
      </c>
    </row>
    <row r="23" spans="1:3" x14ac:dyDescent="0.25">
      <c r="A23" t="s">
        <v>37</v>
      </c>
      <c r="B23" s="4">
        <f>VLOOKUP(A23,Foglio1!$A$1:$L$48, 2,FALSE)</f>
        <v>4</v>
      </c>
      <c r="C23" t="str">
        <f>VLOOKUP(A23,Foglio1!$A$1:$L$48,12,FALSE)</f>
        <v>Maschera</v>
      </c>
    </row>
    <row r="24" spans="1:3" x14ac:dyDescent="0.25">
      <c r="A24" t="s">
        <v>38</v>
      </c>
      <c r="B24" s="4">
        <f>VLOOKUP(A24,Foglio1!$A$1:$L$48, 2,FALSE)</f>
        <v>4.4000000000000004</v>
      </c>
      <c r="C24" t="str">
        <f>VLOOKUP(A24,Foglio1!$A$1:$L$48,12,FALSE)</f>
        <v>Maschera</v>
      </c>
    </row>
    <row r="25" spans="1:3" x14ac:dyDescent="0.25">
      <c r="A25" t="s">
        <v>11</v>
      </c>
      <c r="B25" s="4">
        <f>VLOOKUP(A25,Foglio1!$A$1:$L$48, 2,FALSE)</f>
        <v>12</v>
      </c>
      <c r="C25" t="str">
        <f>VLOOKUP(A25,Foglio1!$A$1:$L$48,12,FALSE)</f>
        <v>Olio</v>
      </c>
    </row>
    <row r="26" spans="1:3" x14ac:dyDescent="0.25">
      <c r="A26" t="s">
        <v>21</v>
      </c>
      <c r="B26" s="4">
        <f>VLOOKUP(A26,Foglio1!$A$1:$L$48, 2,FALSE)</f>
        <v>12</v>
      </c>
      <c r="C26" t="str">
        <f>VLOOKUP(A26,Foglio1!$A$1:$L$48,12,FALSE)</f>
        <v>Olio</v>
      </c>
    </row>
  </sheetData>
  <autoFilter ref="A3:C26"/>
  <conditionalFormatting sqref="A4:A7">
    <cfRule type="expression" dxfId="2" priority="3" stopIfTrue="1">
      <formula>$L4&lt;&gt;$L5</formula>
    </cfRule>
  </conditionalFormatting>
  <conditionalFormatting sqref="A8:A13">
    <cfRule type="expression" dxfId="1" priority="2" stopIfTrue="1">
      <formula>$L8&lt;&gt;$L9</formula>
    </cfRule>
  </conditionalFormatting>
  <conditionalFormatting sqref="A14:A26">
    <cfRule type="expression" dxfId="0" priority="1" stopIfTrue="1">
      <formula>$L14&lt;&gt;$L15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2008-10-02T11:12:33Z</dcterms:created>
  <dcterms:modified xsi:type="dcterms:W3CDTF">2011-09-27T12:47:21Z</dcterms:modified>
</cp:coreProperties>
</file>