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18855" windowHeight="11655"/>
  </bookViews>
  <sheets>
    <sheet name="Foglio1" sheetId="1" r:id="rId1"/>
  </sheets>
  <definedNames>
    <definedName name="_xlnm._FilterDatabase" localSheetId="0" hidden="1">Foglio1!$A$1:$L$50</definedName>
  </definedNames>
  <calcPr calcId="145621" iterate="1"/>
</workbook>
</file>

<file path=xl/calcChain.xml><?xml version="1.0" encoding="utf-8"?>
<calcChain xmlns="http://schemas.openxmlformats.org/spreadsheetml/2006/main">
  <c r="D36" i="1" l="1"/>
  <c r="E36" i="1"/>
  <c r="F36" i="1"/>
  <c r="G36" i="1"/>
  <c r="D37" i="1"/>
  <c r="E37" i="1"/>
  <c r="F37" i="1"/>
  <c r="G37" i="1"/>
  <c r="D2" i="1"/>
  <c r="E2" i="1"/>
  <c r="F2" i="1"/>
  <c r="G2" i="1"/>
  <c r="D3" i="1"/>
  <c r="E3" i="1"/>
  <c r="F3" i="1"/>
  <c r="G3" i="1"/>
  <c r="D4" i="1"/>
  <c r="E4" i="1"/>
  <c r="F4" i="1"/>
  <c r="G4" i="1"/>
  <c r="D28" i="1"/>
  <c r="E28" i="1"/>
  <c r="F28" i="1"/>
  <c r="G28" i="1"/>
  <c r="D29" i="1"/>
  <c r="E29" i="1"/>
  <c r="F29" i="1"/>
  <c r="G29" i="1"/>
  <c r="D18" i="1"/>
  <c r="E18" i="1"/>
  <c r="F18" i="1"/>
  <c r="G18" i="1"/>
  <c r="D19" i="1"/>
  <c r="E19" i="1"/>
  <c r="F19" i="1"/>
  <c r="G19" i="1"/>
  <c r="D46" i="1"/>
  <c r="E46" i="1"/>
  <c r="F46" i="1"/>
  <c r="G46" i="1"/>
  <c r="D14" i="1"/>
  <c r="E14" i="1"/>
  <c r="F14" i="1"/>
  <c r="G14" i="1"/>
  <c r="D34" i="1"/>
  <c r="E34" i="1"/>
  <c r="F34" i="1"/>
  <c r="G34" i="1"/>
  <c r="D38" i="1"/>
  <c r="E38" i="1"/>
  <c r="F38" i="1"/>
  <c r="G38" i="1"/>
  <c r="D39" i="1"/>
  <c r="E39" i="1"/>
  <c r="F39" i="1"/>
  <c r="G39" i="1"/>
  <c r="D5" i="1"/>
  <c r="E5" i="1"/>
  <c r="F5" i="1"/>
  <c r="G5" i="1"/>
  <c r="D6" i="1"/>
  <c r="E6" i="1"/>
  <c r="F6" i="1"/>
  <c r="G6" i="1"/>
  <c r="D7" i="1"/>
  <c r="E7" i="1"/>
  <c r="F7" i="1"/>
  <c r="G7" i="1"/>
  <c r="D30" i="1"/>
  <c r="E30" i="1"/>
  <c r="F30" i="1"/>
  <c r="G30" i="1"/>
  <c r="D31" i="1"/>
  <c r="E31" i="1"/>
  <c r="F31" i="1"/>
  <c r="G31" i="1"/>
  <c r="D20" i="1"/>
  <c r="E20" i="1"/>
  <c r="F20" i="1"/>
  <c r="G20" i="1"/>
  <c r="D21" i="1"/>
  <c r="E21" i="1"/>
  <c r="F21" i="1"/>
  <c r="G21" i="1"/>
  <c r="D47" i="1"/>
  <c r="E47" i="1"/>
  <c r="F47" i="1"/>
  <c r="G47" i="1"/>
  <c r="D15" i="1"/>
  <c r="E15" i="1"/>
  <c r="F15" i="1"/>
  <c r="G15" i="1"/>
  <c r="D35" i="1"/>
  <c r="E35" i="1"/>
  <c r="F35" i="1"/>
  <c r="G35" i="1"/>
  <c r="D40" i="1"/>
  <c r="E40" i="1"/>
  <c r="F40" i="1"/>
  <c r="G40" i="1"/>
  <c r="D41" i="1"/>
  <c r="E41" i="1"/>
  <c r="F41" i="1"/>
  <c r="G41" i="1"/>
  <c r="D16" i="1"/>
  <c r="E16" i="1"/>
  <c r="F16" i="1"/>
  <c r="G16" i="1"/>
  <c r="D17" i="1"/>
  <c r="E17" i="1"/>
  <c r="F17" i="1"/>
  <c r="G17" i="1"/>
  <c r="D26" i="1"/>
  <c r="E26" i="1"/>
  <c r="F26" i="1"/>
  <c r="G26" i="1"/>
  <c r="D8" i="1"/>
  <c r="E8" i="1"/>
  <c r="F8" i="1"/>
  <c r="G8" i="1"/>
  <c r="D42" i="1"/>
  <c r="E42" i="1"/>
  <c r="F42" i="1"/>
  <c r="G42" i="1"/>
  <c r="D9" i="1"/>
  <c r="E9" i="1"/>
  <c r="F9" i="1"/>
  <c r="G9" i="1"/>
  <c r="D22" i="1"/>
  <c r="E22" i="1"/>
  <c r="F22" i="1"/>
  <c r="G22" i="1"/>
  <c r="D23" i="1"/>
  <c r="E23" i="1"/>
  <c r="F23" i="1"/>
  <c r="G23" i="1"/>
  <c r="D43" i="1"/>
  <c r="E43" i="1"/>
  <c r="F43" i="1"/>
  <c r="G43" i="1"/>
  <c r="D27" i="1"/>
  <c r="E27" i="1"/>
  <c r="F27" i="1"/>
  <c r="G27" i="1"/>
  <c r="D13" i="1"/>
  <c r="E13" i="1"/>
  <c r="F13" i="1"/>
  <c r="G13" i="1"/>
  <c r="D44" i="1"/>
  <c r="E44" i="1"/>
  <c r="F44" i="1"/>
  <c r="G44" i="1"/>
  <c r="D45" i="1"/>
  <c r="E45" i="1"/>
  <c r="F45" i="1"/>
  <c r="G45" i="1"/>
  <c r="D10" i="1"/>
  <c r="E10" i="1"/>
  <c r="F10" i="1"/>
  <c r="G10" i="1"/>
  <c r="D11" i="1"/>
  <c r="E11" i="1"/>
  <c r="F11" i="1"/>
  <c r="G11" i="1"/>
  <c r="D12" i="1"/>
  <c r="E12" i="1"/>
  <c r="F12" i="1"/>
  <c r="G12" i="1"/>
  <c r="D32" i="1"/>
  <c r="E32" i="1"/>
  <c r="F32" i="1"/>
  <c r="G32" i="1"/>
  <c r="D33" i="1"/>
  <c r="E33" i="1"/>
  <c r="F33" i="1"/>
  <c r="G33" i="1"/>
  <c r="D24" i="1"/>
  <c r="E24" i="1"/>
  <c r="F24" i="1"/>
  <c r="G24" i="1"/>
  <c r="D25" i="1"/>
  <c r="E25" i="1"/>
  <c r="F25" i="1"/>
  <c r="G25" i="1"/>
  <c r="D48" i="1"/>
  <c r="E48" i="1"/>
  <c r="F48" i="1"/>
  <c r="G48" i="1"/>
  <c r="C23" i="1"/>
  <c r="C43" i="1"/>
  <c r="C27" i="1"/>
  <c r="C5" i="1"/>
  <c r="C6" i="1"/>
  <c r="C7" i="1"/>
  <c r="C36" i="1"/>
  <c r="C16" i="1"/>
  <c r="C37" i="1"/>
  <c r="C2" i="1"/>
  <c r="C3" i="1"/>
  <c r="C17" i="1"/>
  <c r="C13" i="1"/>
  <c r="C30" i="1"/>
  <c r="C38" i="1"/>
  <c r="C34" i="1"/>
  <c r="C45" i="1"/>
  <c r="C44" i="1"/>
  <c r="C20" i="1"/>
  <c r="C31" i="1"/>
  <c r="C26" i="1"/>
  <c r="C8" i="1"/>
  <c r="C28" i="1"/>
  <c r="C4" i="1"/>
  <c r="C39" i="1"/>
  <c r="C42" i="1"/>
  <c r="C11" i="1"/>
  <c r="C10" i="1"/>
  <c r="C47" i="1"/>
  <c r="C21" i="1"/>
  <c r="C18" i="1"/>
  <c r="C29" i="1"/>
  <c r="C12" i="1"/>
  <c r="C15" i="1"/>
  <c r="C32" i="1"/>
  <c r="C24" i="1"/>
  <c r="C35" i="1"/>
  <c r="C41" i="1"/>
  <c r="C25" i="1"/>
  <c r="C48" i="1"/>
  <c r="C9" i="1"/>
  <c r="C22" i="1"/>
  <c r="C19" i="1"/>
  <c r="C14" i="1"/>
  <c r="C33" i="1"/>
  <c r="C40" i="1"/>
  <c r="C46" i="1"/>
  <c r="H32" i="1"/>
  <c r="I32" i="1"/>
  <c r="J32" i="1"/>
  <c r="K32" i="1"/>
  <c r="H24" i="1"/>
  <c r="I24" i="1"/>
  <c r="J24" i="1"/>
  <c r="K24" i="1"/>
  <c r="H23" i="1"/>
  <c r="I23" i="1"/>
  <c r="J23" i="1"/>
  <c r="K23" i="1"/>
  <c r="H43" i="1"/>
  <c r="I43" i="1"/>
  <c r="J43" i="1"/>
  <c r="K43" i="1"/>
  <c r="H27" i="1"/>
  <c r="I27" i="1"/>
  <c r="J27" i="1"/>
  <c r="K27" i="1"/>
  <c r="H11" i="1"/>
  <c r="I11" i="1"/>
  <c r="J11" i="1"/>
  <c r="K11" i="1"/>
  <c r="H10" i="1"/>
  <c r="I10" i="1"/>
  <c r="J10" i="1"/>
  <c r="K10" i="1"/>
  <c r="H45" i="1"/>
  <c r="I45" i="1"/>
  <c r="J45" i="1"/>
  <c r="K45" i="1"/>
  <c r="H44" i="1"/>
  <c r="I44" i="1"/>
  <c r="J44" i="1"/>
  <c r="K44" i="1"/>
  <c r="H33" i="1"/>
  <c r="I33" i="1"/>
  <c r="J33" i="1"/>
  <c r="K33" i="1"/>
  <c r="H13" i="1"/>
  <c r="I13" i="1"/>
  <c r="J13" i="1"/>
  <c r="K13" i="1"/>
  <c r="H12" i="1"/>
  <c r="I12" i="1"/>
  <c r="J12" i="1"/>
  <c r="K12" i="1"/>
  <c r="H35" i="1"/>
  <c r="I35" i="1"/>
  <c r="J35" i="1"/>
  <c r="K35" i="1"/>
  <c r="H41" i="1"/>
  <c r="I41" i="1"/>
  <c r="J41" i="1"/>
  <c r="K41" i="1"/>
  <c r="H5" i="1"/>
  <c r="I5" i="1"/>
  <c r="J5" i="1"/>
  <c r="K5" i="1"/>
  <c r="H6" i="1"/>
  <c r="I6" i="1"/>
  <c r="J6" i="1"/>
  <c r="K6" i="1"/>
  <c r="H7" i="1"/>
  <c r="I7" i="1"/>
  <c r="J7" i="1"/>
  <c r="K7" i="1"/>
  <c r="H47" i="1"/>
  <c r="I47" i="1"/>
  <c r="J47" i="1"/>
  <c r="K47" i="1"/>
  <c r="H21" i="1"/>
  <c r="I21" i="1"/>
  <c r="J21" i="1"/>
  <c r="K21" i="1"/>
  <c r="H20" i="1"/>
  <c r="I20" i="1"/>
  <c r="J20" i="1"/>
  <c r="K20" i="1"/>
  <c r="H31" i="1"/>
  <c r="I31" i="1"/>
  <c r="J31" i="1"/>
  <c r="K31" i="1"/>
  <c r="H40" i="1"/>
  <c r="I40" i="1"/>
  <c r="J40" i="1"/>
  <c r="K40" i="1"/>
  <c r="H30" i="1"/>
  <c r="I30" i="1"/>
  <c r="J30" i="1"/>
  <c r="K30" i="1"/>
  <c r="H15" i="1"/>
  <c r="I15" i="1"/>
  <c r="J15" i="1"/>
  <c r="K15" i="1"/>
  <c r="H25" i="1"/>
  <c r="I25" i="1"/>
  <c r="J25" i="1"/>
  <c r="K25" i="1"/>
  <c r="H48" i="1"/>
  <c r="I48" i="1"/>
  <c r="J48" i="1"/>
  <c r="K48" i="1"/>
  <c r="H38" i="1"/>
  <c r="I38" i="1"/>
  <c r="J38" i="1"/>
  <c r="K38" i="1"/>
  <c r="H34" i="1"/>
  <c r="I34" i="1"/>
  <c r="J34" i="1"/>
  <c r="K34" i="1"/>
  <c r="H39" i="1"/>
  <c r="I39" i="1"/>
  <c r="J39" i="1"/>
  <c r="K39" i="1"/>
  <c r="H36" i="1"/>
  <c r="I36" i="1"/>
  <c r="J36" i="1"/>
  <c r="K36" i="1"/>
  <c r="H9" i="1"/>
  <c r="I9" i="1"/>
  <c r="J9" i="1"/>
  <c r="K9" i="1"/>
  <c r="H16" i="1"/>
  <c r="I16" i="1"/>
  <c r="J16" i="1"/>
  <c r="K16" i="1"/>
  <c r="H26" i="1"/>
  <c r="I26" i="1"/>
  <c r="J26" i="1"/>
  <c r="K26" i="1"/>
  <c r="H8" i="1"/>
  <c r="I8" i="1"/>
  <c r="J8" i="1"/>
  <c r="K8" i="1"/>
  <c r="H22" i="1"/>
  <c r="I22" i="1"/>
  <c r="J22" i="1"/>
  <c r="K22" i="1"/>
  <c r="H42" i="1"/>
  <c r="I42" i="1"/>
  <c r="J42" i="1"/>
  <c r="K42" i="1"/>
  <c r="H17" i="1"/>
  <c r="I17" i="1"/>
  <c r="J17" i="1"/>
  <c r="K17" i="1"/>
  <c r="H19" i="1"/>
  <c r="I19" i="1"/>
  <c r="J19" i="1"/>
  <c r="K19" i="1"/>
  <c r="H14" i="1"/>
  <c r="I14" i="1"/>
  <c r="J14" i="1"/>
  <c r="K14" i="1"/>
  <c r="H37" i="1"/>
  <c r="I37" i="1"/>
  <c r="J37" i="1"/>
  <c r="K37" i="1"/>
  <c r="H2" i="1"/>
  <c r="I2" i="1"/>
  <c r="J2" i="1"/>
  <c r="K2" i="1"/>
  <c r="H3" i="1"/>
  <c r="I3" i="1"/>
  <c r="J3" i="1"/>
  <c r="K3" i="1"/>
  <c r="H18" i="1"/>
  <c r="I18" i="1"/>
  <c r="J18" i="1"/>
  <c r="K18" i="1"/>
  <c r="H29" i="1"/>
  <c r="I29" i="1"/>
  <c r="J29" i="1"/>
  <c r="K29" i="1"/>
  <c r="H28" i="1"/>
  <c r="I28" i="1"/>
  <c r="J28" i="1"/>
  <c r="K28" i="1"/>
  <c r="H4" i="1"/>
  <c r="I4" i="1"/>
  <c r="J4" i="1"/>
  <c r="K4" i="1"/>
  <c r="H46" i="1"/>
  <c r="I46" i="1"/>
  <c r="J46" i="1"/>
  <c r="K46" i="1"/>
  <c r="C49" i="1"/>
  <c r="C50" i="1"/>
  <c r="L8" i="1" l="1"/>
  <c r="L48" i="1"/>
  <c r="L14" i="1"/>
  <c r="L12" i="1"/>
  <c r="L10" i="1"/>
  <c r="L17" i="1"/>
  <c r="L33" i="1"/>
  <c r="L32" i="1"/>
  <c r="L39" i="1"/>
  <c r="L25" i="1"/>
  <c r="L35" i="1"/>
  <c r="L47" i="1"/>
  <c r="L11" i="1"/>
  <c r="L29" i="1"/>
  <c r="L5" i="1"/>
  <c r="L26" i="1"/>
  <c r="L3" i="1"/>
  <c r="L44" i="1"/>
  <c r="L38" i="1"/>
  <c r="L30" i="1"/>
  <c r="L2" i="1"/>
  <c r="L36" i="1"/>
  <c r="L43" i="1"/>
  <c r="L42" i="1"/>
  <c r="L9" i="1"/>
  <c r="L19" i="1"/>
  <c r="L15" i="1"/>
  <c r="L46" i="1"/>
  <c r="L34" i="1"/>
  <c r="L21" i="1"/>
  <c r="L40" i="1"/>
  <c r="L45" i="1"/>
  <c r="L20" i="1"/>
  <c r="L28" i="1"/>
  <c r="L13" i="1"/>
  <c r="L24" i="1"/>
  <c r="L16" i="1"/>
  <c r="L27" i="1"/>
  <c r="L41" i="1"/>
  <c r="L18" i="1"/>
  <c r="L6" i="1"/>
  <c r="L23" i="1"/>
  <c r="L31" i="1"/>
  <c r="L4" i="1"/>
  <c r="L22" i="1"/>
  <c r="L7" i="1"/>
  <c r="L37" i="1"/>
</calcChain>
</file>

<file path=xl/sharedStrings.xml><?xml version="1.0" encoding="utf-8"?>
<sst xmlns="http://schemas.openxmlformats.org/spreadsheetml/2006/main" count="49" uniqueCount="49">
  <si>
    <t>Millefiori shampoo  200ml</t>
  </si>
  <si>
    <t>Prodotto</t>
  </si>
  <si>
    <t>Prezzo</t>
  </si>
  <si>
    <t>Millefiori shampoo latte 250 ml</t>
  </si>
  <si>
    <t>Millefiori balsamo 200 ml</t>
  </si>
  <si>
    <t>Millefiori balsamo 300 ml</t>
  </si>
  <si>
    <t>Millefiori balsamo latte 250 ml</t>
  </si>
  <si>
    <t>Millefiori maschera ristrutturante</t>
  </si>
  <si>
    <t>Millefiori maschera fortificante</t>
  </si>
  <si>
    <t>Millefiori gel forte tubo</t>
  </si>
  <si>
    <t>Millefiori gel forte scatola</t>
  </si>
  <si>
    <t>Millefiori olio ristrutturante</t>
  </si>
  <si>
    <t>LatteCocco shampoo  200ml</t>
  </si>
  <si>
    <t>LatteCocco shampoo latte 250 ml</t>
  </si>
  <si>
    <t>LatteCocco balsamo 200 ml</t>
  </si>
  <si>
    <t>LatteCocco balsamo 300 ml</t>
  </si>
  <si>
    <t>LatteCocco balsamo latte 250 ml</t>
  </si>
  <si>
    <t>LatteCocco maschera ristrutturante</t>
  </si>
  <si>
    <t>LatteCocco maschera fortificante</t>
  </si>
  <si>
    <t>LatteCocco gel forte tubo</t>
  </si>
  <si>
    <t>LatteCocco gel forte scatola</t>
  </si>
  <si>
    <t>LatteCocco olio ristrutturante</t>
  </si>
  <si>
    <t>Crema trattante ai frutti rossi tubo</t>
  </si>
  <si>
    <t>Crema ristrutturante ai frutti rossi</t>
  </si>
  <si>
    <t>Impacco rinforzante notte ai frutti rossi</t>
  </si>
  <si>
    <t>Balsamo ai frutti rossi 200 ml</t>
  </si>
  <si>
    <t>Lumix shampoo 100ml</t>
  </si>
  <si>
    <t>Lumix balsamo 100 ml</t>
  </si>
  <si>
    <t>Lumix gel effetto naturale tubo</t>
  </si>
  <si>
    <t>Lumix gel fissaggio forte scatola</t>
  </si>
  <si>
    <t>Lumix lacca con brillantini 400 ml</t>
  </si>
  <si>
    <t>Lumix cera fissante 100 ml</t>
  </si>
  <si>
    <t>CioccoCream shampoo  200ml</t>
  </si>
  <si>
    <t>CioccoCream shampoo latte 250 ml</t>
  </si>
  <si>
    <t>CioccoCream balsamo 200 ml</t>
  </si>
  <si>
    <t>CioccoCream balsamo 300 ml</t>
  </si>
  <si>
    <t>CioccoCream balsamo latte 250 ml</t>
  </si>
  <si>
    <t>CioccoCream maschera ristrutturante</t>
  </si>
  <si>
    <t>CioccoCream maschera fortificante</t>
  </si>
  <si>
    <t>CioccoCream gel forte tubo</t>
  </si>
  <si>
    <t>CioccoCream gel forte scatola</t>
  </si>
  <si>
    <t>Millefiori shampoo e balsamo 350 ml</t>
  </si>
  <si>
    <t>LatteCocco shampoo e balsamo 350 ml</t>
  </si>
  <si>
    <t>CioccoCream shampoo e balsamo 350 ml</t>
  </si>
  <si>
    <t>Millefiori crema trattante 200 ml</t>
  </si>
  <si>
    <t>LatteCocco crema trattante 200 ml</t>
  </si>
  <si>
    <t>Shampoo ai frutti rossi 200 ml</t>
  </si>
  <si>
    <t>Shampoo ai frutti rossi 300 ml</t>
  </si>
  <si>
    <t>Lumix shampoo brillante 200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</si>
</sst>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€&quot;\ #,##0.00;[Red]\-&quot;€&quot;\ #,##0.00"/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2" fillId="0" borderId="0" xfId="1" applyFont="1"/>
    <xf numFmtId="44" fontId="1" fillId="0" borderId="0" xfId="1" applyFont="1"/>
    <xf numFmtId="8" fontId="1" fillId="0" borderId="0" xfId="1" applyNumberFormat="1" applyFont="1"/>
  </cellXfs>
  <cellStyles count="2">
    <cellStyle name="Normale" xfId="0" builtinId="0"/>
    <cellStyle name="Valuta" xfId="1" builtinId="4"/>
  </cellStyles>
  <dxfs count="2">
    <dxf>
      <border>
        <bottom style="thin">
          <color rgb="FFFF0000"/>
        </bottom>
        <vertical/>
        <horizontal/>
      </border>
    </dxf>
    <dxf>
      <border>
        <bottom style="thin">
          <color rgb="FFFF0000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/>
  </sheetViews>
  <sheetFormatPr defaultRowHeight="15" x14ac:dyDescent="0.25"/>
  <cols>
    <col min="1" max="1" width="36.28515625" bestFit="1" customWidth="1"/>
    <col min="2" max="2" width="9.140625" style="3"/>
    <col min="3" max="3" width="9.7109375" hidden="1" customWidth="1"/>
    <col min="4" max="8" width="9.140625" hidden="1" customWidth="1"/>
    <col min="9" max="9" width="9.7109375" hidden="1" customWidth="1"/>
    <col min="10" max="11" width="9.140625" hidden="1" customWidth="1"/>
    <col min="12" max="12" width="16.85546875" bestFit="1" customWidth="1"/>
  </cols>
  <sheetData>
    <row r="1" spans="1:12" x14ac:dyDescent="0.25">
      <c r="A1" s="1" t="s">
        <v>1</v>
      </c>
      <c r="B1" s="2" t="s">
        <v>2</v>
      </c>
    </row>
    <row r="2" spans="1:12" x14ac:dyDescent="0.25">
      <c r="A2" t="s">
        <v>4</v>
      </c>
      <c r="B2" s="4">
        <v>2</v>
      </c>
      <c r="C2" t="str">
        <f>IF(ISERROR(FIND("SHAMPOO",UPPER($A2))),"","Shampoo")</f>
        <v/>
      </c>
      <c r="D2" t="str">
        <f>IF(ISERROR(FIND("BALSAMO",UPPER($A2))),"","Balsamo")</f>
        <v>Balsamo</v>
      </c>
      <c r="E2" t="str">
        <f>IF(ISERROR(FIND("MASCHERA",UPPER($A2))),"","Maschera")</f>
        <v/>
      </c>
      <c r="F2" t="str">
        <f>IF(ISERROR(FIND("GEL",UPPER($A2))),"","Gel")</f>
        <v/>
      </c>
      <c r="G2" t="str">
        <f>IF(ISERROR(FIND("CREMA",UPPER($A2))),"","Crema")</f>
        <v/>
      </c>
      <c r="H2" t="str">
        <f>IF(ISERROR(FIND("OLIO",UPPER($A2))),"","Olio")</f>
        <v/>
      </c>
      <c r="I2" t="str">
        <f>IF(ISERROR(FIND("IMPACCO",UPPER($A2))),"","Impacco")</f>
        <v/>
      </c>
      <c r="J2" t="str">
        <f>IF(ISERROR(FIND("LACCA",UPPER($A2))),"","Lacca")</f>
        <v/>
      </c>
      <c r="K2" t="str">
        <f>IF(ISERROR(FIND("CERA",UPPER($A2))),"","Cera")</f>
        <v/>
      </c>
      <c r="L2" t="str">
        <f>CONCATENATE(C2,D2,E2,F2,G2,H2,I2,J2,K2)</f>
        <v>Balsamo</v>
      </c>
    </row>
    <row r="3" spans="1:12" x14ac:dyDescent="0.25">
      <c r="A3" t="s">
        <v>5</v>
      </c>
      <c r="B3" s="4">
        <v>3</v>
      </c>
      <c r="C3" t="str">
        <f>IF(ISERROR(FIND("SHAMPOO",UPPER($A3))),"","Shampoo")</f>
        <v/>
      </c>
      <c r="D3" t="str">
        <f>IF(ISERROR(FIND("BALSAMO",UPPER($A3))),"","Balsamo")</f>
        <v>Balsamo</v>
      </c>
      <c r="E3" t="str">
        <f>IF(ISERROR(FIND("MASCHERA",UPPER($A3))),"","Maschera")</f>
        <v/>
      </c>
      <c r="F3" t="str">
        <f>IF(ISERROR(FIND("GEL",UPPER($A3))),"","Gel")</f>
        <v/>
      </c>
      <c r="G3" t="str">
        <f>IF(ISERROR(FIND("CREMA",UPPER($A3))),"","Crema")</f>
        <v/>
      </c>
      <c r="H3" t="str">
        <f>IF(ISERROR(FIND("OLIO",UPPER($A3))),"","Olio")</f>
        <v/>
      </c>
      <c r="I3" t="str">
        <f>IF(ISERROR(FIND("IMPACCO",UPPER($A3))),"","Impacco")</f>
        <v/>
      </c>
      <c r="J3" t="str">
        <f>IF(ISERROR(FIND("LACCA",UPPER($A3))),"","Lacca")</f>
        <v/>
      </c>
      <c r="K3" t="str">
        <f>IF(ISERROR(FIND("CERA",UPPER($A3))),"","Cera")</f>
        <v/>
      </c>
      <c r="L3" t="str">
        <f>CONCATENATE(C3,D3,E3,F3,G3,H3,I3,J3,K3)</f>
        <v>Balsamo</v>
      </c>
    </row>
    <row r="4" spans="1:12" x14ac:dyDescent="0.25">
      <c r="A4" t="s">
        <v>6</v>
      </c>
      <c r="B4" s="4">
        <v>3.5</v>
      </c>
      <c r="C4" t="str">
        <f>IF(ISERROR(FIND("SHAMPOO",UPPER($A4))),"","Shampoo")</f>
        <v/>
      </c>
      <c r="D4" t="str">
        <f>IF(ISERROR(FIND("BALSAMO",UPPER($A4))),"","Balsamo")</f>
        <v>Balsamo</v>
      </c>
      <c r="E4" t="str">
        <f>IF(ISERROR(FIND("MASCHERA",UPPER($A4))),"","Maschera")</f>
        <v/>
      </c>
      <c r="F4" t="str">
        <f>IF(ISERROR(FIND("GEL",UPPER($A4))),"","Gel")</f>
        <v/>
      </c>
      <c r="G4" t="str">
        <f>IF(ISERROR(FIND("CREMA",UPPER($A4))),"","Crema")</f>
        <v/>
      </c>
      <c r="H4" t="str">
        <f>IF(ISERROR(FIND("OLIO",UPPER($A4))),"","Olio")</f>
        <v/>
      </c>
      <c r="I4" t="str">
        <f>IF(ISERROR(FIND("IMPACCO",UPPER($A4))),"","Impacco")</f>
        <v/>
      </c>
      <c r="J4" t="str">
        <f>IF(ISERROR(FIND("LACCA",UPPER($A4))),"","Lacca")</f>
        <v/>
      </c>
      <c r="K4" t="str">
        <f>IF(ISERROR(FIND("CERA",UPPER($A4))),"","Cera")</f>
        <v/>
      </c>
      <c r="L4" t="str">
        <f>CONCATENATE(C4,D4,E4,F4,G4,H4,I4,J4,K4)</f>
        <v>Balsamo</v>
      </c>
    </row>
    <row r="5" spans="1:12" x14ac:dyDescent="0.25">
      <c r="A5" t="s">
        <v>14</v>
      </c>
      <c r="B5" s="4">
        <v>2</v>
      </c>
      <c r="C5" t="str">
        <f>IF(ISERROR(FIND("SHAMPOO",UPPER($A5))),"","Shampoo")</f>
        <v/>
      </c>
      <c r="D5" t="str">
        <f>IF(ISERROR(FIND("BALSAMO",UPPER($A5))),"","Balsamo")</f>
        <v>Balsamo</v>
      </c>
      <c r="E5" t="str">
        <f>IF(ISERROR(FIND("MASCHERA",UPPER($A5))),"","Maschera")</f>
        <v/>
      </c>
      <c r="F5" t="str">
        <f>IF(ISERROR(FIND("GEL",UPPER($A5))),"","Gel")</f>
        <v/>
      </c>
      <c r="G5" t="str">
        <f>IF(ISERROR(FIND("CREMA",UPPER($A5))),"","Crema")</f>
        <v/>
      </c>
      <c r="H5" t="str">
        <f>IF(ISERROR(FIND("OLIO",UPPER($A5))),"","Olio")</f>
        <v/>
      </c>
      <c r="I5" t="str">
        <f>IF(ISERROR(FIND("IMPACCO",UPPER($A5))),"","Impacco")</f>
        <v/>
      </c>
      <c r="J5" t="str">
        <f>IF(ISERROR(FIND("LACCA",UPPER($A5))),"","Lacca")</f>
        <v/>
      </c>
      <c r="K5" t="str">
        <f>IF(ISERROR(FIND("CERA",UPPER($A5))),"","Cera")</f>
        <v/>
      </c>
      <c r="L5" t="str">
        <f>CONCATENATE(C5,D5,E5,F5,G5,H5,I5,J5,K5)</f>
        <v>Balsamo</v>
      </c>
    </row>
    <row r="6" spans="1:12" x14ac:dyDescent="0.25">
      <c r="A6" t="s">
        <v>15</v>
      </c>
      <c r="B6" s="4">
        <v>3</v>
      </c>
      <c r="C6" t="str">
        <f>IF(ISERROR(FIND("SHAMPOO",UPPER($A6))),"","Shampoo")</f>
        <v/>
      </c>
      <c r="D6" t="str">
        <f>IF(ISERROR(FIND("BALSAMO",UPPER($A6))),"","Balsamo")</f>
        <v>Balsamo</v>
      </c>
      <c r="E6" t="str">
        <f>IF(ISERROR(FIND("MASCHERA",UPPER($A6))),"","Maschera")</f>
        <v/>
      </c>
      <c r="F6" t="str">
        <f>IF(ISERROR(FIND("GEL",UPPER($A6))),"","Gel")</f>
        <v/>
      </c>
      <c r="G6" t="str">
        <f>IF(ISERROR(FIND("CREMA",UPPER($A6))),"","Crema")</f>
        <v/>
      </c>
      <c r="H6" t="str">
        <f>IF(ISERROR(FIND("OLIO",UPPER($A6))),"","Olio")</f>
        <v/>
      </c>
      <c r="I6" t="str">
        <f>IF(ISERROR(FIND("IMPACCO",UPPER($A6))),"","Impacco")</f>
        <v/>
      </c>
      <c r="J6" t="str">
        <f>IF(ISERROR(FIND("LACCA",UPPER($A6))),"","Lacca")</f>
        <v/>
      </c>
      <c r="K6" t="str">
        <f>IF(ISERROR(FIND("CERA",UPPER($A6))),"","Cera")</f>
        <v/>
      </c>
      <c r="L6" t="str">
        <f>CONCATENATE(C6,D6,E6,F6,G6,H6,I6,J6,K6)</f>
        <v>Balsamo</v>
      </c>
    </row>
    <row r="7" spans="1:12" x14ac:dyDescent="0.25">
      <c r="A7" t="s">
        <v>16</v>
      </c>
      <c r="B7" s="4">
        <v>3.5</v>
      </c>
      <c r="C7" t="str">
        <f>IF(ISERROR(FIND("SHAMPOO",UPPER($A7))),"","Shampoo")</f>
        <v/>
      </c>
      <c r="D7" t="str">
        <f>IF(ISERROR(FIND("BALSAMO",UPPER($A7))),"","Balsamo")</f>
        <v>Balsamo</v>
      </c>
      <c r="E7" t="str">
        <f>IF(ISERROR(FIND("MASCHERA",UPPER($A7))),"","Maschera")</f>
        <v/>
      </c>
      <c r="F7" t="str">
        <f>IF(ISERROR(FIND("GEL",UPPER($A7))),"","Gel")</f>
        <v/>
      </c>
      <c r="G7" t="str">
        <f>IF(ISERROR(FIND("CREMA",UPPER($A7))),"","Crema")</f>
        <v/>
      </c>
      <c r="H7" t="str">
        <f>IF(ISERROR(FIND("OLIO",UPPER($A7))),"","Olio")</f>
        <v/>
      </c>
      <c r="I7" t="str">
        <f>IF(ISERROR(FIND("IMPACCO",UPPER($A7))),"","Impacco")</f>
        <v/>
      </c>
      <c r="J7" t="str">
        <f>IF(ISERROR(FIND("LACCA",UPPER($A7))),"","Lacca")</f>
        <v/>
      </c>
      <c r="K7" t="str">
        <f>IF(ISERROR(FIND("CERA",UPPER($A7))),"","Cera")</f>
        <v/>
      </c>
      <c r="L7" t="str">
        <f>CONCATENATE(C7,D7,E7,F7,G7,H7,I7,J7,K7)</f>
        <v>Balsamo</v>
      </c>
    </row>
    <row r="8" spans="1:12" x14ac:dyDescent="0.25">
      <c r="A8" t="s">
        <v>25</v>
      </c>
      <c r="B8" s="4">
        <v>3</v>
      </c>
      <c r="C8" t="str">
        <f>IF(ISERROR(FIND("SHAMPOO",UPPER($A8))),"","Shampoo")</f>
        <v/>
      </c>
      <c r="D8" t="str">
        <f>IF(ISERROR(FIND("BALSAMO",UPPER($A8))),"","Balsamo")</f>
        <v>Balsamo</v>
      </c>
      <c r="E8" t="str">
        <f>IF(ISERROR(FIND("MASCHERA",UPPER($A8))),"","Maschera")</f>
        <v/>
      </c>
      <c r="F8" t="str">
        <f>IF(ISERROR(FIND("GEL",UPPER($A8))),"","Gel")</f>
        <v/>
      </c>
      <c r="G8" t="str">
        <f>IF(ISERROR(FIND("CREMA",UPPER($A8))),"","Crema")</f>
        <v/>
      </c>
      <c r="H8" t="str">
        <f>IF(ISERROR(FIND("OLIO",UPPER($A8))),"","Olio")</f>
        <v/>
      </c>
      <c r="I8" t="str">
        <f>IF(ISERROR(FIND("IMPACCO",UPPER($A8))),"","Impacco")</f>
        <v/>
      </c>
      <c r="J8" t="str">
        <f>IF(ISERROR(FIND("LACCA",UPPER($A8))),"","Lacca")</f>
        <v/>
      </c>
      <c r="K8" t="str">
        <f>IF(ISERROR(FIND("CERA",UPPER($A8))),"","Cera")</f>
        <v/>
      </c>
      <c r="L8" t="str">
        <f>CONCATENATE(C8,D8,E8,F8,G8,H8,I8,J8,K8)</f>
        <v>Balsamo</v>
      </c>
    </row>
    <row r="9" spans="1:12" x14ac:dyDescent="0.25">
      <c r="A9" t="s">
        <v>27</v>
      </c>
      <c r="B9" s="4">
        <v>1.5</v>
      </c>
      <c r="C9" t="str">
        <f>IF(ISERROR(FIND("SHAMPOO",UPPER($A9))),"","Shampoo")</f>
        <v/>
      </c>
      <c r="D9" t="str">
        <f>IF(ISERROR(FIND("BALSAMO",UPPER($A9))),"","Balsamo")</f>
        <v>Balsamo</v>
      </c>
      <c r="E9" t="str">
        <f>IF(ISERROR(FIND("MASCHERA",UPPER($A9))),"","Maschera")</f>
        <v/>
      </c>
      <c r="F9" t="str">
        <f>IF(ISERROR(FIND("GEL",UPPER($A9))),"","Gel")</f>
        <v/>
      </c>
      <c r="G9" t="str">
        <f>IF(ISERROR(FIND("CREMA",UPPER($A9))),"","Crema")</f>
        <v/>
      </c>
      <c r="H9" t="str">
        <f>IF(ISERROR(FIND("OLIO",UPPER($A9))),"","Olio")</f>
        <v/>
      </c>
      <c r="I9" t="str">
        <f>IF(ISERROR(FIND("IMPACCO",UPPER($A9))),"","Impacco")</f>
        <v/>
      </c>
      <c r="J9" t="str">
        <f>IF(ISERROR(FIND("LACCA",UPPER($A9))),"","Lacca")</f>
        <v/>
      </c>
      <c r="K9" t="str">
        <f>IF(ISERROR(FIND("CERA",UPPER($A9))),"","Cera")</f>
        <v/>
      </c>
      <c r="L9" t="str">
        <f>CONCATENATE(C9,D9,E9,F9,G9,H9,I9,J9,K9)</f>
        <v>Balsamo</v>
      </c>
    </row>
    <row r="10" spans="1:12" x14ac:dyDescent="0.25">
      <c r="A10" t="s">
        <v>34</v>
      </c>
      <c r="B10" s="4">
        <v>2</v>
      </c>
      <c r="C10" t="str">
        <f>IF(ISERROR(FIND("SHAMPOO",UPPER($A10))),"","Shampoo")</f>
        <v/>
      </c>
      <c r="D10" t="str">
        <f>IF(ISERROR(FIND("BALSAMO",UPPER($A10))),"","Balsamo")</f>
        <v>Balsamo</v>
      </c>
      <c r="E10" t="str">
        <f>IF(ISERROR(FIND("MASCHERA",UPPER($A10))),"","Maschera")</f>
        <v/>
      </c>
      <c r="F10" t="str">
        <f>IF(ISERROR(FIND("GEL",UPPER($A10))),"","Gel")</f>
        <v/>
      </c>
      <c r="G10" t="str">
        <f>IF(ISERROR(FIND("CREMA",UPPER($A10))),"","Crema")</f>
        <v/>
      </c>
      <c r="H10" t="str">
        <f>IF(ISERROR(FIND("OLIO",UPPER($A10))),"","Olio")</f>
        <v/>
      </c>
      <c r="I10" t="str">
        <f>IF(ISERROR(FIND("IMPACCO",UPPER($A10))),"","Impacco")</f>
        <v/>
      </c>
      <c r="J10" t="str">
        <f>IF(ISERROR(FIND("LACCA",UPPER($A10))),"","Lacca")</f>
        <v/>
      </c>
      <c r="K10" t="str">
        <f>IF(ISERROR(FIND("CERA",UPPER($A10))),"","Cera")</f>
        <v/>
      </c>
      <c r="L10" t="str">
        <f>CONCATENATE(C10,D10,E10,F10,G10,H10,I10,J10,K10)</f>
        <v>Balsamo</v>
      </c>
    </row>
    <row r="11" spans="1:12" x14ac:dyDescent="0.25">
      <c r="A11" t="s">
        <v>35</v>
      </c>
      <c r="B11" s="4">
        <v>3</v>
      </c>
      <c r="C11" t="str">
        <f>IF(ISERROR(FIND("SHAMPOO",UPPER($A11))),"","Shampoo")</f>
        <v/>
      </c>
      <c r="D11" t="str">
        <f>IF(ISERROR(FIND("BALSAMO",UPPER($A11))),"","Balsamo")</f>
        <v>Balsamo</v>
      </c>
      <c r="E11" t="str">
        <f>IF(ISERROR(FIND("MASCHERA",UPPER($A11))),"","Maschera")</f>
        <v/>
      </c>
      <c r="F11" t="str">
        <f>IF(ISERROR(FIND("GEL",UPPER($A11))),"","Gel")</f>
        <v/>
      </c>
      <c r="G11" t="str">
        <f>IF(ISERROR(FIND("CREMA",UPPER($A11))),"","Crema")</f>
        <v/>
      </c>
      <c r="H11" t="str">
        <f>IF(ISERROR(FIND("OLIO",UPPER($A11))),"","Olio")</f>
        <v/>
      </c>
      <c r="I11" t="str">
        <f>IF(ISERROR(FIND("IMPACCO",UPPER($A11))),"","Impacco")</f>
        <v/>
      </c>
      <c r="J11" t="str">
        <f>IF(ISERROR(FIND("LACCA",UPPER($A11))),"","Lacca")</f>
        <v/>
      </c>
      <c r="K11" t="str">
        <f>IF(ISERROR(FIND("CERA",UPPER($A11))),"","Cera")</f>
        <v/>
      </c>
      <c r="L11" t="str">
        <f>CONCATENATE(C11,D11,E11,F11,G11,H11,I11,J11,K11)</f>
        <v>Balsamo</v>
      </c>
    </row>
    <row r="12" spans="1:12" x14ac:dyDescent="0.25">
      <c r="A12" t="s">
        <v>36</v>
      </c>
      <c r="B12" s="4">
        <v>3.5</v>
      </c>
      <c r="C12" t="str">
        <f>IF(ISERROR(FIND("SHAMPOO",UPPER($A12))),"","Shampoo")</f>
        <v/>
      </c>
      <c r="D12" t="str">
        <f>IF(ISERROR(FIND("BALSAMO",UPPER($A12))),"","Balsamo")</f>
        <v>Balsamo</v>
      </c>
      <c r="E12" t="str">
        <f>IF(ISERROR(FIND("MASCHERA",UPPER($A12))),"","Maschera")</f>
        <v/>
      </c>
      <c r="F12" t="str">
        <f>IF(ISERROR(FIND("GEL",UPPER($A12))),"","Gel")</f>
        <v/>
      </c>
      <c r="G12" t="str">
        <f>IF(ISERROR(FIND("CREMA",UPPER($A12))),"","Crema")</f>
        <v/>
      </c>
      <c r="H12" t="str">
        <f>IF(ISERROR(FIND("OLIO",UPPER($A12))),"","Olio")</f>
        <v/>
      </c>
      <c r="I12" t="str">
        <f>IF(ISERROR(FIND("IMPACCO",UPPER($A12))),"","Impacco")</f>
        <v/>
      </c>
      <c r="J12" t="str">
        <f>IF(ISERROR(FIND("LACCA",UPPER($A12))),"","Lacca")</f>
        <v/>
      </c>
      <c r="K12" t="str">
        <f>IF(ISERROR(FIND("CERA",UPPER($A12))),"","Cera")</f>
        <v/>
      </c>
      <c r="L12" t="str">
        <f>CONCATENATE(C12,D12,E12,F12,G12,H12,I12,J12,K12)</f>
        <v>Balsamo</v>
      </c>
    </row>
    <row r="13" spans="1:12" x14ac:dyDescent="0.25">
      <c r="A13" t="s">
        <v>31</v>
      </c>
      <c r="B13" s="4">
        <v>4</v>
      </c>
      <c r="C13" t="str">
        <f>IF(ISERROR(FIND("SHAMPOO",UPPER($A13))),"","Shampoo")</f>
        <v/>
      </c>
      <c r="D13" t="str">
        <f>IF(ISERROR(FIND("BALSAMO",UPPER($A13))),"","Balsamo")</f>
        <v/>
      </c>
      <c r="E13" t="str">
        <f>IF(ISERROR(FIND("MASCHERA",UPPER($A13))),"","Maschera")</f>
        <v/>
      </c>
      <c r="F13" t="str">
        <f>IF(ISERROR(FIND("GEL",UPPER($A13))),"","Gel")</f>
        <v/>
      </c>
      <c r="G13" t="str">
        <f>IF(ISERROR(FIND("CREMA",UPPER($A13))),"","Crema")</f>
        <v/>
      </c>
      <c r="H13" t="str">
        <f>IF(ISERROR(FIND("OLIO",UPPER($A13))),"","Olio")</f>
        <v/>
      </c>
      <c r="I13" t="str">
        <f>IF(ISERROR(FIND("IMPACCO",UPPER($A13))),"","Impacco")</f>
        <v/>
      </c>
      <c r="J13" t="str">
        <f>IF(ISERROR(FIND("LACCA",UPPER($A13))),"","Lacca")</f>
        <v/>
      </c>
      <c r="K13" t="str">
        <f>IF(ISERROR(FIND("CERA",UPPER($A13))),"","Cera")</f>
        <v>Cera</v>
      </c>
      <c r="L13" t="str">
        <f>CONCATENATE(C13,D13,E13,F13,G13,H13,I13,J13,K13)</f>
        <v>Cera</v>
      </c>
    </row>
    <row r="14" spans="1:12" x14ac:dyDescent="0.25">
      <c r="A14" t="s">
        <v>44</v>
      </c>
      <c r="B14" s="4">
        <v>10</v>
      </c>
      <c r="C14" t="str">
        <f>IF(ISERROR(FIND("SHAMPOO",UPPER($A14))),"","Shampoo")</f>
        <v/>
      </c>
      <c r="D14" t="str">
        <f>IF(ISERROR(FIND("BALSAMO",UPPER($A14))),"","Balsamo")</f>
        <v/>
      </c>
      <c r="E14" t="str">
        <f>IF(ISERROR(FIND("MASCHERA",UPPER($A14))),"","Maschera")</f>
        <v/>
      </c>
      <c r="F14" t="str">
        <f>IF(ISERROR(FIND("GEL",UPPER($A14))),"","Gel")</f>
        <v/>
      </c>
      <c r="G14" t="str">
        <f>IF(ISERROR(FIND("CREMA",UPPER($A14))),"","Crema")</f>
        <v>Crema</v>
      </c>
      <c r="H14" t="str">
        <f>IF(ISERROR(FIND("OLIO",UPPER($A14))),"","Olio")</f>
        <v/>
      </c>
      <c r="I14" t="str">
        <f>IF(ISERROR(FIND("IMPACCO",UPPER($A14))),"","Impacco")</f>
        <v/>
      </c>
      <c r="J14" t="str">
        <f>IF(ISERROR(FIND("LACCA",UPPER($A14))),"","Lacca")</f>
        <v/>
      </c>
      <c r="K14" t="str">
        <f>IF(ISERROR(FIND("CERA",UPPER($A14))),"","Cera")</f>
        <v/>
      </c>
      <c r="L14" t="str">
        <f>CONCATENATE(C14,D14,E14,F14,G14,H14,I14,J14,K14)</f>
        <v>Crema</v>
      </c>
    </row>
    <row r="15" spans="1:12" x14ac:dyDescent="0.25">
      <c r="A15" t="s">
        <v>45</v>
      </c>
      <c r="B15" s="4">
        <v>10</v>
      </c>
      <c r="C15" t="str">
        <f>IF(ISERROR(FIND("SHAMPOO",UPPER($A15))),"","Shampoo")</f>
        <v/>
      </c>
      <c r="D15" t="str">
        <f>IF(ISERROR(FIND("BALSAMO",UPPER($A15))),"","Balsamo")</f>
        <v/>
      </c>
      <c r="E15" t="str">
        <f>IF(ISERROR(FIND("MASCHERA",UPPER($A15))),"","Maschera")</f>
        <v/>
      </c>
      <c r="F15" t="str">
        <f>IF(ISERROR(FIND("GEL",UPPER($A15))),"","Gel")</f>
        <v/>
      </c>
      <c r="G15" t="str">
        <f>IF(ISERROR(FIND("CREMA",UPPER($A15))),"","Crema")</f>
        <v>Crema</v>
      </c>
      <c r="H15" t="str">
        <f>IF(ISERROR(FIND("OLIO",UPPER($A15))),"","Olio")</f>
        <v/>
      </c>
      <c r="I15" t="str">
        <f>IF(ISERROR(FIND("IMPACCO",UPPER($A15))),"","Impacco")</f>
        <v/>
      </c>
      <c r="J15" t="str">
        <f>IF(ISERROR(FIND("LACCA",UPPER($A15))),"","Lacca")</f>
        <v/>
      </c>
      <c r="K15" t="str">
        <f>IF(ISERROR(FIND("CERA",UPPER($A15))),"","Cera")</f>
        <v/>
      </c>
      <c r="L15" t="str">
        <f>CONCATENATE(C15,D15,E15,F15,G15,H15,I15,J15,K15)</f>
        <v>Crema</v>
      </c>
    </row>
    <row r="16" spans="1:12" x14ac:dyDescent="0.25">
      <c r="A16" t="s">
        <v>22</v>
      </c>
      <c r="B16" s="4">
        <v>4</v>
      </c>
      <c r="C16" t="str">
        <f>IF(ISERROR(FIND("SHAMPOO",UPPER($A16))),"","Shampoo")</f>
        <v/>
      </c>
      <c r="D16" t="str">
        <f>IF(ISERROR(FIND("BALSAMO",UPPER($A16))),"","Balsamo")</f>
        <v/>
      </c>
      <c r="E16" t="str">
        <f>IF(ISERROR(FIND("MASCHERA",UPPER($A16))),"","Maschera")</f>
        <v/>
      </c>
      <c r="F16" t="str">
        <f>IF(ISERROR(FIND("GEL",UPPER($A16))),"","Gel")</f>
        <v/>
      </c>
      <c r="G16" t="str">
        <f>IF(ISERROR(FIND("CREMA",UPPER($A16))),"","Crema")</f>
        <v>Crema</v>
      </c>
      <c r="H16" t="str">
        <f>IF(ISERROR(FIND("OLIO",UPPER($A16))),"","Olio")</f>
        <v/>
      </c>
      <c r="I16" t="str">
        <f>IF(ISERROR(FIND("IMPACCO",UPPER($A16))),"","Impacco")</f>
        <v/>
      </c>
      <c r="J16" t="str">
        <f>IF(ISERROR(FIND("LACCA",UPPER($A16))),"","Lacca")</f>
        <v/>
      </c>
      <c r="K16" t="str">
        <f>IF(ISERROR(FIND("CERA",UPPER($A16))),"","Cera")</f>
        <v/>
      </c>
      <c r="L16" t="str">
        <f>CONCATENATE(C16,D16,E16,F16,G16,H16,I16,J16,K16)</f>
        <v>Crema</v>
      </c>
    </row>
    <row r="17" spans="1:12" x14ac:dyDescent="0.25">
      <c r="A17" t="s">
        <v>23</v>
      </c>
      <c r="B17" s="4">
        <v>6</v>
      </c>
      <c r="C17" t="str">
        <f>IF(ISERROR(FIND("SHAMPOO",UPPER($A17))),"","Shampoo")</f>
        <v/>
      </c>
      <c r="D17" t="str">
        <f>IF(ISERROR(FIND("BALSAMO",UPPER($A17))),"","Balsamo")</f>
        <v/>
      </c>
      <c r="E17" t="str">
        <f>IF(ISERROR(FIND("MASCHERA",UPPER($A17))),"","Maschera")</f>
        <v/>
      </c>
      <c r="F17" t="str">
        <f>IF(ISERROR(FIND("GEL",UPPER($A17))),"","Gel")</f>
        <v/>
      </c>
      <c r="G17" t="str">
        <f>IF(ISERROR(FIND("CREMA",UPPER($A17))),"","Crema")</f>
        <v>Crema</v>
      </c>
      <c r="H17" t="str">
        <f>IF(ISERROR(FIND("OLIO",UPPER($A17))),"","Olio")</f>
        <v/>
      </c>
      <c r="I17" t="str">
        <f>IF(ISERROR(FIND("IMPACCO",UPPER($A17))),"","Impacco")</f>
        <v/>
      </c>
      <c r="J17" t="str">
        <f>IF(ISERROR(FIND("LACCA",UPPER($A17))),"","Lacca")</f>
        <v/>
      </c>
      <c r="K17" t="str">
        <f>IF(ISERROR(FIND("CERA",UPPER($A17))),"","Cera")</f>
        <v/>
      </c>
      <c r="L17" t="str">
        <f>CONCATENATE(C17,D17,E17,F17,G17,H17,I17,J17,K17)</f>
        <v>Crema</v>
      </c>
    </row>
    <row r="18" spans="1:12" x14ac:dyDescent="0.25">
      <c r="A18" t="s">
        <v>9</v>
      </c>
      <c r="B18" s="4">
        <v>2.8</v>
      </c>
      <c r="C18" t="str">
        <f>IF(ISERROR(FIND("SHAMPOO",UPPER($A18))),"","Shampoo")</f>
        <v/>
      </c>
      <c r="D18" t="str">
        <f>IF(ISERROR(FIND("BALSAMO",UPPER($A18))),"","Balsamo")</f>
        <v/>
      </c>
      <c r="E18" t="str">
        <f>IF(ISERROR(FIND("MASCHERA",UPPER($A18))),"","Maschera")</f>
        <v/>
      </c>
      <c r="F18" t="str">
        <f>IF(ISERROR(FIND("GEL",UPPER($A18))),"","Gel")</f>
        <v>Gel</v>
      </c>
      <c r="G18" t="str">
        <f>IF(ISERROR(FIND("CREMA",UPPER($A18))),"","Crema")</f>
        <v/>
      </c>
      <c r="H18" t="str">
        <f>IF(ISERROR(FIND("OLIO",UPPER($A18))),"","Olio")</f>
        <v/>
      </c>
      <c r="I18" t="str">
        <f>IF(ISERROR(FIND("IMPACCO",UPPER($A18))),"","Impacco")</f>
        <v/>
      </c>
      <c r="J18" t="str">
        <f>IF(ISERROR(FIND("LACCA",UPPER($A18))),"","Lacca")</f>
        <v/>
      </c>
      <c r="K18" t="str">
        <f>IF(ISERROR(FIND("CERA",UPPER($A18))),"","Cera")</f>
        <v/>
      </c>
      <c r="L18" t="str">
        <f>CONCATENATE(C18,D18,E18,F18,G18,H18,I18,J18,K18)</f>
        <v>Gel</v>
      </c>
    </row>
    <row r="19" spans="1:12" x14ac:dyDescent="0.25">
      <c r="A19" t="s">
        <v>10</v>
      </c>
      <c r="B19" s="4">
        <v>5</v>
      </c>
      <c r="C19" t="str">
        <f>IF(ISERROR(FIND("SHAMPOO",UPPER($A19))),"","Shampoo")</f>
        <v/>
      </c>
      <c r="D19" t="str">
        <f>IF(ISERROR(FIND("BALSAMO",UPPER($A19))),"","Balsamo")</f>
        <v/>
      </c>
      <c r="E19" t="str">
        <f>IF(ISERROR(FIND("MASCHERA",UPPER($A19))),"","Maschera")</f>
        <v/>
      </c>
      <c r="F19" t="str">
        <f>IF(ISERROR(FIND("GEL",UPPER($A19))),"","Gel")</f>
        <v>Gel</v>
      </c>
      <c r="G19" t="str">
        <f>IF(ISERROR(FIND("CREMA",UPPER($A19))),"","Crema")</f>
        <v/>
      </c>
      <c r="H19" t="str">
        <f>IF(ISERROR(FIND("OLIO",UPPER($A19))),"","Olio")</f>
        <v/>
      </c>
      <c r="I19" t="str">
        <f>IF(ISERROR(FIND("IMPACCO",UPPER($A19))),"","Impacco")</f>
        <v/>
      </c>
      <c r="J19" t="str">
        <f>IF(ISERROR(FIND("LACCA",UPPER($A19))),"","Lacca")</f>
        <v/>
      </c>
      <c r="K19" t="str">
        <f>IF(ISERROR(FIND("CERA",UPPER($A19))),"","Cera")</f>
        <v/>
      </c>
      <c r="L19" t="str">
        <f>CONCATENATE(C19,D19,E19,F19,G19,H19,I19,J19,K19)</f>
        <v>Gel</v>
      </c>
    </row>
    <row r="20" spans="1:12" x14ac:dyDescent="0.25">
      <c r="A20" t="s">
        <v>19</v>
      </c>
      <c r="B20" s="4">
        <v>2.8</v>
      </c>
      <c r="C20" t="str">
        <f>IF(ISERROR(FIND("SHAMPOO",UPPER($A20))),"","Shampoo")</f>
        <v/>
      </c>
      <c r="D20" t="str">
        <f>IF(ISERROR(FIND("BALSAMO",UPPER($A20))),"","Balsamo")</f>
        <v/>
      </c>
      <c r="E20" t="str">
        <f>IF(ISERROR(FIND("MASCHERA",UPPER($A20))),"","Maschera")</f>
        <v/>
      </c>
      <c r="F20" t="str">
        <f>IF(ISERROR(FIND("GEL",UPPER($A20))),"","Gel")</f>
        <v>Gel</v>
      </c>
      <c r="G20" t="str">
        <f>IF(ISERROR(FIND("CREMA",UPPER($A20))),"","Crema")</f>
        <v/>
      </c>
      <c r="H20" t="str">
        <f>IF(ISERROR(FIND("OLIO",UPPER($A20))),"","Olio")</f>
        <v/>
      </c>
      <c r="I20" t="str">
        <f>IF(ISERROR(FIND("IMPACCO",UPPER($A20))),"","Impacco")</f>
        <v/>
      </c>
      <c r="J20" t="str">
        <f>IF(ISERROR(FIND("LACCA",UPPER($A20))),"","Lacca")</f>
        <v/>
      </c>
      <c r="K20" t="str">
        <f>IF(ISERROR(FIND("CERA",UPPER($A20))),"","Cera")</f>
        <v/>
      </c>
      <c r="L20" t="str">
        <f>CONCATENATE(C20,D20,E20,F20,G20,H20,I20,J20,K20)</f>
        <v>Gel</v>
      </c>
    </row>
    <row r="21" spans="1:12" x14ac:dyDescent="0.25">
      <c r="A21" t="s">
        <v>20</v>
      </c>
      <c r="B21" s="4">
        <v>5</v>
      </c>
      <c r="C21" t="str">
        <f>IF(ISERROR(FIND("SHAMPOO",UPPER($A21))),"","Shampoo")</f>
        <v/>
      </c>
      <c r="D21" t="str">
        <f>IF(ISERROR(FIND("BALSAMO",UPPER($A21))),"","Balsamo")</f>
        <v/>
      </c>
      <c r="E21" t="str">
        <f>IF(ISERROR(FIND("MASCHERA",UPPER($A21))),"","Maschera")</f>
        <v/>
      </c>
      <c r="F21" t="str">
        <f>IF(ISERROR(FIND("GEL",UPPER($A21))),"","Gel")</f>
        <v>Gel</v>
      </c>
      <c r="G21" t="str">
        <f>IF(ISERROR(FIND("CREMA",UPPER($A21))),"","Crema")</f>
        <v/>
      </c>
      <c r="H21" t="str">
        <f>IF(ISERROR(FIND("OLIO",UPPER($A21))),"","Olio")</f>
        <v/>
      </c>
      <c r="I21" t="str">
        <f>IF(ISERROR(FIND("IMPACCO",UPPER($A21))),"","Impacco")</f>
        <v/>
      </c>
      <c r="J21" t="str">
        <f>IF(ISERROR(FIND("LACCA",UPPER($A21))),"","Lacca")</f>
        <v/>
      </c>
      <c r="K21" t="str">
        <f>IF(ISERROR(FIND("CERA",UPPER($A21))),"","Cera")</f>
        <v/>
      </c>
      <c r="L21" t="str">
        <f>CONCATENATE(C21,D21,E21,F21,G21,H21,I21,J21,K21)</f>
        <v>Gel</v>
      </c>
    </row>
    <row r="22" spans="1:12" x14ac:dyDescent="0.25">
      <c r="A22" t="s">
        <v>28</v>
      </c>
      <c r="B22" s="4">
        <v>4</v>
      </c>
      <c r="C22" t="str">
        <f>IF(ISERROR(FIND("SHAMPOO",UPPER($A22))),"","Shampoo")</f>
        <v/>
      </c>
      <c r="D22" t="str">
        <f>IF(ISERROR(FIND("BALSAMO",UPPER($A22))),"","Balsamo")</f>
        <v/>
      </c>
      <c r="E22" t="str">
        <f>IF(ISERROR(FIND("MASCHERA",UPPER($A22))),"","Maschera")</f>
        <v/>
      </c>
      <c r="F22" t="str">
        <f>IF(ISERROR(FIND("GEL",UPPER($A22))),"","Gel")</f>
        <v>Gel</v>
      </c>
      <c r="G22" t="str">
        <f>IF(ISERROR(FIND("CREMA",UPPER($A22))),"","Crema")</f>
        <v/>
      </c>
      <c r="H22" t="str">
        <f>IF(ISERROR(FIND("OLIO",UPPER($A22))),"","Olio")</f>
        <v/>
      </c>
      <c r="I22" t="str">
        <f>IF(ISERROR(FIND("IMPACCO",UPPER($A22))),"","Impacco")</f>
        <v/>
      </c>
      <c r="J22" t="str">
        <f>IF(ISERROR(FIND("LACCA",UPPER($A22))),"","Lacca")</f>
        <v/>
      </c>
      <c r="K22" t="str">
        <f>IF(ISERROR(FIND("CERA",UPPER($A22))),"","Cera")</f>
        <v/>
      </c>
      <c r="L22" t="str">
        <f>CONCATENATE(C22,D22,E22,F22,G22,H22,I22,J22,K22)</f>
        <v>Gel</v>
      </c>
    </row>
    <row r="23" spans="1:12" x14ac:dyDescent="0.25">
      <c r="A23" t="s">
        <v>29</v>
      </c>
      <c r="B23" s="4">
        <v>6</v>
      </c>
      <c r="C23" t="str">
        <f>IF(ISERROR(FIND("SHAMPOO",UPPER($A23))),"","Shampoo")</f>
        <v/>
      </c>
      <c r="D23" t="str">
        <f>IF(ISERROR(FIND("BALSAMO",UPPER($A23))),"","Balsamo")</f>
        <v/>
      </c>
      <c r="E23" t="str">
        <f>IF(ISERROR(FIND("MASCHERA",UPPER($A23))),"","Maschera")</f>
        <v/>
      </c>
      <c r="F23" t="str">
        <f>IF(ISERROR(FIND("GEL",UPPER($A23))),"","Gel")</f>
        <v>Gel</v>
      </c>
      <c r="G23" t="str">
        <f>IF(ISERROR(FIND("CREMA",UPPER($A23))),"","Crema")</f>
        <v/>
      </c>
      <c r="H23" t="str">
        <f>IF(ISERROR(FIND("OLIO",UPPER($A23))),"","Olio")</f>
        <v/>
      </c>
      <c r="I23" t="str">
        <f>IF(ISERROR(FIND("IMPACCO",UPPER($A23))),"","Impacco")</f>
        <v/>
      </c>
      <c r="J23" t="str">
        <f>IF(ISERROR(FIND("LACCA",UPPER($A23))),"","Lacca")</f>
        <v/>
      </c>
      <c r="K23" t="str">
        <f>IF(ISERROR(FIND("CERA",UPPER($A23))),"","Cera")</f>
        <v/>
      </c>
      <c r="L23" t="str">
        <f>CONCATENATE(C23,D23,E23,F23,G23,H23,I23,J23,K23)</f>
        <v>Gel</v>
      </c>
    </row>
    <row r="24" spans="1:12" x14ac:dyDescent="0.25">
      <c r="A24" t="s">
        <v>39</v>
      </c>
      <c r="B24" s="4">
        <v>2.8</v>
      </c>
      <c r="C24" t="str">
        <f>IF(ISERROR(FIND("SHAMPOO",UPPER($A24))),"","Shampoo")</f>
        <v/>
      </c>
      <c r="D24" t="str">
        <f>IF(ISERROR(FIND("BALSAMO",UPPER($A24))),"","Balsamo")</f>
        <v/>
      </c>
      <c r="E24" t="str">
        <f>IF(ISERROR(FIND("MASCHERA",UPPER($A24))),"","Maschera")</f>
        <v/>
      </c>
      <c r="F24" t="str">
        <f>IF(ISERROR(FIND("GEL",UPPER($A24))),"","Gel")</f>
        <v>Gel</v>
      </c>
      <c r="G24" t="str">
        <f>IF(ISERROR(FIND("CREMA",UPPER($A24))),"","Crema")</f>
        <v/>
      </c>
      <c r="H24" t="str">
        <f>IF(ISERROR(FIND("OLIO",UPPER($A24))),"","Olio")</f>
        <v/>
      </c>
      <c r="I24" t="str">
        <f>IF(ISERROR(FIND("IMPACCO",UPPER($A24))),"","Impacco")</f>
        <v/>
      </c>
      <c r="J24" t="str">
        <f>IF(ISERROR(FIND("LACCA",UPPER($A24))),"","Lacca")</f>
        <v/>
      </c>
      <c r="K24" t="str">
        <f>IF(ISERROR(FIND("CERA",UPPER($A24))),"","Cera")</f>
        <v/>
      </c>
      <c r="L24" t="str">
        <f>CONCATENATE(C24,D24,E24,F24,G24,H24,I24,J24,K24)</f>
        <v>Gel</v>
      </c>
    </row>
    <row r="25" spans="1:12" x14ac:dyDescent="0.25">
      <c r="A25" t="s">
        <v>40</v>
      </c>
      <c r="B25" s="4">
        <v>5</v>
      </c>
      <c r="C25" t="str">
        <f>IF(ISERROR(FIND("SHAMPOO",UPPER($A25))),"","Shampoo")</f>
        <v/>
      </c>
      <c r="D25" t="str">
        <f>IF(ISERROR(FIND("BALSAMO",UPPER($A25))),"","Balsamo")</f>
        <v/>
      </c>
      <c r="E25" t="str">
        <f>IF(ISERROR(FIND("MASCHERA",UPPER($A25))),"","Maschera")</f>
        <v/>
      </c>
      <c r="F25" t="str">
        <f>IF(ISERROR(FIND("GEL",UPPER($A25))),"","Gel")</f>
        <v>Gel</v>
      </c>
      <c r="G25" t="str">
        <f>IF(ISERROR(FIND("CREMA",UPPER($A25))),"","Crema")</f>
        <v/>
      </c>
      <c r="H25" t="str">
        <f>IF(ISERROR(FIND("OLIO",UPPER($A25))),"","Olio")</f>
        <v/>
      </c>
      <c r="I25" t="str">
        <f>IF(ISERROR(FIND("IMPACCO",UPPER($A25))),"","Impacco")</f>
        <v/>
      </c>
      <c r="J25" t="str">
        <f>IF(ISERROR(FIND("LACCA",UPPER($A25))),"","Lacca")</f>
        <v/>
      </c>
      <c r="K25" t="str">
        <f>IF(ISERROR(FIND("CERA",UPPER($A25))),"","Cera")</f>
        <v/>
      </c>
      <c r="L25" t="str">
        <f>CONCATENATE(C25,D25,E25,F25,G25,H25,I25,J25,K25)</f>
        <v>Gel</v>
      </c>
    </row>
    <row r="26" spans="1:12" x14ac:dyDescent="0.25">
      <c r="A26" t="s">
        <v>24</v>
      </c>
      <c r="B26" s="4">
        <v>10</v>
      </c>
      <c r="C26" t="str">
        <f>IF(ISERROR(FIND("SHAMPOO",UPPER($A26))),"","Shampoo")</f>
        <v/>
      </c>
      <c r="D26" t="str">
        <f>IF(ISERROR(FIND("BALSAMO",UPPER($A26))),"","Balsamo")</f>
        <v/>
      </c>
      <c r="E26" t="str">
        <f>IF(ISERROR(FIND("MASCHERA",UPPER($A26))),"","Maschera")</f>
        <v/>
      </c>
      <c r="F26" t="str">
        <f>IF(ISERROR(FIND("GEL",UPPER($A26))),"","Gel")</f>
        <v/>
      </c>
      <c r="G26" t="str">
        <f>IF(ISERROR(FIND("CREMA",UPPER($A26))),"","Crema")</f>
        <v/>
      </c>
      <c r="H26" t="str">
        <f>IF(ISERROR(FIND("OLIO",UPPER($A26))),"","Olio")</f>
        <v/>
      </c>
      <c r="I26" t="str">
        <f>IF(ISERROR(FIND("IMPACCO",UPPER($A26))),"","Impacco")</f>
        <v>Impacco</v>
      </c>
      <c r="J26" t="str">
        <f>IF(ISERROR(FIND("LACCA",UPPER($A26))),"","Lacca")</f>
        <v/>
      </c>
      <c r="K26" t="str">
        <f>IF(ISERROR(FIND("CERA",UPPER($A26))),"","Cera")</f>
        <v/>
      </c>
      <c r="L26" t="str">
        <f>CONCATENATE(C26,D26,E26,F26,G26,H26,I26,J26,K26)</f>
        <v>Impacco</v>
      </c>
    </row>
    <row r="27" spans="1:12" x14ac:dyDescent="0.25">
      <c r="A27" t="s">
        <v>30</v>
      </c>
      <c r="B27" s="4">
        <v>12</v>
      </c>
      <c r="C27" t="str">
        <f>IF(ISERROR(FIND("SHAMPOO",UPPER($A27))),"","Shampoo")</f>
        <v/>
      </c>
      <c r="D27" t="str">
        <f>IF(ISERROR(FIND("BALSAMO",UPPER($A27))),"","Balsamo")</f>
        <v/>
      </c>
      <c r="E27" t="str">
        <f>IF(ISERROR(FIND("MASCHERA",UPPER($A27))),"","Maschera")</f>
        <v/>
      </c>
      <c r="F27" t="str">
        <f>IF(ISERROR(FIND("GEL",UPPER($A27))),"","Gel")</f>
        <v/>
      </c>
      <c r="G27" t="str">
        <f>IF(ISERROR(FIND("CREMA",UPPER($A27))),"","Crema")</f>
        <v/>
      </c>
      <c r="H27" t="str">
        <f>IF(ISERROR(FIND("OLIO",UPPER($A27))),"","Olio")</f>
        <v/>
      </c>
      <c r="I27" t="str">
        <f>IF(ISERROR(FIND("IMPACCO",UPPER($A27))),"","Impacco")</f>
        <v/>
      </c>
      <c r="J27" t="str">
        <f>IF(ISERROR(FIND("LACCA",UPPER($A27))),"","Lacca")</f>
        <v>Lacca</v>
      </c>
      <c r="K27" t="str">
        <f>IF(ISERROR(FIND("CERA",UPPER($A27))),"","Cera")</f>
        <v/>
      </c>
      <c r="L27" t="str">
        <f>CONCATENATE(C27,D27,E27,F27,G27,H27,I27,J27,K27)</f>
        <v>Lacca</v>
      </c>
    </row>
    <row r="28" spans="1:12" x14ac:dyDescent="0.25">
      <c r="A28" t="s">
        <v>7</v>
      </c>
      <c r="B28" s="4">
        <v>4</v>
      </c>
      <c r="C28" t="str">
        <f>IF(ISERROR(FIND("SHAMPOO",UPPER($A28))),"","Shampoo")</f>
        <v/>
      </c>
      <c r="D28" t="str">
        <f>IF(ISERROR(FIND("BALSAMO",UPPER($A28))),"","Balsamo")</f>
        <v/>
      </c>
      <c r="E28" t="str">
        <f>IF(ISERROR(FIND("MASCHERA",UPPER($A28))),"","Maschera")</f>
        <v>Maschera</v>
      </c>
      <c r="F28" t="str">
        <f>IF(ISERROR(FIND("GEL",UPPER($A28))),"","Gel")</f>
        <v/>
      </c>
      <c r="G28" t="str">
        <f>IF(ISERROR(FIND("CREMA",UPPER($A28))),"","Crema")</f>
        <v/>
      </c>
      <c r="H28" t="str">
        <f>IF(ISERROR(FIND("OLIO",UPPER($A28))),"","Olio")</f>
        <v/>
      </c>
      <c r="I28" t="str">
        <f>IF(ISERROR(FIND("IMPACCO",UPPER($A28))),"","Impacco")</f>
        <v/>
      </c>
      <c r="J28" t="str">
        <f>IF(ISERROR(FIND("LACCA",UPPER($A28))),"","Lacca")</f>
        <v/>
      </c>
      <c r="K28" t="str">
        <f>IF(ISERROR(FIND("CERA",UPPER($A28))),"","Cera")</f>
        <v/>
      </c>
      <c r="L28" t="str">
        <f>CONCATENATE(C28,D28,E28,F28,G28,H28,I28,J28,K28)</f>
        <v>Maschera</v>
      </c>
    </row>
    <row r="29" spans="1:12" x14ac:dyDescent="0.25">
      <c r="A29" t="s">
        <v>8</v>
      </c>
      <c r="B29" s="4">
        <v>4.4000000000000004</v>
      </c>
      <c r="C29" t="str">
        <f>IF(ISERROR(FIND("SHAMPOO",UPPER($A29))),"","Shampoo")</f>
        <v/>
      </c>
      <c r="D29" t="str">
        <f>IF(ISERROR(FIND("BALSAMO",UPPER($A29))),"","Balsamo")</f>
        <v/>
      </c>
      <c r="E29" t="str">
        <f>IF(ISERROR(FIND("MASCHERA",UPPER($A29))),"","Maschera")</f>
        <v>Maschera</v>
      </c>
      <c r="F29" t="str">
        <f>IF(ISERROR(FIND("GEL",UPPER($A29))),"","Gel")</f>
        <v/>
      </c>
      <c r="G29" t="str">
        <f>IF(ISERROR(FIND("CREMA",UPPER($A29))),"","Crema")</f>
        <v/>
      </c>
      <c r="H29" t="str">
        <f>IF(ISERROR(FIND("OLIO",UPPER($A29))),"","Olio")</f>
        <v/>
      </c>
      <c r="I29" t="str">
        <f>IF(ISERROR(FIND("IMPACCO",UPPER($A29))),"","Impacco")</f>
        <v/>
      </c>
      <c r="J29" t="str">
        <f>IF(ISERROR(FIND("LACCA",UPPER($A29))),"","Lacca")</f>
        <v/>
      </c>
      <c r="K29" t="str">
        <f>IF(ISERROR(FIND("CERA",UPPER($A29))),"","Cera")</f>
        <v/>
      </c>
      <c r="L29" t="str">
        <f>CONCATENATE(C29,D29,E29,F29,G29,H29,I29,J29,K29)</f>
        <v>Maschera</v>
      </c>
    </row>
    <row r="30" spans="1:12" x14ac:dyDescent="0.25">
      <c r="A30" t="s">
        <v>17</v>
      </c>
      <c r="B30" s="4">
        <v>4</v>
      </c>
      <c r="C30" t="str">
        <f>IF(ISERROR(FIND("SHAMPOO",UPPER($A30))),"","Shampoo")</f>
        <v/>
      </c>
      <c r="D30" t="str">
        <f>IF(ISERROR(FIND("BALSAMO",UPPER($A30))),"","Balsamo")</f>
        <v/>
      </c>
      <c r="E30" t="str">
        <f>IF(ISERROR(FIND("MASCHERA",UPPER($A30))),"","Maschera")</f>
        <v>Maschera</v>
      </c>
      <c r="F30" t="str">
        <f>IF(ISERROR(FIND("GEL",UPPER($A30))),"","Gel")</f>
        <v/>
      </c>
      <c r="G30" t="str">
        <f>IF(ISERROR(FIND("CREMA",UPPER($A30))),"","Crema")</f>
        <v/>
      </c>
      <c r="H30" t="str">
        <f>IF(ISERROR(FIND("OLIO",UPPER($A30))),"","Olio")</f>
        <v/>
      </c>
      <c r="I30" t="str">
        <f>IF(ISERROR(FIND("IMPACCO",UPPER($A30))),"","Impacco")</f>
        <v/>
      </c>
      <c r="J30" t="str">
        <f>IF(ISERROR(FIND("LACCA",UPPER($A30))),"","Lacca")</f>
        <v/>
      </c>
      <c r="K30" t="str">
        <f>IF(ISERROR(FIND("CERA",UPPER($A30))),"","Cera")</f>
        <v/>
      </c>
      <c r="L30" t="str">
        <f>CONCATENATE(C30,D30,E30,F30,G30,H30,I30,J30,K30)</f>
        <v>Maschera</v>
      </c>
    </row>
    <row r="31" spans="1:12" x14ac:dyDescent="0.25">
      <c r="A31" t="s">
        <v>18</v>
      </c>
      <c r="B31" s="4">
        <v>4.4000000000000004</v>
      </c>
      <c r="C31" t="str">
        <f>IF(ISERROR(FIND("SHAMPOO",UPPER($A31))),"","Shampoo")</f>
        <v/>
      </c>
      <c r="D31" t="str">
        <f>IF(ISERROR(FIND("BALSAMO",UPPER($A31))),"","Balsamo")</f>
        <v/>
      </c>
      <c r="E31" t="str">
        <f>IF(ISERROR(FIND("MASCHERA",UPPER($A31))),"","Maschera")</f>
        <v>Maschera</v>
      </c>
      <c r="F31" t="str">
        <f>IF(ISERROR(FIND("GEL",UPPER($A31))),"","Gel")</f>
        <v/>
      </c>
      <c r="G31" t="str">
        <f>IF(ISERROR(FIND("CREMA",UPPER($A31))),"","Crema")</f>
        <v/>
      </c>
      <c r="H31" t="str">
        <f>IF(ISERROR(FIND("OLIO",UPPER($A31))),"","Olio")</f>
        <v/>
      </c>
      <c r="I31" t="str">
        <f>IF(ISERROR(FIND("IMPACCO",UPPER($A31))),"","Impacco")</f>
        <v/>
      </c>
      <c r="J31" t="str">
        <f>IF(ISERROR(FIND("LACCA",UPPER($A31))),"","Lacca")</f>
        <v/>
      </c>
      <c r="K31" t="str">
        <f>IF(ISERROR(FIND("CERA",UPPER($A31))),"","Cera")</f>
        <v/>
      </c>
      <c r="L31" t="str">
        <f>CONCATENATE(C31,D31,E31,F31,G31,H31,I31,J31,K31)</f>
        <v>Maschera</v>
      </c>
    </row>
    <row r="32" spans="1:12" x14ac:dyDescent="0.25">
      <c r="A32" t="s">
        <v>37</v>
      </c>
      <c r="B32" s="4">
        <v>4</v>
      </c>
      <c r="C32" t="str">
        <f>IF(ISERROR(FIND("SHAMPOO",UPPER($A32))),"","Shampoo")</f>
        <v/>
      </c>
      <c r="D32" t="str">
        <f>IF(ISERROR(FIND("BALSAMO",UPPER($A32))),"","Balsamo")</f>
        <v/>
      </c>
      <c r="E32" t="str">
        <f>IF(ISERROR(FIND("MASCHERA",UPPER($A32))),"","Maschera")</f>
        <v>Maschera</v>
      </c>
      <c r="F32" t="str">
        <f>IF(ISERROR(FIND("GEL",UPPER($A32))),"","Gel")</f>
        <v/>
      </c>
      <c r="G32" t="str">
        <f>IF(ISERROR(FIND("CREMA",UPPER($A32))),"","Crema")</f>
        <v/>
      </c>
      <c r="H32" t="str">
        <f>IF(ISERROR(FIND("OLIO",UPPER($A32))),"","Olio")</f>
        <v/>
      </c>
      <c r="I32" t="str">
        <f>IF(ISERROR(FIND("IMPACCO",UPPER($A32))),"","Impacco")</f>
        <v/>
      </c>
      <c r="J32" t="str">
        <f>IF(ISERROR(FIND("LACCA",UPPER($A32))),"","Lacca")</f>
        <v/>
      </c>
      <c r="K32" t="str">
        <f>IF(ISERROR(FIND("CERA",UPPER($A32))),"","Cera")</f>
        <v/>
      </c>
      <c r="L32" t="str">
        <f>CONCATENATE(C32,D32,E32,F32,G32,H32,I32,J32,K32)</f>
        <v>Maschera</v>
      </c>
    </row>
    <row r="33" spans="1:12" x14ac:dyDescent="0.25">
      <c r="A33" t="s">
        <v>38</v>
      </c>
      <c r="B33" s="4">
        <v>4.4000000000000004</v>
      </c>
      <c r="C33" t="str">
        <f>IF(ISERROR(FIND("SHAMPOO",UPPER($A33))),"","Shampoo")</f>
        <v/>
      </c>
      <c r="D33" t="str">
        <f>IF(ISERROR(FIND("BALSAMO",UPPER($A33))),"","Balsamo")</f>
        <v/>
      </c>
      <c r="E33" t="str">
        <f>IF(ISERROR(FIND("MASCHERA",UPPER($A33))),"","Maschera")</f>
        <v>Maschera</v>
      </c>
      <c r="F33" t="str">
        <f>IF(ISERROR(FIND("GEL",UPPER($A33))),"","Gel")</f>
        <v/>
      </c>
      <c r="G33" t="str">
        <f>IF(ISERROR(FIND("CREMA",UPPER($A33))),"","Crema")</f>
        <v/>
      </c>
      <c r="H33" t="str">
        <f>IF(ISERROR(FIND("OLIO",UPPER($A33))),"","Olio")</f>
        <v/>
      </c>
      <c r="I33" t="str">
        <f>IF(ISERROR(FIND("IMPACCO",UPPER($A33))),"","Impacco")</f>
        <v/>
      </c>
      <c r="J33" t="str">
        <f>IF(ISERROR(FIND("LACCA",UPPER($A33))),"","Lacca")</f>
        <v/>
      </c>
      <c r="K33" t="str">
        <f>IF(ISERROR(FIND("CERA",UPPER($A33))),"","Cera")</f>
        <v/>
      </c>
      <c r="L33" t="str">
        <f>CONCATENATE(C33,D33,E33,F33,G33,H33,I33,J33,K33)</f>
        <v>Maschera</v>
      </c>
    </row>
    <row r="34" spans="1:12" x14ac:dyDescent="0.25">
      <c r="A34" t="s">
        <v>11</v>
      </c>
      <c r="B34" s="4">
        <v>12</v>
      </c>
      <c r="C34" t="str">
        <f>IF(ISERROR(FIND("SHAMPOO",UPPER($A34))),"","Shampoo")</f>
        <v/>
      </c>
      <c r="D34" t="str">
        <f>IF(ISERROR(FIND("BALSAMO",UPPER($A34))),"","Balsamo")</f>
        <v/>
      </c>
      <c r="E34" t="str">
        <f>IF(ISERROR(FIND("MASCHERA",UPPER($A34))),"","Maschera")</f>
        <v/>
      </c>
      <c r="F34" t="str">
        <f>IF(ISERROR(FIND("GEL",UPPER($A34))),"","Gel")</f>
        <v/>
      </c>
      <c r="G34" t="str">
        <f>IF(ISERROR(FIND("CREMA",UPPER($A34))),"","Crema")</f>
        <v/>
      </c>
      <c r="H34" t="str">
        <f>IF(ISERROR(FIND("OLIO",UPPER($A34))),"","Olio")</f>
        <v>Olio</v>
      </c>
      <c r="I34" t="str">
        <f>IF(ISERROR(FIND("IMPACCO",UPPER($A34))),"","Impacco")</f>
        <v/>
      </c>
      <c r="J34" t="str">
        <f>IF(ISERROR(FIND("LACCA",UPPER($A34))),"","Lacca")</f>
        <v/>
      </c>
      <c r="K34" t="str">
        <f>IF(ISERROR(FIND("CERA",UPPER($A34))),"","Cera")</f>
        <v/>
      </c>
      <c r="L34" t="str">
        <f>CONCATENATE(C34,D34,E34,F34,G34,H34,I34,J34,K34)</f>
        <v>Olio</v>
      </c>
    </row>
    <row r="35" spans="1:12" x14ac:dyDescent="0.25">
      <c r="A35" t="s">
        <v>21</v>
      </c>
      <c r="B35" s="4">
        <v>12</v>
      </c>
      <c r="C35" t="str">
        <f>IF(ISERROR(FIND("SHAMPOO",UPPER($A35))),"","Shampoo")</f>
        <v/>
      </c>
      <c r="D35" t="str">
        <f>IF(ISERROR(FIND("BALSAMO",UPPER($A35))),"","Balsamo")</f>
        <v/>
      </c>
      <c r="E35" t="str">
        <f>IF(ISERROR(FIND("MASCHERA",UPPER($A35))),"","Maschera")</f>
        <v/>
      </c>
      <c r="F35" t="str">
        <f>IF(ISERROR(FIND("GEL",UPPER($A35))),"","Gel")</f>
        <v/>
      </c>
      <c r="G35" t="str">
        <f>IF(ISERROR(FIND("CREMA",UPPER($A35))),"","Crema")</f>
        <v/>
      </c>
      <c r="H35" t="str">
        <f>IF(ISERROR(FIND("OLIO",UPPER($A35))),"","Olio")</f>
        <v>Olio</v>
      </c>
      <c r="I35" t="str">
        <f>IF(ISERROR(FIND("IMPACCO",UPPER($A35))),"","Impacco")</f>
        <v/>
      </c>
      <c r="J35" t="str">
        <f>IF(ISERROR(FIND("LACCA",UPPER($A35))),"","Lacca")</f>
        <v/>
      </c>
      <c r="K35" t="str">
        <f>IF(ISERROR(FIND("CERA",UPPER($A35))),"","Cera")</f>
        <v/>
      </c>
      <c r="L35" t="str">
        <f>CONCATENATE(C35,D35,E35,F35,G35,H35,I35,J35,K35)</f>
        <v>Olio</v>
      </c>
    </row>
    <row r="36" spans="1:12" x14ac:dyDescent="0.25">
      <c r="A36" t="s">
        <v>0</v>
      </c>
      <c r="B36" s="4">
        <v>2</v>
      </c>
      <c r="C36" t="str">
        <f>IF(ISERROR(FIND("SHAMPOO",UPPER($A36))),"","Shampoo")</f>
        <v>Shampoo</v>
      </c>
      <c r="D36" t="str">
        <f>IF(ISERROR(FIND("BALSAMO",UPPER($A36))),"","Balsamo")</f>
        <v/>
      </c>
      <c r="E36" t="str">
        <f>IF(ISERROR(FIND("MASCHERA",UPPER($A36))),"","Maschera")</f>
        <v/>
      </c>
      <c r="F36" t="str">
        <f>IF(ISERROR(FIND("GEL",UPPER($A36))),"","Gel")</f>
        <v/>
      </c>
      <c r="G36" t="str">
        <f>IF(ISERROR(FIND("CREMA",UPPER($A36))),"","Crema")</f>
        <v/>
      </c>
      <c r="H36" t="str">
        <f>IF(ISERROR(FIND("OLIO",UPPER($A36))),"","Olio")</f>
        <v/>
      </c>
      <c r="I36" t="str">
        <f>IF(ISERROR(FIND("IMPACCO",UPPER($A36))),"","Impacco")</f>
        <v/>
      </c>
      <c r="J36" t="str">
        <f>IF(ISERROR(FIND("LACCA",UPPER($A36))),"","Lacca")</f>
        <v/>
      </c>
      <c r="K36" t="str">
        <f>IF(ISERROR(FIND("CERA",UPPER($A36))),"","Cera")</f>
        <v/>
      </c>
      <c r="L36" t="str">
        <f>CONCATENATE(C36,D36,E36,F36,G36,H36,I36,J36,K36)</f>
        <v>Shampoo</v>
      </c>
    </row>
    <row r="37" spans="1:12" x14ac:dyDescent="0.25">
      <c r="A37" t="s">
        <v>3</v>
      </c>
      <c r="B37" s="4">
        <v>2.2999999999999998</v>
      </c>
      <c r="C37" t="str">
        <f>IF(ISERROR(FIND("SHAMPOO",UPPER($A37))),"","Shampoo")</f>
        <v>Shampoo</v>
      </c>
      <c r="D37" t="str">
        <f>IF(ISERROR(FIND("BALSAMO",UPPER($A37))),"","Balsamo")</f>
        <v/>
      </c>
      <c r="E37" t="str">
        <f>IF(ISERROR(FIND("MASCHERA",UPPER($A37))),"","Maschera")</f>
        <v/>
      </c>
      <c r="F37" t="str">
        <f>IF(ISERROR(FIND("GEL",UPPER($A37))),"","Gel")</f>
        <v/>
      </c>
      <c r="G37" t="str">
        <f>IF(ISERROR(FIND("CREMA",UPPER($A37))),"","Crema")</f>
        <v/>
      </c>
      <c r="H37" t="str">
        <f>IF(ISERROR(FIND("OLIO",UPPER($A37))),"","Olio")</f>
        <v/>
      </c>
      <c r="I37" t="str">
        <f>IF(ISERROR(FIND("IMPACCO",UPPER($A37))),"","Impacco")</f>
        <v/>
      </c>
      <c r="J37" t="str">
        <f>IF(ISERROR(FIND("LACCA",UPPER($A37))),"","Lacca")</f>
        <v/>
      </c>
      <c r="K37" t="str">
        <f>IF(ISERROR(FIND("CERA",UPPER($A37))),"","Cera")</f>
        <v/>
      </c>
      <c r="L37" t="str">
        <f>CONCATENATE(C37,D37,E37,F37,G37,H37,I37,J37,K37)</f>
        <v>Shampoo</v>
      </c>
    </row>
    <row r="38" spans="1:12" x14ac:dyDescent="0.25">
      <c r="A38" t="s">
        <v>12</v>
      </c>
      <c r="B38" s="4">
        <v>2</v>
      </c>
      <c r="C38" t="str">
        <f>IF(ISERROR(FIND("SHAMPOO",UPPER($A38))),"","Shampoo")</f>
        <v>Shampoo</v>
      </c>
      <c r="D38" t="str">
        <f>IF(ISERROR(FIND("BALSAMO",UPPER($A38))),"","Balsamo")</f>
        <v/>
      </c>
      <c r="E38" t="str">
        <f>IF(ISERROR(FIND("MASCHERA",UPPER($A38))),"","Maschera")</f>
        <v/>
      </c>
      <c r="F38" t="str">
        <f>IF(ISERROR(FIND("GEL",UPPER($A38))),"","Gel")</f>
        <v/>
      </c>
      <c r="G38" t="str">
        <f>IF(ISERROR(FIND("CREMA",UPPER($A38))),"","Crema")</f>
        <v/>
      </c>
      <c r="H38" t="str">
        <f>IF(ISERROR(FIND("OLIO",UPPER($A38))),"","Olio")</f>
        <v/>
      </c>
      <c r="I38" t="str">
        <f>IF(ISERROR(FIND("IMPACCO",UPPER($A38))),"","Impacco")</f>
        <v/>
      </c>
      <c r="J38" t="str">
        <f>IF(ISERROR(FIND("LACCA",UPPER($A38))),"","Lacca")</f>
        <v/>
      </c>
      <c r="K38" t="str">
        <f>IF(ISERROR(FIND("CERA",UPPER($A38))),"","Cera")</f>
        <v/>
      </c>
      <c r="L38" t="str">
        <f>CONCATENATE(C38,D38,E38,F38,G38,H38,I38,J38,K38)</f>
        <v>Shampoo</v>
      </c>
    </row>
    <row r="39" spans="1:12" x14ac:dyDescent="0.25">
      <c r="A39" t="s">
        <v>13</v>
      </c>
      <c r="B39" s="4">
        <v>2.2999999999999998</v>
      </c>
      <c r="C39" t="str">
        <f>IF(ISERROR(FIND("SHAMPOO",UPPER($A39))),"","Shampoo")</f>
        <v>Shampoo</v>
      </c>
      <c r="D39" t="str">
        <f>IF(ISERROR(FIND("BALSAMO",UPPER($A39))),"","Balsamo")</f>
        <v/>
      </c>
      <c r="E39" t="str">
        <f>IF(ISERROR(FIND("MASCHERA",UPPER($A39))),"","Maschera")</f>
        <v/>
      </c>
      <c r="F39" t="str">
        <f>IF(ISERROR(FIND("GEL",UPPER($A39))),"","Gel")</f>
        <v/>
      </c>
      <c r="G39" t="str">
        <f>IF(ISERROR(FIND("CREMA",UPPER($A39))),"","Crema")</f>
        <v/>
      </c>
      <c r="H39" t="str">
        <f>IF(ISERROR(FIND("OLIO",UPPER($A39))),"","Olio")</f>
        <v/>
      </c>
      <c r="I39" t="str">
        <f>IF(ISERROR(FIND("IMPACCO",UPPER($A39))),"","Impacco")</f>
        <v/>
      </c>
      <c r="J39" t="str">
        <f>IF(ISERROR(FIND("LACCA",UPPER($A39))),"","Lacca")</f>
        <v/>
      </c>
      <c r="K39" t="str">
        <f>IF(ISERROR(FIND("CERA",UPPER($A39))),"","Cera")</f>
        <v/>
      </c>
      <c r="L39" t="str">
        <f>CONCATENATE(C39,D39,E39,F39,G39,H39,I39,J39,K39)</f>
        <v>Shampoo</v>
      </c>
    </row>
    <row r="40" spans="1:12" x14ac:dyDescent="0.25">
      <c r="A40" t="s">
        <v>46</v>
      </c>
      <c r="B40" s="4">
        <v>2</v>
      </c>
      <c r="C40" t="str">
        <f>IF(ISERROR(FIND("SHAMPOO",UPPER($A40))),"","Shampoo")</f>
        <v>Shampoo</v>
      </c>
      <c r="D40" t="str">
        <f>IF(ISERROR(FIND("BALSAMO",UPPER($A40))),"","Balsamo")</f>
        <v/>
      </c>
      <c r="E40" t="str">
        <f>IF(ISERROR(FIND("MASCHERA",UPPER($A40))),"","Maschera")</f>
        <v/>
      </c>
      <c r="F40" t="str">
        <f>IF(ISERROR(FIND("GEL",UPPER($A40))),"","Gel")</f>
        <v/>
      </c>
      <c r="G40" t="str">
        <f>IF(ISERROR(FIND("CREMA",UPPER($A40))),"","Crema")</f>
        <v/>
      </c>
      <c r="H40" t="str">
        <f>IF(ISERROR(FIND("OLIO",UPPER($A40))),"","Olio")</f>
        <v/>
      </c>
      <c r="I40" t="str">
        <f>IF(ISERROR(FIND("IMPACCO",UPPER($A40))),"","Impacco")</f>
        <v/>
      </c>
      <c r="J40" t="str">
        <f>IF(ISERROR(FIND("LACCA",UPPER($A40))),"","Lacca")</f>
        <v/>
      </c>
      <c r="K40" t="str">
        <f>IF(ISERROR(FIND("CERA",UPPER($A40))),"","Cera")</f>
        <v/>
      </c>
      <c r="L40" t="str">
        <f>CONCATENATE(C40,D40,E40,F40,G40,H40,I40,J40,K40)</f>
        <v>Shampoo</v>
      </c>
    </row>
    <row r="41" spans="1:12" x14ac:dyDescent="0.25">
      <c r="A41" t="s">
        <v>47</v>
      </c>
      <c r="B41" s="4">
        <v>2.9</v>
      </c>
      <c r="C41" t="str">
        <f>IF(ISERROR(FIND("SHAMPOO",UPPER($A41))),"","Shampoo")</f>
        <v>Shampoo</v>
      </c>
      <c r="D41" t="str">
        <f>IF(ISERROR(FIND("BALSAMO",UPPER($A41))),"","Balsamo")</f>
        <v/>
      </c>
      <c r="E41" t="str">
        <f>IF(ISERROR(FIND("MASCHERA",UPPER($A41))),"","Maschera")</f>
        <v/>
      </c>
      <c r="F41" t="str">
        <f>IF(ISERROR(FIND("GEL",UPPER($A41))),"","Gel")</f>
        <v/>
      </c>
      <c r="G41" t="str">
        <f>IF(ISERROR(FIND("CREMA",UPPER($A41))),"","Crema")</f>
        <v/>
      </c>
      <c r="H41" t="str">
        <f>IF(ISERROR(FIND("OLIO",UPPER($A41))),"","Olio")</f>
        <v/>
      </c>
      <c r="I41" t="str">
        <f>IF(ISERROR(FIND("IMPACCO",UPPER($A41))),"","Impacco")</f>
        <v/>
      </c>
      <c r="J41" t="str">
        <f>IF(ISERROR(FIND("LACCA",UPPER($A41))),"","Lacca")</f>
        <v/>
      </c>
      <c r="K41" t="str">
        <f>IF(ISERROR(FIND("CERA",UPPER($A41))),"","Cera")</f>
        <v/>
      </c>
      <c r="L41" t="str">
        <f>CONCATENATE(C41,D41,E41,F41,G41,H41,I41,J41,K41)</f>
        <v>Shampoo</v>
      </c>
    </row>
    <row r="42" spans="1:12" x14ac:dyDescent="0.25">
      <c r="A42" t="s">
        <v>26</v>
      </c>
      <c r="B42" s="4">
        <v>1.5</v>
      </c>
      <c r="C42" t="str">
        <f>IF(ISERROR(FIND("SHAMPOO",UPPER($A42))),"","Shampoo")</f>
        <v>Shampoo</v>
      </c>
      <c r="D42" t="str">
        <f>IF(ISERROR(FIND("BALSAMO",UPPER($A42))),"","Balsamo")</f>
        <v/>
      </c>
      <c r="E42" t="str">
        <f>IF(ISERROR(FIND("MASCHERA",UPPER($A42))),"","Maschera")</f>
        <v/>
      </c>
      <c r="F42" t="str">
        <f>IF(ISERROR(FIND("GEL",UPPER($A42))),"","Gel")</f>
        <v/>
      </c>
      <c r="G42" t="str">
        <f>IF(ISERROR(FIND("CREMA",UPPER($A42))),"","Crema")</f>
        <v/>
      </c>
      <c r="H42" t="str">
        <f>IF(ISERROR(FIND("OLIO",UPPER($A42))),"","Olio")</f>
        <v/>
      </c>
      <c r="I42" t="str">
        <f>IF(ISERROR(FIND("IMPACCO",UPPER($A42))),"","Impacco")</f>
        <v/>
      </c>
      <c r="J42" t="str">
        <f>IF(ISERROR(FIND("LACCA",UPPER($A42))),"","Lacca")</f>
        <v/>
      </c>
      <c r="K42" t="str">
        <f>IF(ISERROR(FIND("CERA",UPPER($A42))),"","Cera")</f>
        <v/>
      </c>
      <c r="L42" t="str">
        <f>CONCATENATE(C42,D42,E42,F42,G42,H42,I42,J42,K42)</f>
        <v>Shampoo</v>
      </c>
    </row>
    <row r="43" spans="1:12" x14ac:dyDescent="0.25">
      <c r="A43" t="s">
        <v>48</v>
      </c>
      <c r="B43" s="4">
        <v>4</v>
      </c>
      <c r="C43" t="str">
        <f>IF(ISERROR(FIND("SHAMPOO",UPPER($A43))),"","Shampoo")</f>
        <v>Shampoo</v>
      </c>
      <c r="D43" t="str">
        <f>IF(ISERROR(FIND("BALSAMO",UPPER($A43))),"","Balsamo")</f>
        <v/>
      </c>
      <c r="E43" t="str">
        <f>IF(ISERROR(FIND("MASCHERA",UPPER($A43))),"","Maschera")</f>
        <v/>
      </c>
      <c r="F43" t="str">
        <f>IF(ISERROR(FIND("GEL",UPPER($A43))),"","Gel")</f>
        <v/>
      </c>
      <c r="G43" t="str">
        <f>IF(ISERROR(FIND("CREMA",UPPER($A43))),"","Crema")</f>
        <v/>
      </c>
      <c r="H43" t="str">
        <f>IF(ISERROR(FIND("OLIO",UPPER($A43))),"","Olio")</f>
        <v/>
      </c>
      <c r="I43" t="str">
        <f>IF(ISERROR(FIND("IMPACCO",UPPER($A43))),"","Impacco")</f>
        <v/>
      </c>
      <c r="J43" t="str">
        <f>IF(ISERROR(FIND("LACCA",UPPER($A43))),"","Lacca")</f>
        <v/>
      </c>
      <c r="K43" t="str">
        <f>IF(ISERROR(FIND("CERA",UPPER($A43))),"","Cera")</f>
        <v/>
      </c>
      <c r="L43" t="str">
        <f>CONCATENATE(C43,D43,E43,F43,G43,H43,I43,J43,K43)</f>
        <v>Shampoo</v>
      </c>
    </row>
    <row r="44" spans="1:12" x14ac:dyDescent="0.25">
      <c r="A44" t="s">
        <v>32</v>
      </c>
      <c r="B44" s="4">
        <v>2</v>
      </c>
      <c r="C44" t="str">
        <f>IF(ISERROR(FIND("SHAMPOO",UPPER($A44))),"","Shampoo")</f>
        <v>Shampoo</v>
      </c>
      <c r="D44" t="str">
        <f>IF(ISERROR(FIND("BALSAMO",UPPER($A44))),"","Balsamo")</f>
        <v/>
      </c>
      <c r="E44" t="str">
        <f>IF(ISERROR(FIND("MASCHERA",UPPER($A44))),"","Maschera")</f>
        <v/>
      </c>
      <c r="F44" t="str">
        <f>IF(ISERROR(FIND("GEL",UPPER($A44))),"","Gel")</f>
        <v/>
      </c>
      <c r="G44" t="str">
        <f>IF(ISERROR(FIND("CREMA",UPPER($A44))),"","Crema")</f>
        <v/>
      </c>
      <c r="H44" t="str">
        <f>IF(ISERROR(FIND("OLIO",UPPER($A44))),"","Olio")</f>
        <v/>
      </c>
      <c r="I44" t="str">
        <f>IF(ISERROR(FIND("IMPACCO",UPPER($A44))),"","Impacco")</f>
        <v/>
      </c>
      <c r="J44" t="str">
        <f>IF(ISERROR(FIND("LACCA",UPPER($A44))),"","Lacca")</f>
        <v/>
      </c>
      <c r="K44" t="str">
        <f>IF(ISERROR(FIND("CERA",UPPER($A44))),"","Cera")</f>
        <v/>
      </c>
      <c r="L44" t="str">
        <f>CONCATENATE(C44,D44,E44,F44,G44,H44,I44,J44,K44)</f>
        <v>Shampoo</v>
      </c>
    </row>
    <row r="45" spans="1:12" x14ac:dyDescent="0.25">
      <c r="A45" t="s">
        <v>33</v>
      </c>
      <c r="B45" s="4">
        <v>2.2999999999999998</v>
      </c>
      <c r="C45" t="str">
        <f>IF(ISERROR(FIND("SHAMPOO",UPPER($A45))),"","Shampoo")</f>
        <v>Shampoo</v>
      </c>
      <c r="D45" t="str">
        <f>IF(ISERROR(FIND("BALSAMO",UPPER($A45))),"","Balsamo")</f>
        <v/>
      </c>
      <c r="E45" t="str">
        <f>IF(ISERROR(FIND("MASCHERA",UPPER($A45))),"","Maschera")</f>
        <v/>
      </c>
      <c r="F45" t="str">
        <f>IF(ISERROR(FIND("GEL",UPPER($A45))),"","Gel")</f>
        <v/>
      </c>
      <c r="G45" t="str">
        <f>IF(ISERROR(FIND("CREMA",UPPER($A45))),"","Crema")</f>
        <v/>
      </c>
      <c r="H45" t="str">
        <f>IF(ISERROR(FIND("OLIO",UPPER($A45))),"","Olio")</f>
        <v/>
      </c>
      <c r="I45" t="str">
        <f>IF(ISERROR(FIND("IMPACCO",UPPER($A45))),"","Impacco")</f>
        <v/>
      </c>
      <c r="J45" t="str">
        <f>IF(ISERROR(FIND("LACCA",UPPER($A45))),"","Lacca")</f>
        <v/>
      </c>
      <c r="K45" t="str">
        <f>IF(ISERROR(FIND("CERA",UPPER($A45))),"","Cera")</f>
        <v/>
      </c>
      <c r="L45" t="str">
        <f>CONCATENATE(C45,D45,E45,F45,G45,H45,I45,J45,K45)</f>
        <v>Shampoo</v>
      </c>
    </row>
    <row r="46" spans="1:12" x14ac:dyDescent="0.25">
      <c r="A46" t="s">
        <v>41</v>
      </c>
      <c r="B46" s="4">
        <v>4</v>
      </c>
      <c r="C46" t="str">
        <f>IF(ISERROR(FIND("SHAMPOO",UPPER($A46))),"","Shampoo")</f>
        <v>Shampoo</v>
      </c>
      <c r="D46" t="str">
        <f>IF(ISERROR(FIND("BALSAMO",UPPER($A46))),"","Balsamo")</f>
        <v>Balsamo</v>
      </c>
      <c r="E46" t="str">
        <f>IF(ISERROR(FIND("MASCHERA",UPPER($A46))),"","Maschera")</f>
        <v/>
      </c>
      <c r="F46" t="str">
        <f>IF(ISERROR(FIND("GEL",UPPER($A46))),"","Gel")</f>
        <v/>
      </c>
      <c r="G46" t="str">
        <f>IF(ISERROR(FIND("CREMA",UPPER($A46))),"","Crema")</f>
        <v/>
      </c>
      <c r="H46" t="str">
        <f>IF(ISERROR(FIND("OLIO",UPPER($A46))),"","Olio")</f>
        <v/>
      </c>
      <c r="I46" t="str">
        <f>IF(ISERROR(FIND("IMPACCO",UPPER($A46))),"","Impacco")</f>
        <v/>
      </c>
      <c r="J46" t="str">
        <f>IF(ISERROR(FIND("LACCA",UPPER($A46))),"","Lacca")</f>
        <v/>
      </c>
      <c r="K46" t="str">
        <f>IF(ISERROR(FIND("CERA",UPPER($A46))),"","Cera")</f>
        <v/>
      </c>
      <c r="L46" t="str">
        <f>CONCATENATE(C46,D46,E46,F46,G46,H46,I46,J46,K46)</f>
        <v>ShampooBalsamo</v>
      </c>
    </row>
    <row r="47" spans="1:12" x14ac:dyDescent="0.25">
      <c r="A47" t="s">
        <v>42</v>
      </c>
      <c r="B47" s="4">
        <v>4</v>
      </c>
      <c r="C47" t="str">
        <f>IF(ISERROR(FIND("SHAMPOO",UPPER($A47))),"","Shampoo")</f>
        <v>Shampoo</v>
      </c>
      <c r="D47" t="str">
        <f>IF(ISERROR(FIND("BALSAMO",UPPER($A47))),"","Balsamo")</f>
        <v>Balsamo</v>
      </c>
      <c r="E47" t="str">
        <f>IF(ISERROR(FIND("MASCHERA",UPPER($A47))),"","Maschera")</f>
        <v/>
      </c>
      <c r="F47" t="str">
        <f>IF(ISERROR(FIND("GEL",UPPER($A47))),"","Gel")</f>
        <v/>
      </c>
      <c r="G47" t="str">
        <f>IF(ISERROR(FIND("CREMA",UPPER($A47))),"","Crema")</f>
        <v/>
      </c>
      <c r="H47" t="str">
        <f>IF(ISERROR(FIND("OLIO",UPPER($A47))),"","Olio")</f>
        <v/>
      </c>
      <c r="I47" t="str">
        <f>IF(ISERROR(FIND("IMPACCO",UPPER($A47))),"","Impacco")</f>
        <v/>
      </c>
      <c r="J47" t="str">
        <f>IF(ISERROR(FIND("LACCA",UPPER($A47))),"","Lacca")</f>
        <v/>
      </c>
      <c r="K47" t="str">
        <f>IF(ISERROR(FIND("CERA",UPPER($A47))),"","Cera")</f>
        <v/>
      </c>
      <c r="L47" t="str">
        <f>CONCATENATE(C47,D47,E47,F47,G47,H47,I47,J47,K47)</f>
        <v>ShampooBalsamo</v>
      </c>
    </row>
    <row r="48" spans="1:12" x14ac:dyDescent="0.25">
      <c r="A48" t="s">
        <v>43</v>
      </c>
      <c r="B48" s="4">
        <v>4</v>
      </c>
      <c r="C48" t="str">
        <f>IF(ISERROR(FIND("SHAMPOO",UPPER($A48))),"","Shampoo")</f>
        <v>Shampoo</v>
      </c>
      <c r="D48" t="str">
        <f>IF(ISERROR(FIND("BALSAMO",UPPER($A48))),"","Balsamo")</f>
        <v>Balsamo</v>
      </c>
      <c r="E48" t="str">
        <f>IF(ISERROR(FIND("MASCHERA",UPPER($A48))),"","Maschera")</f>
        <v/>
      </c>
      <c r="F48" t="str">
        <f>IF(ISERROR(FIND("GEL",UPPER($A48))),"","Gel")</f>
        <v/>
      </c>
      <c r="G48" t="str">
        <f>IF(ISERROR(FIND("CREMA",UPPER($A48))),"","Crema")</f>
        <v/>
      </c>
      <c r="H48" t="str">
        <f>IF(ISERROR(FIND("OLIO",UPPER($A48))),"","Olio")</f>
        <v/>
      </c>
      <c r="I48" t="str">
        <f>IF(ISERROR(FIND("IMPACCO",UPPER($A48))),"","Impacco")</f>
        <v/>
      </c>
      <c r="J48" t="str">
        <f>IF(ISERROR(FIND("LACCA",UPPER($A48))),"","Lacca")</f>
        <v/>
      </c>
      <c r="K48" t="str">
        <f>IF(ISERROR(FIND("CERA",UPPER($A48))),"","Cera")</f>
        <v/>
      </c>
      <c r="L48" t="str">
        <f>CONCATENATE(C48,D48,E48,F48,G48,H48,I48,J48,K48)</f>
        <v>ShampooBalsamo</v>
      </c>
    </row>
    <row r="49" spans="3:3" x14ac:dyDescent="0.25">
      <c r="C49" t="str">
        <f>IF(ISERROR(FIND("shampoo",$A49)),"","Shampoo")</f>
        <v/>
      </c>
    </row>
    <row r="50" spans="3:3" x14ac:dyDescent="0.25">
      <c r="C50" t="str">
        <f>IF(ISERROR(FIND("shampoo",$A50)),"","Shampoo")</f>
        <v/>
      </c>
    </row>
  </sheetData>
  <autoFilter ref="A1:L50"/>
  <sortState ref="A2:L50">
    <sortCondition ref="L2"/>
  </sortState>
  <conditionalFormatting sqref="A1:L48">
    <cfRule type="expression" dxfId="1" priority="1" stopIfTrue="1">
      <formula>$L1&lt;&gt;$L2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2008-10-02T11:12:33Z</dcterms:created>
  <dcterms:modified xsi:type="dcterms:W3CDTF">2011-10-05T14:57:50Z</dcterms:modified>
</cp:coreProperties>
</file>