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855" windowHeight="11715"/>
  </bookViews>
  <sheets>
    <sheet name="Foglio1" sheetId="1" r:id="rId1"/>
    <sheet name="Dati importati" sheetId="2" r:id="rId2"/>
    <sheet name="Foglio3" sheetId="3" r:id="rId3"/>
  </sheets>
  <definedNames>
    <definedName name="_xlnm._FilterDatabase" localSheetId="0" hidden="1">Foglio1!$A$1:$L$50</definedName>
    <definedName name="EUR" localSheetId="1">'Dati importati'!$A$1:$F$22</definedName>
    <definedName name="sterlina">'Dati importati'!$C$21</definedName>
  </definedName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2" i="1"/>
  <c r="A10" i="3"/>
  <c r="B10" i="3"/>
  <c r="C10" i="3"/>
  <c r="D10" i="3"/>
  <c r="A15" i="3"/>
  <c r="B15" i="3"/>
  <c r="C15" i="3"/>
  <c r="D15" i="3"/>
  <c r="A20" i="3"/>
  <c r="B20" i="3"/>
  <c r="C20" i="3"/>
  <c r="D20" i="3"/>
  <c r="A12" i="3"/>
  <c r="B12" i="3"/>
  <c r="C12" i="3"/>
  <c r="D12" i="3"/>
  <c r="A13" i="3"/>
  <c r="B13" i="3"/>
  <c r="C13" i="3"/>
  <c r="D13" i="3"/>
  <c r="A14" i="3"/>
  <c r="B14" i="3"/>
  <c r="C14" i="3"/>
  <c r="D14" i="3"/>
  <c r="A11" i="3"/>
  <c r="B11" i="3"/>
  <c r="C11" i="3"/>
  <c r="D11" i="3"/>
  <c r="A3" i="3"/>
  <c r="B3" i="3"/>
  <c r="C3" i="3"/>
  <c r="D3" i="3"/>
  <c r="A9" i="3"/>
  <c r="B9" i="3"/>
  <c r="C9" i="3"/>
  <c r="D9" i="3"/>
  <c r="A4" i="3"/>
  <c r="B4" i="3"/>
  <c r="C4" i="3"/>
  <c r="D4" i="3"/>
  <c r="A19" i="3"/>
  <c r="B19" i="3"/>
  <c r="C19" i="3"/>
  <c r="D19" i="3"/>
  <c r="A21" i="3"/>
  <c r="B21" i="3"/>
  <c r="C21" i="3"/>
  <c r="D21" i="3"/>
  <c r="A5" i="3"/>
  <c r="B5" i="3"/>
  <c r="C5" i="3"/>
  <c r="D5" i="3"/>
  <c r="A2" i="3"/>
  <c r="B2" i="3"/>
  <c r="C2" i="3"/>
  <c r="D2" i="3"/>
  <c r="A16" i="3"/>
  <c r="B16" i="3"/>
  <c r="C16" i="3"/>
  <c r="D16" i="3"/>
  <c r="A8" i="3"/>
  <c r="B8" i="3"/>
  <c r="C8" i="3"/>
  <c r="D8" i="3"/>
  <c r="A6" i="3"/>
  <c r="B6" i="3"/>
  <c r="C6" i="3"/>
  <c r="D6" i="3"/>
  <c r="A7" i="3"/>
  <c r="B7" i="3"/>
  <c r="C7" i="3"/>
  <c r="D7" i="3"/>
  <c r="A22" i="3"/>
  <c r="B22" i="3"/>
  <c r="C22" i="3"/>
  <c r="D22" i="3"/>
  <c r="A18" i="3"/>
  <c r="B18" i="3"/>
  <c r="C18" i="3"/>
  <c r="D18" i="3"/>
  <c r="A17" i="3"/>
  <c r="B17" i="3"/>
  <c r="C17" i="3"/>
  <c r="D17" i="3"/>
</calcChain>
</file>

<file path=xl/connections.xml><?xml version="1.0" encoding="utf-8"?>
<connections xmlns="http://schemas.openxmlformats.org/spreadsheetml/2006/main">
  <connection id="1" name="Connessione" type="4" refreshedVersion="4" background="1" saveData="1">
    <webPr sourceData="1" parsePre="1" consecutive="1" xl2000="1" url="http://it.exchange-rates.org/currentRates/E/EUR" htmlTables="1">
      <tables count="1">
        <s v="ctl00_M_Grid"/>
      </tables>
    </webPr>
  </connection>
</connections>
</file>

<file path=xl/sharedStrings.xml><?xml version="1.0" encoding="utf-8"?>
<sst xmlns="http://schemas.openxmlformats.org/spreadsheetml/2006/main" count="165" uniqueCount="100">
  <si>
    <t>Millefiori shampoo  200ml</t>
  </si>
  <si>
    <t>Prodotto</t>
  </si>
  <si>
    <t>Prezzo</t>
  </si>
  <si>
    <t>Millefiori shampoo latte 250 ml</t>
  </si>
  <si>
    <t>Millefiori balsamo 200 ml</t>
  </si>
  <si>
    <t>Millefiori balsamo 300 ml</t>
  </si>
  <si>
    <t>Millefiori balsamo latte 250 ml</t>
  </si>
  <si>
    <t>Millefiori maschera ristrutturante</t>
  </si>
  <si>
    <t>Millefiori maschera fortificante</t>
  </si>
  <si>
    <t>Millefiori gel forte tubo</t>
  </si>
  <si>
    <t>Millefiori gel forte scatola</t>
  </si>
  <si>
    <t>Millefiori olio ristrutturante</t>
  </si>
  <si>
    <t>LatteCocco shampoo  200ml</t>
  </si>
  <si>
    <t>LatteCocco shampoo latte 250 ml</t>
  </si>
  <si>
    <t>LatteCocco balsamo 200 ml</t>
  </si>
  <si>
    <t>LatteCocco balsamo 300 ml</t>
  </si>
  <si>
    <t>LatteCocco balsamo latte 250 ml</t>
  </si>
  <si>
    <t>LatteCocco maschera ristrutturante</t>
  </si>
  <si>
    <t>LatteCocco maschera fortificante</t>
  </si>
  <si>
    <t>LatteCocco gel forte tubo</t>
  </si>
  <si>
    <t>LatteCocco gel forte scatola</t>
  </si>
  <si>
    <t>LatteCocco olio ristrutturante</t>
  </si>
  <si>
    <t>Crema trattante ai frutti rossi tubo</t>
  </si>
  <si>
    <t>Crema ristrutturante ai frutti rossi</t>
  </si>
  <si>
    <t>Impacco rinforzante notte ai frutti rossi</t>
  </si>
  <si>
    <t>Balsamo ai frutti rossi 200 ml</t>
  </si>
  <si>
    <t>Lumix shampoo 100ml</t>
  </si>
  <si>
    <t>Lumix balsamo 100 ml</t>
  </si>
  <si>
    <t>Lumix gel effetto naturale tubo</t>
  </si>
  <si>
    <t>Lumix gel fissaggio forte scatola</t>
  </si>
  <si>
    <t>Lumix lacca con brillantini 400 ml</t>
  </si>
  <si>
    <t>Lumix cera fissante 100 ml</t>
  </si>
  <si>
    <t>CioccoCream shampoo  200ml</t>
  </si>
  <si>
    <t>CioccoCream shampoo latte 250 ml</t>
  </si>
  <si>
    <t>CioccoCream balsamo 200 ml</t>
  </si>
  <si>
    <t>CioccoCream balsamo 300 ml</t>
  </si>
  <si>
    <t>CioccoCream balsamo latte 250 ml</t>
  </si>
  <si>
    <t>CioccoCream maschera ristrutturante</t>
  </si>
  <si>
    <t>CioccoCream maschera fortificante</t>
  </si>
  <si>
    <t>CioccoCream gel forte tubo</t>
  </si>
  <si>
    <t>CioccoCream gel forte scatola</t>
  </si>
  <si>
    <t>Millefiori shampoo e balsamo 350 ml</t>
  </si>
  <si>
    <t>LatteCocco shampoo e balsamo 350 ml</t>
  </si>
  <si>
    <t>CioccoCream shampoo e balsamo 350 ml</t>
  </si>
  <si>
    <t>Millefiori crema trattante 200 ml</t>
  </si>
  <si>
    <t>LatteCocco crema trattante 200 ml</t>
  </si>
  <si>
    <t>Shampoo ai frutti rossi 200 ml</t>
  </si>
  <si>
    <t>Shampoo ai frutti rossi 300 ml</t>
  </si>
  <si>
    <t>Lumix shampoo brillante 200 ml</t>
  </si>
  <si>
    <t>Valuta di partenza</t>
  </si>
  <si>
    <t>Valuta di destinazione</t>
  </si>
  <si>
    <t>Tasso di cambio</t>
  </si>
  <si>
    <t>In data</t>
  </si>
  <si>
    <t>Tassi di cambio storici</t>
  </si>
  <si>
    <t>Altre conversioni</t>
  </si>
  <si>
    <t>Sterlina britannica (GBP)</t>
  </si>
  <si>
    <t>Euro (EUR)</t>
  </si>
  <si>
    <t>27/09/2011 7.39 UTC</t>
  </si>
  <si>
    <t>Tabella   Grafico</t>
  </si>
  <si>
    <t>Conversione da GBP a EUR</t>
  </si>
  <si>
    <t>Dinaro serbo (RSD)</t>
  </si>
  <si>
    <t>Conversione da EUR a RSD</t>
  </si>
  <si>
    <t>Fiorino ungherese (HUF)</t>
  </si>
  <si>
    <t>Conversione da EUR a HUF</t>
  </si>
  <si>
    <t>Franco svizzero (CHF)</t>
  </si>
  <si>
    <t>Conversione da EUR a CHF</t>
  </si>
  <si>
    <t>Lats lettone (LVL)</t>
  </si>
  <si>
    <t>Conversione da EUR a LVL</t>
  </si>
  <si>
    <t>Leu moldavo (MDL)</t>
  </si>
  <si>
    <t>Conversione da EUR a MDL</t>
  </si>
  <si>
    <t>Leu rumeno (RON)</t>
  </si>
  <si>
    <t>Conversione da EUR a RON</t>
  </si>
  <si>
    <t>Lev bulgaro (BGN)</t>
  </si>
  <si>
    <t>Conversione da EUR a BGN</t>
  </si>
  <si>
    <t>Litas lituano (LTL)</t>
  </si>
  <si>
    <t>Conversione da EUR a LTL</t>
  </si>
  <si>
    <t>Rublo bielorusso (BYR)</t>
  </si>
  <si>
    <t>Conversione da EUR a BYR</t>
  </si>
  <si>
    <t>Rublo russo (RUB)</t>
  </si>
  <si>
    <t>Conversione da EUR a RUB</t>
  </si>
  <si>
    <t>Corona ceca (CZK)</t>
  </si>
  <si>
    <t>Conversione da EUR a CZK</t>
  </si>
  <si>
    <t>Corona danese (DKK)</t>
  </si>
  <si>
    <t>Conversione da EUR a DKK</t>
  </si>
  <si>
    <t>Corona estone (EEK)</t>
  </si>
  <si>
    <t>Conversione da EUR a EEK</t>
  </si>
  <si>
    <t>Corona islandese (ISK)</t>
  </si>
  <si>
    <t>Conversione da EUR a ISK</t>
  </si>
  <si>
    <t>Corona norvegese (NOK)</t>
  </si>
  <si>
    <t>Conversione da EUR a NOK</t>
  </si>
  <si>
    <t>Corona svedese (SEK)</t>
  </si>
  <si>
    <t>Conversione da EUR a SEK</t>
  </si>
  <si>
    <t>Grivnia ucraina (UAH)</t>
  </si>
  <si>
    <t>Conversione da EUR a UAH</t>
  </si>
  <si>
    <t>Kuna croata (HRK)</t>
  </si>
  <si>
    <t>Conversione da EUR a HRK</t>
  </si>
  <si>
    <t>Conversione da EUR a GBP</t>
  </si>
  <si>
    <t>Zloty polacco (PLN)</t>
  </si>
  <si>
    <t>Conversione da EUR a PLN</t>
  </si>
  <si>
    <t>Prezzo in sterline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</si>
</sst>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70" formatCode="_-[$£-809]* #,##0.00_-;\-[$£-809]* #,##0.00_-;_-[$£-809]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4" fontId="2" fillId="0" borderId="0" xfId="1" applyFont="1"/>
    <xf numFmtId="44" fontId="1" fillId="0" borderId="0" xfId="1" applyFont="1"/>
    <xf numFmtId="170" fontId="0" fillId="0" borderId="0" xfId="0" applyNumberFormat="1"/>
  </cellXfs>
  <cellStyles count="2">
    <cellStyle name="Normale" xfId="0" builtinId="0"/>
    <cellStyle name="Valuta" xfId="1" builtinId="4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UR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2" name="Tabella2" displayName="Tabella2" ref="A1:D22" totalsRowShown="0" headerRowDxfId="0">
  <autoFilter ref="A1:D22"/>
  <tableColumns count="4">
    <tableColumn id="1" name="Valuta di partenza"/>
    <tableColumn id="2" name="Valuta di destinazione"/>
    <tableColumn id="3" name="Tasso di cambio"/>
    <tableColumn id="4" name="In data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workbookViewId="0">
      <selection activeCell="C2" sqref="C2"/>
    </sheetView>
  </sheetViews>
  <sheetFormatPr defaultRowHeight="15" x14ac:dyDescent="0.25"/>
  <cols>
    <col min="1" max="1" width="36.28515625" bestFit="1" customWidth="1"/>
    <col min="2" max="2" width="9.140625" style="3"/>
    <col min="3" max="3" width="16.42578125" bestFit="1" customWidth="1"/>
    <col min="4" max="8" width="9.140625" customWidth="1"/>
    <col min="9" max="9" width="9.7109375" customWidth="1"/>
    <col min="10" max="11" width="9.140625" customWidth="1"/>
    <col min="12" max="12" width="16.85546875" bestFit="1" customWidth="1"/>
  </cols>
  <sheetData>
    <row r="1" spans="1:3" x14ac:dyDescent="0.25">
      <c r="A1" s="1" t="s">
        <v>1</v>
      </c>
      <c r="B1" s="2" t="s">
        <v>2</v>
      </c>
      <c r="C1" s="1" t="s">
        <v>99</v>
      </c>
    </row>
    <row r="2" spans="1:3" x14ac:dyDescent="0.25">
      <c r="A2" t="s">
        <v>4</v>
      </c>
      <c r="B2" s="3">
        <v>2</v>
      </c>
      <c r="C2" s="4">
        <f t="shared" ref="C2:C48" si="0">B2*sterlina</f>
        <v>1.7374000000000001</v>
      </c>
    </row>
    <row r="3" spans="1:3" x14ac:dyDescent="0.25">
      <c r="A3" t="s">
        <v>5</v>
      </c>
      <c r="B3" s="3">
        <v>3</v>
      </c>
      <c r="C3" s="4">
        <f t="shared" si="0"/>
        <v>2.6061000000000001</v>
      </c>
    </row>
    <row r="4" spans="1:3" x14ac:dyDescent="0.25">
      <c r="A4" t="s">
        <v>6</v>
      </c>
      <c r="B4" s="3">
        <v>3.5</v>
      </c>
      <c r="C4" s="4">
        <f t="shared" si="0"/>
        <v>3.0404499999999999</v>
      </c>
    </row>
    <row r="5" spans="1:3" x14ac:dyDescent="0.25">
      <c r="A5" t="s">
        <v>14</v>
      </c>
      <c r="B5" s="3">
        <v>2</v>
      </c>
      <c r="C5" s="4">
        <f t="shared" si="0"/>
        <v>1.7374000000000001</v>
      </c>
    </row>
    <row r="6" spans="1:3" x14ac:dyDescent="0.25">
      <c r="A6" t="s">
        <v>15</v>
      </c>
      <c r="B6" s="3">
        <v>3</v>
      </c>
      <c r="C6" s="4">
        <f t="shared" si="0"/>
        <v>2.6061000000000001</v>
      </c>
    </row>
    <row r="7" spans="1:3" x14ac:dyDescent="0.25">
      <c r="A7" t="s">
        <v>16</v>
      </c>
      <c r="B7" s="3">
        <v>3.5</v>
      </c>
      <c r="C7" s="4">
        <f t="shared" si="0"/>
        <v>3.0404499999999999</v>
      </c>
    </row>
    <row r="8" spans="1:3" x14ac:dyDescent="0.25">
      <c r="A8" t="s">
        <v>25</v>
      </c>
      <c r="B8" s="3">
        <v>3</v>
      </c>
      <c r="C8" s="4">
        <f t="shared" si="0"/>
        <v>2.6061000000000001</v>
      </c>
    </row>
    <row r="9" spans="1:3" x14ac:dyDescent="0.25">
      <c r="A9" t="s">
        <v>27</v>
      </c>
      <c r="B9" s="3">
        <v>1.5</v>
      </c>
      <c r="C9" s="4">
        <f t="shared" si="0"/>
        <v>1.30305</v>
      </c>
    </row>
    <row r="10" spans="1:3" x14ac:dyDescent="0.25">
      <c r="A10" t="s">
        <v>34</v>
      </c>
      <c r="B10" s="3">
        <v>2</v>
      </c>
      <c r="C10" s="4">
        <f t="shared" si="0"/>
        <v>1.7374000000000001</v>
      </c>
    </row>
    <row r="11" spans="1:3" x14ac:dyDescent="0.25">
      <c r="A11" t="s">
        <v>35</v>
      </c>
      <c r="B11" s="3">
        <v>3</v>
      </c>
      <c r="C11" s="4">
        <f t="shared" si="0"/>
        <v>2.6061000000000001</v>
      </c>
    </row>
    <row r="12" spans="1:3" x14ac:dyDescent="0.25">
      <c r="A12" t="s">
        <v>36</v>
      </c>
      <c r="B12" s="3">
        <v>3.5</v>
      </c>
      <c r="C12" s="4">
        <f t="shared" si="0"/>
        <v>3.0404499999999999</v>
      </c>
    </row>
    <row r="13" spans="1:3" x14ac:dyDescent="0.25">
      <c r="A13" t="s">
        <v>31</v>
      </c>
      <c r="B13" s="3">
        <v>4</v>
      </c>
      <c r="C13" s="4">
        <f t="shared" si="0"/>
        <v>3.4748000000000001</v>
      </c>
    </row>
    <row r="14" spans="1:3" x14ac:dyDescent="0.25">
      <c r="A14" t="s">
        <v>44</v>
      </c>
      <c r="B14" s="3">
        <v>10</v>
      </c>
      <c r="C14" s="4">
        <f t="shared" si="0"/>
        <v>8.6870000000000012</v>
      </c>
    </row>
    <row r="15" spans="1:3" x14ac:dyDescent="0.25">
      <c r="A15" t="s">
        <v>45</v>
      </c>
      <c r="B15" s="3">
        <v>10</v>
      </c>
      <c r="C15" s="4">
        <f t="shared" si="0"/>
        <v>8.6870000000000012</v>
      </c>
    </row>
    <row r="16" spans="1:3" x14ac:dyDescent="0.25">
      <c r="A16" t="s">
        <v>22</v>
      </c>
      <c r="B16" s="3">
        <v>4</v>
      </c>
      <c r="C16" s="4">
        <f t="shared" si="0"/>
        <v>3.4748000000000001</v>
      </c>
    </row>
    <row r="17" spans="1:3" x14ac:dyDescent="0.25">
      <c r="A17" t="s">
        <v>23</v>
      </c>
      <c r="B17" s="3">
        <v>6</v>
      </c>
      <c r="C17" s="4">
        <f t="shared" si="0"/>
        <v>5.2122000000000002</v>
      </c>
    </row>
    <row r="18" spans="1:3" x14ac:dyDescent="0.25">
      <c r="A18" t="s">
        <v>9</v>
      </c>
      <c r="B18" s="3">
        <v>2.8</v>
      </c>
      <c r="C18" s="4">
        <f t="shared" si="0"/>
        <v>2.4323600000000001</v>
      </c>
    </row>
    <row r="19" spans="1:3" x14ac:dyDescent="0.25">
      <c r="A19" t="s">
        <v>10</v>
      </c>
      <c r="B19" s="3">
        <v>5</v>
      </c>
      <c r="C19" s="4">
        <f t="shared" si="0"/>
        <v>4.3435000000000006</v>
      </c>
    </row>
    <row r="20" spans="1:3" x14ac:dyDescent="0.25">
      <c r="A20" t="s">
        <v>19</v>
      </c>
      <c r="B20" s="3">
        <v>2.8</v>
      </c>
      <c r="C20" s="4">
        <f t="shared" si="0"/>
        <v>2.4323600000000001</v>
      </c>
    </row>
    <row r="21" spans="1:3" x14ac:dyDescent="0.25">
      <c r="A21" t="s">
        <v>20</v>
      </c>
      <c r="B21" s="3">
        <v>5</v>
      </c>
      <c r="C21" s="4">
        <f t="shared" si="0"/>
        <v>4.3435000000000006</v>
      </c>
    </row>
    <row r="22" spans="1:3" x14ac:dyDescent="0.25">
      <c r="A22" t="s">
        <v>28</v>
      </c>
      <c r="B22" s="3">
        <v>4</v>
      </c>
      <c r="C22" s="4">
        <f t="shared" si="0"/>
        <v>3.4748000000000001</v>
      </c>
    </row>
    <row r="23" spans="1:3" x14ac:dyDescent="0.25">
      <c r="A23" t="s">
        <v>29</v>
      </c>
      <c r="B23" s="3">
        <v>6</v>
      </c>
      <c r="C23" s="4">
        <f t="shared" si="0"/>
        <v>5.2122000000000002</v>
      </c>
    </row>
    <row r="24" spans="1:3" x14ac:dyDescent="0.25">
      <c r="A24" t="s">
        <v>39</v>
      </c>
      <c r="B24" s="3">
        <v>2.8</v>
      </c>
      <c r="C24" s="4">
        <f t="shared" si="0"/>
        <v>2.4323600000000001</v>
      </c>
    </row>
    <row r="25" spans="1:3" x14ac:dyDescent="0.25">
      <c r="A25" t="s">
        <v>40</v>
      </c>
      <c r="B25" s="3">
        <v>5</v>
      </c>
      <c r="C25" s="4">
        <f t="shared" si="0"/>
        <v>4.3435000000000006</v>
      </c>
    </row>
    <row r="26" spans="1:3" x14ac:dyDescent="0.25">
      <c r="A26" t="s">
        <v>24</v>
      </c>
      <c r="B26" s="3">
        <v>10</v>
      </c>
      <c r="C26" s="4">
        <f t="shared" si="0"/>
        <v>8.6870000000000012</v>
      </c>
    </row>
    <row r="27" spans="1:3" x14ac:dyDescent="0.25">
      <c r="A27" t="s">
        <v>30</v>
      </c>
      <c r="B27" s="3">
        <v>12</v>
      </c>
      <c r="C27" s="4">
        <f t="shared" si="0"/>
        <v>10.4244</v>
      </c>
    </row>
    <row r="28" spans="1:3" x14ac:dyDescent="0.25">
      <c r="A28" t="s">
        <v>7</v>
      </c>
      <c r="B28" s="3">
        <v>4</v>
      </c>
      <c r="C28" s="4">
        <f t="shared" si="0"/>
        <v>3.4748000000000001</v>
      </c>
    </row>
    <row r="29" spans="1:3" x14ac:dyDescent="0.25">
      <c r="A29" t="s">
        <v>8</v>
      </c>
      <c r="B29" s="3">
        <v>4.4000000000000004</v>
      </c>
      <c r="C29" s="4">
        <f t="shared" si="0"/>
        <v>3.8222800000000006</v>
      </c>
    </row>
    <row r="30" spans="1:3" x14ac:dyDescent="0.25">
      <c r="A30" t="s">
        <v>17</v>
      </c>
      <c r="B30" s="3">
        <v>4</v>
      </c>
      <c r="C30" s="4">
        <f t="shared" si="0"/>
        <v>3.4748000000000001</v>
      </c>
    </row>
    <row r="31" spans="1:3" x14ac:dyDescent="0.25">
      <c r="A31" t="s">
        <v>18</v>
      </c>
      <c r="B31" s="3">
        <v>4.4000000000000004</v>
      </c>
      <c r="C31" s="4">
        <f t="shared" si="0"/>
        <v>3.8222800000000006</v>
      </c>
    </row>
    <row r="32" spans="1:3" x14ac:dyDescent="0.25">
      <c r="A32" t="s">
        <v>37</v>
      </c>
      <c r="B32" s="3">
        <v>4</v>
      </c>
      <c r="C32" s="4">
        <f t="shared" si="0"/>
        <v>3.4748000000000001</v>
      </c>
    </row>
    <row r="33" spans="1:3" x14ac:dyDescent="0.25">
      <c r="A33" t="s">
        <v>38</v>
      </c>
      <c r="B33" s="3">
        <v>4.4000000000000004</v>
      </c>
      <c r="C33" s="4">
        <f t="shared" si="0"/>
        <v>3.8222800000000006</v>
      </c>
    </row>
    <row r="34" spans="1:3" x14ac:dyDescent="0.25">
      <c r="A34" t="s">
        <v>11</v>
      </c>
      <c r="B34" s="3">
        <v>12</v>
      </c>
      <c r="C34" s="4">
        <f t="shared" si="0"/>
        <v>10.4244</v>
      </c>
    </row>
    <row r="35" spans="1:3" x14ac:dyDescent="0.25">
      <c r="A35" t="s">
        <v>21</v>
      </c>
      <c r="B35" s="3">
        <v>12</v>
      </c>
      <c r="C35" s="4">
        <f t="shared" si="0"/>
        <v>10.4244</v>
      </c>
    </row>
    <row r="36" spans="1:3" x14ac:dyDescent="0.25">
      <c r="A36" t="s">
        <v>0</v>
      </c>
      <c r="B36" s="3">
        <v>2</v>
      </c>
      <c r="C36" s="4">
        <f t="shared" si="0"/>
        <v>1.7374000000000001</v>
      </c>
    </row>
    <row r="37" spans="1:3" x14ac:dyDescent="0.25">
      <c r="A37" t="s">
        <v>3</v>
      </c>
      <c r="B37" s="3">
        <v>2.2999999999999998</v>
      </c>
      <c r="C37" s="4">
        <f t="shared" si="0"/>
        <v>1.9980099999999998</v>
      </c>
    </row>
    <row r="38" spans="1:3" x14ac:dyDescent="0.25">
      <c r="A38" t="s">
        <v>12</v>
      </c>
      <c r="B38" s="3">
        <v>2</v>
      </c>
      <c r="C38" s="4">
        <f t="shared" si="0"/>
        <v>1.7374000000000001</v>
      </c>
    </row>
    <row r="39" spans="1:3" x14ac:dyDescent="0.25">
      <c r="A39" t="s">
        <v>13</v>
      </c>
      <c r="B39" s="3">
        <v>2.2999999999999998</v>
      </c>
      <c r="C39" s="4">
        <f t="shared" si="0"/>
        <v>1.9980099999999998</v>
      </c>
    </row>
    <row r="40" spans="1:3" x14ac:dyDescent="0.25">
      <c r="A40" t="s">
        <v>46</v>
      </c>
      <c r="B40" s="3">
        <v>2</v>
      </c>
      <c r="C40" s="4">
        <f t="shared" si="0"/>
        <v>1.7374000000000001</v>
      </c>
    </row>
    <row r="41" spans="1:3" x14ac:dyDescent="0.25">
      <c r="A41" t="s">
        <v>47</v>
      </c>
      <c r="B41" s="3">
        <v>2.9</v>
      </c>
      <c r="C41" s="4">
        <f t="shared" si="0"/>
        <v>2.5192299999999999</v>
      </c>
    </row>
    <row r="42" spans="1:3" x14ac:dyDescent="0.25">
      <c r="A42" t="s">
        <v>26</v>
      </c>
      <c r="B42" s="3">
        <v>1.5</v>
      </c>
      <c r="C42" s="4">
        <f t="shared" si="0"/>
        <v>1.30305</v>
      </c>
    </row>
    <row r="43" spans="1:3" x14ac:dyDescent="0.25">
      <c r="A43" t="s">
        <v>48</v>
      </c>
      <c r="B43" s="3">
        <v>4</v>
      </c>
      <c r="C43" s="4">
        <f t="shared" si="0"/>
        <v>3.4748000000000001</v>
      </c>
    </row>
    <row r="44" spans="1:3" x14ac:dyDescent="0.25">
      <c r="A44" t="s">
        <v>32</v>
      </c>
      <c r="B44" s="3">
        <v>2</v>
      </c>
      <c r="C44" s="4">
        <f t="shared" si="0"/>
        <v>1.7374000000000001</v>
      </c>
    </row>
    <row r="45" spans="1:3" x14ac:dyDescent="0.25">
      <c r="A45" t="s">
        <v>33</v>
      </c>
      <c r="B45" s="3">
        <v>2.2999999999999998</v>
      </c>
      <c r="C45" s="4">
        <f t="shared" si="0"/>
        <v>1.9980099999999998</v>
      </c>
    </row>
    <row r="46" spans="1:3" x14ac:dyDescent="0.25">
      <c r="A46" t="s">
        <v>41</v>
      </c>
      <c r="B46" s="3">
        <v>4</v>
      </c>
      <c r="C46" s="4">
        <f t="shared" si="0"/>
        <v>3.4748000000000001</v>
      </c>
    </row>
    <row r="47" spans="1:3" x14ac:dyDescent="0.25">
      <c r="A47" t="s">
        <v>42</v>
      </c>
      <c r="B47" s="3">
        <v>4</v>
      </c>
      <c r="C47" s="4">
        <f t="shared" si="0"/>
        <v>3.4748000000000001</v>
      </c>
    </row>
    <row r="48" spans="1:3" x14ac:dyDescent="0.25">
      <c r="A48" t="s">
        <v>43</v>
      </c>
      <c r="B48" s="3">
        <v>4</v>
      </c>
      <c r="C48" s="4">
        <f t="shared" si="0"/>
        <v>3.4748000000000001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21" sqref="C21"/>
    </sheetView>
  </sheetViews>
  <sheetFormatPr defaultRowHeight="15" x14ac:dyDescent="0.25"/>
  <cols>
    <col min="1" max="1" width="23" bestFit="1" customWidth="1"/>
    <col min="2" max="2" width="23.28515625" bestFit="1" customWidth="1"/>
    <col min="3" max="3" width="15" bestFit="1" customWidth="1"/>
    <col min="4" max="4" width="18.85546875" bestFit="1" customWidth="1"/>
    <col min="5" max="5" width="20.42578125" bestFit="1" customWidth="1"/>
    <col min="6" max="6" width="24.85546875" bestFit="1" customWidth="1"/>
  </cols>
  <sheetData>
    <row r="1" spans="1:6" x14ac:dyDescent="0.25">
      <c r="A1" t="s">
        <v>49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</row>
    <row r="2" spans="1:6" x14ac:dyDescent="0.25">
      <c r="A2" t="s">
        <v>55</v>
      </c>
      <c r="B2" t="s">
        <v>56</v>
      </c>
      <c r="C2">
        <v>1.1512</v>
      </c>
      <c r="D2" t="s">
        <v>57</v>
      </c>
      <c r="E2" t="s">
        <v>58</v>
      </c>
      <c r="F2" t="s">
        <v>59</v>
      </c>
    </row>
    <row r="3" spans="1:6" x14ac:dyDescent="0.25">
      <c r="A3" t="s">
        <v>56</v>
      </c>
      <c r="B3" t="s">
        <v>60</v>
      </c>
      <c r="C3">
        <v>102.01094999999999</v>
      </c>
      <c r="D3" t="s">
        <v>57</v>
      </c>
      <c r="E3" t="s">
        <v>58</v>
      </c>
      <c r="F3" t="s">
        <v>61</v>
      </c>
    </row>
    <row r="4" spans="1:6" x14ac:dyDescent="0.25">
      <c r="A4" t="s">
        <v>56</v>
      </c>
      <c r="B4" t="s">
        <v>62</v>
      </c>
      <c r="C4">
        <v>289.85507999999999</v>
      </c>
      <c r="D4" t="s">
        <v>57</v>
      </c>
      <c r="E4" t="s">
        <v>58</v>
      </c>
      <c r="F4" t="s">
        <v>63</v>
      </c>
    </row>
    <row r="5" spans="1:6" x14ac:dyDescent="0.25">
      <c r="A5" t="s">
        <v>56</v>
      </c>
      <c r="B5" t="s">
        <v>64</v>
      </c>
      <c r="C5">
        <v>1.21973</v>
      </c>
      <c r="D5" t="s">
        <v>57</v>
      </c>
      <c r="E5" t="s">
        <v>58</v>
      </c>
      <c r="F5" t="s">
        <v>65</v>
      </c>
    </row>
    <row r="6" spans="1:6" x14ac:dyDescent="0.25">
      <c r="A6" t="s">
        <v>56</v>
      </c>
      <c r="B6" t="s">
        <v>66</v>
      </c>
      <c r="C6">
        <v>0.70914999999999995</v>
      </c>
      <c r="D6" t="s">
        <v>57</v>
      </c>
      <c r="E6" t="s">
        <v>58</v>
      </c>
      <c r="F6" t="s">
        <v>67</v>
      </c>
    </row>
    <row r="7" spans="1:6" x14ac:dyDescent="0.25">
      <c r="A7" t="s">
        <v>56</v>
      </c>
      <c r="B7" t="s">
        <v>68</v>
      </c>
      <c r="C7">
        <v>16.105869999999999</v>
      </c>
      <c r="D7" t="s">
        <v>57</v>
      </c>
      <c r="E7" t="s">
        <v>58</v>
      </c>
      <c r="F7" t="s">
        <v>69</v>
      </c>
    </row>
    <row r="8" spans="1:6" x14ac:dyDescent="0.25">
      <c r="A8" t="s">
        <v>56</v>
      </c>
      <c r="B8" t="s">
        <v>70</v>
      </c>
      <c r="C8">
        <v>4.3043300000000002</v>
      </c>
      <c r="D8" t="s">
        <v>57</v>
      </c>
      <c r="E8" t="s">
        <v>58</v>
      </c>
      <c r="F8" t="s">
        <v>71</v>
      </c>
    </row>
    <row r="9" spans="1:6" x14ac:dyDescent="0.25">
      <c r="A9" t="s">
        <v>56</v>
      </c>
      <c r="B9" t="s">
        <v>72</v>
      </c>
      <c r="C9">
        <v>1.9558199999999999</v>
      </c>
      <c r="D9" t="s">
        <v>57</v>
      </c>
      <c r="E9" t="s">
        <v>58</v>
      </c>
      <c r="F9" t="s">
        <v>73</v>
      </c>
    </row>
    <row r="10" spans="1:6" x14ac:dyDescent="0.25">
      <c r="A10" t="s">
        <v>56</v>
      </c>
      <c r="B10" t="s">
        <v>74</v>
      </c>
      <c r="C10">
        <v>3.45295</v>
      </c>
      <c r="D10" t="s">
        <v>57</v>
      </c>
      <c r="E10" t="s">
        <v>58</v>
      </c>
      <c r="F10" t="s">
        <v>75</v>
      </c>
    </row>
    <row r="11" spans="1:6" x14ac:dyDescent="0.25">
      <c r="A11" t="s">
        <v>56</v>
      </c>
      <c r="B11" t="s">
        <v>76</v>
      </c>
      <c r="C11">
        <v>10790.179990000001</v>
      </c>
      <c r="D11" t="s">
        <v>57</v>
      </c>
      <c r="E11" t="s">
        <v>58</v>
      </c>
      <c r="F11" t="s">
        <v>77</v>
      </c>
    </row>
    <row r="12" spans="1:6" x14ac:dyDescent="0.25">
      <c r="A12" t="s">
        <v>56</v>
      </c>
      <c r="B12" t="s">
        <v>78</v>
      </c>
      <c r="C12">
        <v>43.605800000000002</v>
      </c>
      <c r="D12" t="s">
        <v>57</v>
      </c>
      <c r="E12" t="s">
        <v>58</v>
      </c>
      <c r="F12" t="s">
        <v>79</v>
      </c>
    </row>
    <row r="13" spans="1:6" x14ac:dyDescent="0.25">
      <c r="A13" t="s">
        <v>56</v>
      </c>
      <c r="B13" t="s">
        <v>80</v>
      </c>
      <c r="C13">
        <v>24.607800000000001</v>
      </c>
      <c r="D13" t="s">
        <v>57</v>
      </c>
      <c r="E13" t="s">
        <v>58</v>
      </c>
      <c r="F13" t="s">
        <v>81</v>
      </c>
    </row>
    <row r="14" spans="1:6" x14ac:dyDescent="0.25">
      <c r="A14" t="s">
        <v>56</v>
      </c>
      <c r="B14" t="s">
        <v>82</v>
      </c>
      <c r="C14">
        <v>7.4412099999999999</v>
      </c>
      <c r="D14" t="s">
        <v>57</v>
      </c>
      <c r="E14" t="s">
        <v>58</v>
      </c>
      <c r="F14" t="s">
        <v>83</v>
      </c>
    </row>
    <row r="15" spans="1:6" x14ac:dyDescent="0.25">
      <c r="A15" t="s">
        <v>56</v>
      </c>
      <c r="B15" t="s">
        <v>84</v>
      </c>
      <c r="C15">
        <v>15.64439</v>
      </c>
      <c r="D15" t="s">
        <v>57</v>
      </c>
      <c r="E15" t="s">
        <v>58</v>
      </c>
      <c r="F15" t="s">
        <v>85</v>
      </c>
    </row>
    <row r="16" spans="1:6" x14ac:dyDescent="0.25">
      <c r="A16" t="s">
        <v>56</v>
      </c>
      <c r="B16" t="s">
        <v>86</v>
      </c>
      <c r="C16">
        <v>159.24252999999999</v>
      </c>
      <c r="D16" t="s">
        <v>57</v>
      </c>
      <c r="E16" t="s">
        <v>58</v>
      </c>
      <c r="F16" t="s">
        <v>87</v>
      </c>
    </row>
    <row r="17" spans="1:6" x14ac:dyDescent="0.25">
      <c r="A17" t="s">
        <v>56</v>
      </c>
      <c r="B17" t="s">
        <v>88</v>
      </c>
      <c r="C17">
        <v>7.8067099999999998</v>
      </c>
      <c r="D17" t="s">
        <v>57</v>
      </c>
      <c r="E17" t="s">
        <v>58</v>
      </c>
      <c r="F17" t="s">
        <v>89</v>
      </c>
    </row>
    <row r="18" spans="1:6" x14ac:dyDescent="0.25">
      <c r="A18" t="s">
        <v>56</v>
      </c>
      <c r="B18" t="s">
        <v>90</v>
      </c>
      <c r="C18">
        <v>9.2212599999999991</v>
      </c>
      <c r="D18" t="s">
        <v>57</v>
      </c>
      <c r="E18" t="s">
        <v>58</v>
      </c>
      <c r="F18" t="s">
        <v>91</v>
      </c>
    </row>
    <row r="19" spans="1:6" x14ac:dyDescent="0.25">
      <c r="A19" t="s">
        <v>56</v>
      </c>
      <c r="B19" t="s">
        <v>92</v>
      </c>
      <c r="C19">
        <v>10.776149999999999</v>
      </c>
      <c r="D19" t="s">
        <v>57</v>
      </c>
      <c r="E19" t="s">
        <v>58</v>
      </c>
      <c r="F19" t="s">
        <v>93</v>
      </c>
    </row>
    <row r="20" spans="1:6" x14ac:dyDescent="0.25">
      <c r="A20" t="s">
        <v>56</v>
      </c>
      <c r="B20" t="s">
        <v>94</v>
      </c>
      <c r="C20">
        <v>7.4903599999999999</v>
      </c>
      <c r="D20" t="s">
        <v>57</v>
      </c>
      <c r="E20" t="s">
        <v>58</v>
      </c>
      <c r="F20" t="s">
        <v>95</v>
      </c>
    </row>
    <row r="21" spans="1:6" x14ac:dyDescent="0.25">
      <c r="A21" t="s">
        <v>56</v>
      </c>
      <c r="B21" t="s">
        <v>55</v>
      </c>
      <c r="C21">
        <v>0.86870000000000003</v>
      </c>
      <c r="D21" t="s">
        <v>57</v>
      </c>
      <c r="E21" t="s">
        <v>58</v>
      </c>
      <c r="F21" t="s">
        <v>96</v>
      </c>
    </row>
    <row r="22" spans="1:6" x14ac:dyDescent="0.25">
      <c r="A22" t="s">
        <v>56</v>
      </c>
      <c r="B22" t="s">
        <v>97</v>
      </c>
      <c r="C22">
        <v>4.3976300000000004</v>
      </c>
      <c r="D22" t="s">
        <v>57</v>
      </c>
      <c r="E22" t="s">
        <v>58</v>
      </c>
      <c r="F22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B5" sqref="B5"/>
    </sheetView>
  </sheetViews>
  <sheetFormatPr defaultRowHeight="15" x14ac:dyDescent="0.25"/>
  <cols>
    <col min="1" max="1" width="23" bestFit="1" customWidth="1"/>
    <col min="2" max="2" width="23.28515625" bestFit="1" customWidth="1"/>
    <col min="3" max="3" width="17" customWidth="1"/>
    <col min="4" max="4" width="18.85546875" bestFit="1" customWidth="1"/>
  </cols>
  <sheetData>
    <row r="1" spans="1:4" x14ac:dyDescent="0.25">
      <c r="A1" s="1" t="s">
        <v>49</v>
      </c>
      <c r="B1" s="1" t="s">
        <v>50</v>
      </c>
      <c r="C1" s="1" t="s">
        <v>51</v>
      </c>
      <c r="D1" s="1" t="s">
        <v>52</v>
      </c>
    </row>
    <row r="2" spans="1:4" x14ac:dyDescent="0.25">
      <c r="A2" t="str">
        <f>'Dati importati'!A6</f>
        <v>Euro (EUR)</v>
      </c>
      <c r="B2" t="str">
        <f>'Dati importati'!B6</f>
        <v>Lats lettone (LVL)</v>
      </c>
      <c r="C2">
        <f>'Dati importati'!C6</f>
        <v>0.70914999999999995</v>
      </c>
      <c r="D2" t="str">
        <f>'Dati importati'!D6</f>
        <v>27/09/2011 7.39 UTC</v>
      </c>
    </row>
    <row r="3" spans="1:4" x14ac:dyDescent="0.25">
      <c r="A3" t="str">
        <f>'Dati importati'!A21</f>
        <v>Euro (EUR)</v>
      </c>
      <c r="B3" t="str">
        <f>'Dati importati'!B21</f>
        <v>Sterlina britannica (GBP)</v>
      </c>
      <c r="C3">
        <f>'Dati importati'!C21</f>
        <v>0.86870000000000003</v>
      </c>
      <c r="D3" t="str">
        <f>'Dati importati'!D21</f>
        <v>27/09/2011 7.39 UTC</v>
      </c>
    </row>
    <row r="4" spans="1:4" x14ac:dyDescent="0.25">
      <c r="A4" t="str">
        <f>'Dati importati'!A2</f>
        <v>Sterlina britannica (GBP)</v>
      </c>
      <c r="B4" t="str">
        <f>'Dati importati'!B2</f>
        <v>Euro (EUR)</v>
      </c>
      <c r="C4">
        <f>'Dati importati'!C2</f>
        <v>1.1512</v>
      </c>
      <c r="D4" t="str">
        <f>'Dati importati'!D2</f>
        <v>27/09/2011 7.39 UTC</v>
      </c>
    </row>
    <row r="5" spans="1:4" x14ac:dyDescent="0.25">
      <c r="A5" t="str">
        <f>'Dati importati'!A5</f>
        <v>Euro (EUR)</v>
      </c>
      <c r="B5" t="str">
        <f>'Dati importati'!B5</f>
        <v>Franco svizzero (CHF)</v>
      </c>
      <c r="C5">
        <f>'Dati importati'!C5</f>
        <v>1.21973</v>
      </c>
      <c r="D5" t="str">
        <f>'Dati importati'!D5</f>
        <v>27/09/2011 7.39 UTC</v>
      </c>
    </row>
    <row r="6" spans="1:4" x14ac:dyDescent="0.25">
      <c r="A6" t="str">
        <f>'Dati importati'!A9</f>
        <v>Euro (EUR)</v>
      </c>
      <c r="B6" t="str">
        <f>'Dati importati'!B9</f>
        <v>Lev bulgaro (BGN)</v>
      </c>
      <c r="C6">
        <f>'Dati importati'!C9</f>
        <v>1.9558199999999999</v>
      </c>
      <c r="D6" t="str">
        <f>'Dati importati'!D9</f>
        <v>27/09/2011 7.39 UTC</v>
      </c>
    </row>
    <row r="7" spans="1:4" x14ac:dyDescent="0.25">
      <c r="A7" t="str">
        <f>'Dati importati'!A10</f>
        <v>Euro (EUR)</v>
      </c>
      <c r="B7" t="str">
        <f>'Dati importati'!B10</f>
        <v>Litas lituano (LTL)</v>
      </c>
      <c r="C7">
        <f>'Dati importati'!C10</f>
        <v>3.45295</v>
      </c>
      <c r="D7" t="str">
        <f>'Dati importati'!D10</f>
        <v>27/09/2011 7.39 UTC</v>
      </c>
    </row>
    <row r="8" spans="1:4" x14ac:dyDescent="0.25">
      <c r="A8" t="str">
        <f>'Dati importati'!A8</f>
        <v>Euro (EUR)</v>
      </c>
      <c r="B8" t="str">
        <f>'Dati importati'!B8</f>
        <v>Leu rumeno (RON)</v>
      </c>
      <c r="C8">
        <f>'Dati importati'!C8</f>
        <v>4.3043300000000002</v>
      </c>
      <c r="D8" t="str">
        <f>'Dati importati'!D8</f>
        <v>27/09/2011 7.39 UTC</v>
      </c>
    </row>
    <row r="9" spans="1:4" x14ac:dyDescent="0.25">
      <c r="A9" t="str">
        <f>'Dati importati'!A22</f>
        <v>Euro (EUR)</v>
      </c>
      <c r="B9" t="str">
        <f>'Dati importati'!B22</f>
        <v>Zloty polacco (PLN)</v>
      </c>
      <c r="C9">
        <f>'Dati importati'!C22</f>
        <v>4.3976300000000004</v>
      </c>
      <c r="D9" t="str">
        <f>'Dati importati'!D22</f>
        <v>27/09/2011 7.39 UTC</v>
      </c>
    </row>
    <row r="10" spans="1:4" x14ac:dyDescent="0.25">
      <c r="A10" t="str">
        <f>'Dati importati'!A14</f>
        <v>Euro (EUR)</v>
      </c>
      <c r="B10" t="str">
        <f>'Dati importati'!B14</f>
        <v>Corona danese (DKK)</v>
      </c>
      <c r="C10">
        <f>'Dati importati'!C14</f>
        <v>7.4412099999999999</v>
      </c>
      <c r="D10" t="str">
        <f>'Dati importati'!D14</f>
        <v>27/09/2011 7.39 UTC</v>
      </c>
    </row>
    <row r="11" spans="1:4" x14ac:dyDescent="0.25">
      <c r="A11" t="str">
        <f>'Dati importati'!A20</f>
        <v>Euro (EUR)</v>
      </c>
      <c r="B11" t="str">
        <f>'Dati importati'!B20</f>
        <v>Kuna croata (HRK)</v>
      </c>
      <c r="C11">
        <f>'Dati importati'!C20</f>
        <v>7.4903599999999999</v>
      </c>
      <c r="D11" t="str">
        <f>'Dati importati'!D20</f>
        <v>27/09/2011 7.39 UTC</v>
      </c>
    </row>
    <row r="12" spans="1:4" x14ac:dyDescent="0.25">
      <c r="A12" t="str">
        <f>'Dati importati'!A17</f>
        <v>Euro (EUR)</v>
      </c>
      <c r="B12" t="str">
        <f>'Dati importati'!B17</f>
        <v>Corona norvegese (NOK)</v>
      </c>
      <c r="C12">
        <f>'Dati importati'!C17</f>
        <v>7.8067099999999998</v>
      </c>
      <c r="D12" t="str">
        <f>'Dati importati'!D17</f>
        <v>27/09/2011 7.39 UTC</v>
      </c>
    </row>
    <row r="13" spans="1:4" x14ac:dyDescent="0.25">
      <c r="A13" t="str">
        <f>'Dati importati'!A18</f>
        <v>Euro (EUR)</v>
      </c>
      <c r="B13" t="str">
        <f>'Dati importati'!B18</f>
        <v>Corona svedese (SEK)</v>
      </c>
      <c r="C13">
        <f>'Dati importati'!C18</f>
        <v>9.2212599999999991</v>
      </c>
      <c r="D13" t="str">
        <f>'Dati importati'!D18</f>
        <v>27/09/2011 7.39 UTC</v>
      </c>
    </row>
    <row r="14" spans="1:4" x14ac:dyDescent="0.25">
      <c r="A14" t="str">
        <f>'Dati importati'!A19</f>
        <v>Euro (EUR)</v>
      </c>
      <c r="B14" t="str">
        <f>'Dati importati'!B19</f>
        <v>Grivnia ucraina (UAH)</v>
      </c>
      <c r="C14">
        <f>'Dati importati'!C19</f>
        <v>10.776149999999999</v>
      </c>
      <c r="D14" t="str">
        <f>'Dati importati'!D19</f>
        <v>27/09/2011 7.39 UTC</v>
      </c>
    </row>
    <row r="15" spans="1:4" x14ac:dyDescent="0.25">
      <c r="A15" t="str">
        <f>'Dati importati'!A15</f>
        <v>Euro (EUR)</v>
      </c>
      <c r="B15" t="str">
        <f>'Dati importati'!B15</f>
        <v>Corona estone (EEK)</v>
      </c>
      <c r="C15">
        <f>'Dati importati'!C15</f>
        <v>15.64439</v>
      </c>
      <c r="D15" t="str">
        <f>'Dati importati'!D15</f>
        <v>27/09/2011 7.39 UTC</v>
      </c>
    </row>
    <row r="16" spans="1:4" x14ac:dyDescent="0.25">
      <c r="A16" t="str">
        <f>'Dati importati'!A7</f>
        <v>Euro (EUR)</v>
      </c>
      <c r="B16" t="str">
        <f>'Dati importati'!B7</f>
        <v>Leu moldavo (MDL)</v>
      </c>
      <c r="C16">
        <f>'Dati importati'!C7</f>
        <v>16.105869999999999</v>
      </c>
      <c r="D16" t="str">
        <f>'Dati importati'!D7</f>
        <v>27/09/2011 7.39 UTC</v>
      </c>
    </row>
    <row r="17" spans="1:4" x14ac:dyDescent="0.25">
      <c r="A17" t="str">
        <f>'Dati importati'!A13</f>
        <v>Euro (EUR)</v>
      </c>
      <c r="B17" t="str">
        <f>'Dati importati'!B13</f>
        <v>Corona ceca (CZK)</v>
      </c>
      <c r="C17">
        <f>'Dati importati'!C13</f>
        <v>24.607800000000001</v>
      </c>
      <c r="D17" t="str">
        <f>'Dati importati'!D13</f>
        <v>27/09/2011 7.39 UTC</v>
      </c>
    </row>
    <row r="18" spans="1:4" x14ac:dyDescent="0.25">
      <c r="A18" t="str">
        <f>'Dati importati'!A12</f>
        <v>Euro (EUR)</v>
      </c>
      <c r="B18" t="str">
        <f>'Dati importati'!B12</f>
        <v>Rublo russo (RUB)</v>
      </c>
      <c r="C18">
        <f>'Dati importati'!C12</f>
        <v>43.605800000000002</v>
      </c>
      <c r="D18" t="str">
        <f>'Dati importati'!D12</f>
        <v>27/09/2011 7.39 UTC</v>
      </c>
    </row>
    <row r="19" spans="1:4" x14ac:dyDescent="0.25">
      <c r="A19" t="str">
        <f>'Dati importati'!A3</f>
        <v>Euro (EUR)</v>
      </c>
      <c r="B19" t="str">
        <f>'Dati importati'!B3</f>
        <v>Dinaro serbo (RSD)</v>
      </c>
      <c r="C19">
        <f>'Dati importati'!C3</f>
        <v>102.01094999999999</v>
      </c>
      <c r="D19" t="str">
        <f>'Dati importati'!D3</f>
        <v>27/09/2011 7.39 UTC</v>
      </c>
    </row>
    <row r="20" spans="1:4" x14ac:dyDescent="0.25">
      <c r="A20" t="str">
        <f>'Dati importati'!A16</f>
        <v>Euro (EUR)</v>
      </c>
      <c r="B20" t="str">
        <f>'Dati importati'!B16</f>
        <v>Corona islandese (ISK)</v>
      </c>
      <c r="C20">
        <f>'Dati importati'!C16</f>
        <v>159.24252999999999</v>
      </c>
      <c r="D20" t="str">
        <f>'Dati importati'!D16</f>
        <v>27/09/2011 7.39 UTC</v>
      </c>
    </row>
    <row r="21" spans="1:4" x14ac:dyDescent="0.25">
      <c r="A21" t="str">
        <f>'Dati importati'!A4</f>
        <v>Euro (EUR)</v>
      </c>
      <c r="B21" t="str">
        <f>'Dati importati'!B4</f>
        <v>Fiorino ungherese (HUF)</v>
      </c>
      <c r="C21">
        <f>'Dati importati'!C4</f>
        <v>289.85507999999999</v>
      </c>
      <c r="D21" t="str">
        <f>'Dati importati'!D4</f>
        <v>27/09/2011 7.39 UTC</v>
      </c>
    </row>
    <row r="22" spans="1:4" x14ac:dyDescent="0.25">
      <c r="A22" t="str">
        <f>'Dati importati'!A11</f>
        <v>Euro (EUR)</v>
      </c>
      <c r="B22" t="str">
        <f>'Dati importati'!B11</f>
        <v>Rublo bielorusso (BYR)</v>
      </c>
      <c r="C22">
        <f>'Dati importati'!C11</f>
        <v>10790.179990000001</v>
      </c>
      <c r="D22" t="str">
        <f>'Dati importati'!D11</f>
        <v>27/09/2011 7.39 UTC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Dati importati</vt:lpstr>
      <vt:lpstr>Foglio3</vt:lpstr>
      <vt:lpstr>'Dati importati'!EUR</vt:lpstr>
      <vt:lpstr>sterlina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2008-10-02T11:12:33Z</dcterms:created>
  <dcterms:modified xsi:type="dcterms:W3CDTF">2011-10-14T09:47:11Z</dcterms:modified>
</cp:coreProperties>
</file>