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0" windowWidth="8025" windowHeight="6315"/>
  </bookViews>
  <sheets>
    <sheet name="Voti 2011" sheetId="1" r:id="rId1"/>
    <sheet name="Foglio1" sheetId="2" r:id="rId2"/>
    <sheet name="Media.più.se" sheetId="3" r:id="rId3"/>
  </sheets>
  <calcPr calcId="145621" iterate="1"/>
</workbook>
</file>

<file path=xl/calcChain.xml><?xml version="1.0" encoding="utf-8"?>
<calcChain xmlns="http://schemas.openxmlformats.org/spreadsheetml/2006/main">
  <c r="K3" i="1" l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C3" i="3"/>
  <c r="B2" i="2" a="1"/>
  <c r="B2" i="2" s="1"/>
  <c r="L3" i="1"/>
  <c r="D2" i="1"/>
  <c r="E2" i="1"/>
  <c r="F2" i="1"/>
  <c r="G2" i="1"/>
  <c r="H2" i="1"/>
  <c r="I2" i="1"/>
  <c r="C2" i="1"/>
  <c r="M4" i="1" l="1" a="1"/>
  <c r="M4" i="1" s="1"/>
  <c r="M3" i="1" a="1"/>
  <c r="M3" i="1" s="1"/>
  <c r="N33" i="1" a="1"/>
  <c r="N33" i="1" s="1"/>
  <c r="N31" i="1" a="1"/>
  <c r="N31" i="1" s="1"/>
  <c r="N29" i="1" a="1"/>
  <c r="N29" i="1" s="1"/>
  <c r="N27" i="1" a="1"/>
  <c r="N27" i="1" s="1"/>
  <c r="N25" i="1" a="1"/>
  <c r="N25" i="1" s="1"/>
  <c r="N23" i="1" a="1"/>
  <c r="N23" i="1" s="1"/>
  <c r="N21" i="1" a="1"/>
  <c r="N21" i="1" s="1"/>
  <c r="N19" i="1" a="1"/>
  <c r="N19" i="1" s="1"/>
  <c r="N17" i="1" a="1"/>
  <c r="N17" i="1" s="1"/>
  <c r="N15" i="1" a="1"/>
  <c r="N15" i="1" s="1"/>
  <c r="N13" i="1" a="1"/>
  <c r="N13" i="1" s="1"/>
  <c r="N11" i="1" a="1"/>
  <c r="N11" i="1" s="1"/>
  <c r="N9" i="1" a="1"/>
  <c r="N9" i="1" s="1"/>
  <c r="N7" i="1" a="1"/>
  <c r="N7" i="1" s="1"/>
  <c r="N5" i="1" a="1"/>
  <c r="N5" i="1" s="1"/>
  <c r="N3" i="1" a="1"/>
  <c r="N3" i="1" s="1"/>
  <c r="M33" i="1" a="1"/>
  <c r="M33" i="1" s="1"/>
  <c r="M31" i="1" a="1"/>
  <c r="M31" i="1" s="1"/>
  <c r="M29" i="1" a="1"/>
  <c r="M29" i="1" s="1"/>
  <c r="M27" i="1" a="1"/>
  <c r="M27" i="1" s="1"/>
  <c r="M25" i="1" a="1"/>
  <c r="M25" i="1" s="1"/>
  <c r="M23" i="1" a="1"/>
  <c r="M23" i="1" s="1"/>
  <c r="M21" i="1" a="1"/>
  <c r="M21" i="1" s="1"/>
  <c r="M19" i="1" a="1"/>
  <c r="M19" i="1" s="1"/>
  <c r="M17" i="1" a="1"/>
  <c r="M17" i="1" s="1"/>
  <c r="M15" i="1" a="1"/>
  <c r="M15" i="1" s="1"/>
  <c r="M13" i="1" a="1"/>
  <c r="M13" i="1" s="1"/>
  <c r="M11" i="1" a="1"/>
  <c r="M11" i="1" s="1"/>
  <c r="M9" i="1" a="1"/>
  <c r="M9" i="1" s="1"/>
  <c r="M7" i="1" a="1"/>
  <c r="M7" i="1" s="1"/>
  <c r="M5" i="1" a="1"/>
  <c r="M5" i="1" s="1"/>
  <c r="N34" i="1" a="1"/>
  <c r="N34" i="1" s="1"/>
  <c r="N32" i="1" a="1"/>
  <c r="N32" i="1" s="1"/>
  <c r="N30" i="1" a="1"/>
  <c r="N30" i="1" s="1"/>
  <c r="N28" i="1" a="1"/>
  <c r="N28" i="1" s="1"/>
  <c r="N26" i="1" a="1"/>
  <c r="N26" i="1" s="1"/>
  <c r="N24" i="1" a="1"/>
  <c r="N24" i="1" s="1"/>
  <c r="N22" i="1" a="1"/>
  <c r="N22" i="1" s="1"/>
  <c r="N20" i="1" a="1"/>
  <c r="N20" i="1" s="1"/>
  <c r="N18" i="1" a="1"/>
  <c r="N18" i="1" s="1"/>
  <c r="N16" i="1" a="1"/>
  <c r="N16" i="1" s="1"/>
  <c r="N14" i="1" a="1"/>
  <c r="N14" i="1" s="1"/>
  <c r="N12" i="1" a="1"/>
  <c r="N12" i="1" s="1"/>
  <c r="N10" i="1" a="1"/>
  <c r="N10" i="1" s="1"/>
  <c r="N8" i="1" a="1"/>
  <c r="N8" i="1" s="1"/>
  <c r="N6" i="1" a="1"/>
  <c r="N6" i="1" s="1"/>
  <c r="N4" i="1" a="1"/>
  <c r="N4" i="1" s="1"/>
  <c r="M34" i="1" a="1"/>
  <c r="M34" i="1" s="1"/>
  <c r="M32" i="1" a="1"/>
  <c r="M32" i="1" s="1"/>
  <c r="M30" i="1" a="1"/>
  <c r="M30" i="1" s="1"/>
  <c r="M28" i="1" a="1"/>
  <c r="M28" i="1" s="1"/>
  <c r="M26" i="1" a="1"/>
  <c r="M26" i="1" s="1"/>
  <c r="M24" i="1" a="1"/>
  <c r="M24" i="1" s="1"/>
  <c r="M22" i="1" a="1"/>
  <c r="M22" i="1" s="1"/>
  <c r="M20" i="1" a="1"/>
  <c r="M20" i="1" s="1"/>
  <c r="M18" i="1" a="1"/>
  <c r="M18" i="1" s="1"/>
  <c r="M16" i="1" a="1"/>
  <c r="M16" i="1" s="1"/>
  <c r="M14" i="1" a="1"/>
  <c r="M14" i="1" s="1"/>
  <c r="M12" i="1" a="1"/>
  <c r="M12" i="1" s="1"/>
  <c r="M10" i="1" a="1"/>
  <c r="M10" i="1" s="1"/>
  <c r="M8" i="1" a="1"/>
  <c r="M8" i="1" s="1"/>
  <c r="M6" i="1" a="1"/>
  <c r="M6" i="1" s="1"/>
  <c r="J3" i="1"/>
  <c r="J7" i="1"/>
  <c r="J4" i="1"/>
  <c r="J5" i="1"/>
  <c r="J33" i="1"/>
  <c r="J31" i="1"/>
  <c r="J29" i="1"/>
  <c r="J27" i="1"/>
  <c r="J25" i="1"/>
  <c r="J23" i="1"/>
  <c r="J21" i="1"/>
  <c r="J19" i="1"/>
  <c r="J17" i="1"/>
  <c r="J15" i="1"/>
  <c r="J13" i="1"/>
  <c r="J11" i="1"/>
  <c r="J9" i="1"/>
  <c r="J34" i="1"/>
  <c r="J32" i="1"/>
  <c r="J30" i="1"/>
  <c r="J28" i="1"/>
  <c r="J26" i="1"/>
  <c r="J24" i="1"/>
  <c r="J22" i="1"/>
  <c r="J20" i="1"/>
  <c r="J18" i="1"/>
  <c r="J16" i="1"/>
  <c r="J14" i="1"/>
  <c r="J12" i="1"/>
  <c r="J10" i="1"/>
  <c r="J8" i="1"/>
  <c r="J6" i="1"/>
</calcChain>
</file>

<file path=xl/sharedStrings.xml><?xml version="1.0" encoding="utf-8"?>
<sst xmlns="http://schemas.openxmlformats.org/spreadsheetml/2006/main" count="75" uniqueCount="70">
  <si>
    <t>Pizzocaro</t>
  </si>
  <si>
    <t>Mara</t>
  </si>
  <si>
    <t>Mosca</t>
  </si>
  <si>
    <t>Fabrizio</t>
  </si>
  <si>
    <t>Minervini</t>
  </si>
  <si>
    <t>Antonella</t>
  </si>
  <si>
    <t>Bedetti</t>
  </si>
  <si>
    <t>Claudio</t>
  </si>
  <si>
    <t>Torta</t>
  </si>
  <si>
    <t>Ruggiero</t>
  </si>
  <si>
    <t>Cerutti</t>
  </si>
  <si>
    <t>Lara</t>
  </si>
  <si>
    <t xml:space="preserve">Aleotti </t>
  </si>
  <si>
    <t>Sara</t>
  </si>
  <si>
    <t>Imperatore</t>
  </si>
  <si>
    <t>Colombo</t>
  </si>
  <si>
    <t>Elisa</t>
  </si>
  <si>
    <t>Cozzi</t>
  </si>
  <si>
    <t>Andrea</t>
  </si>
  <si>
    <t>Cristaudo</t>
  </si>
  <si>
    <t>Domenico</t>
  </si>
  <si>
    <t>De Paci</t>
  </si>
  <si>
    <t>Marco</t>
  </si>
  <si>
    <t>Di Pilato</t>
  </si>
  <si>
    <t>Aurora</t>
  </si>
  <si>
    <t>Galluzzo</t>
  </si>
  <si>
    <t>Giovanni</t>
  </si>
  <si>
    <t>Garbagnollo</t>
  </si>
  <si>
    <t>Simona</t>
  </si>
  <si>
    <t>Gasparotto</t>
  </si>
  <si>
    <t>Ghezzi</t>
  </si>
  <si>
    <t>Doriana</t>
  </si>
  <si>
    <t>Giannini</t>
  </si>
  <si>
    <t>Massimo</t>
  </si>
  <si>
    <t>Longhi</t>
  </si>
  <si>
    <t>Ivano</t>
  </si>
  <si>
    <t>Migliavacca</t>
  </si>
  <si>
    <t>Tommaso</t>
  </si>
  <si>
    <t>Montecorvo</t>
  </si>
  <si>
    <t>Luca</t>
  </si>
  <si>
    <t>Necchi</t>
  </si>
  <si>
    <t>Filippo</t>
  </si>
  <si>
    <t>Patti</t>
  </si>
  <si>
    <t>Annalisa</t>
  </si>
  <si>
    <t>Piazza</t>
  </si>
  <si>
    <t>Mirko</t>
  </si>
  <si>
    <t>Saraceno</t>
  </si>
  <si>
    <t>Sofia</t>
  </si>
  <si>
    <t>Sesti</t>
  </si>
  <si>
    <t>Cristina</t>
  </si>
  <si>
    <t>Testa</t>
  </si>
  <si>
    <t>Francesco</t>
  </si>
  <si>
    <t>Vanni</t>
  </si>
  <si>
    <t>Alessio</t>
  </si>
  <si>
    <t>Zorzani</t>
  </si>
  <si>
    <t>Milano</t>
  </si>
  <si>
    <t>Guerra</t>
  </si>
  <si>
    <t>Vittoria</t>
  </si>
  <si>
    <t>Vaccarizza</t>
  </si>
  <si>
    <t>Paola</t>
  </si>
  <si>
    <t>Cognome</t>
  </si>
  <si>
    <t>Nome</t>
  </si>
  <si>
    <t>Media senza min e Max</t>
  </si>
  <si>
    <t>Media di Ottobre</t>
  </si>
  <si>
    <t>Media senza min e Max corretta</t>
  </si>
  <si>
    <t>COGNOME</t>
  </si>
  <si>
    <t>MEDIA</t>
  </si>
  <si>
    <t>punteggi ottenuti</t>
  </si>
  <si>
    <t>MAX Settembre</t>
  </si>
  <si>
    <t>MIN Settembre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</si>
</sst>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0" xfId="0" applyNumberFormat="1" applyFont="1"/>
    <xf numFmtId="0" fontId="1" fillId="0" borderId="0" xfId="0" applyFont="1" applyAlignment="1">
      <alignment horizontal="center" vertical="center" wrapText="1"/>
    </xf>
    <xf numFmtId="14" fontId="1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Normale" xfId="0" builtinId="0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4"/>
  <sheetViews>
    <sheetView tabSelected="1" workbookViewId="0">
      <selection activeCell="S1" sqref="S1"/>
    </sheetView>
  </sheetViews>
  <sheetFormatPr defaultRowHeight="15" x14ac:dyDescent="0.25"/>
  <cols>
    <col min="1" max="1" width="10.85546875" bestFit="1" customWidth="1"/>
    <col min="3" max="5" width="10.7109375" bestFit="1" customWidth="1"/>
    <col min="6" max="7" width="10.85546875" bestFit="1" customWidth="1"/>
    <col min="8" max="9" width="10.7109375" bestFit="1" customWidth="1"/>
    <col min="10" max="10" width="16.28515625" customWidth="1"/>
    <col min="11" max="11" width="9.7109375" customWidth="1"/>
    <col min="12" max="12" width="9.140625" customWidth="1"/>
    <col min="13" max="13" width="10.42578125" customWidth="1"/>
    <col min="14" max="15" width="10.7109375" customWidth="1"/>
  </cols>
  <sheetData>
    <row r="1" spans="1:14" s="6" customFormat="1" ht="75" x14ac:dyDescent="0.25">
      <c r="A1" s="4" t="s">
        <v>60</v>
      </c>
      <c r="B1" s="4" t="s">
        <v>61</v>
      </c>
      <c r="C1" s="5">
        <v>40795</v>
      </c>
      <c r="D1" s="5">
        <v>40797</v>
      </c>
      <c r="E1" s="5">
        <v>40809</v>
      </c>
      <c r="F1" s="5">
        <v>40825</v>
      </c>
      <c r="G1" s="5">
        <v>40828</v>
      </c>
      <c r="H1" s="5">
        <v>40860</v>
      </c>
      <c r="I1" s="5">
        <v>40891</v>
      </c>
      <c r="J1" s="4" t="s">
        <v>63</v>
      </c>
      <c r="K1" s="4" t="s">
        <v>64</v>
      </c>
      <c r="L1" s="4" t="s">
        <v>62</v>
      </c>
      <c r="M1" s="4" t="s">
        <v>68</v>
      </c>
      <c r="N1" s="4" t="s">
        <v>69</v>
      </c>
    </row>
    <row r="2" spans="1:14" x14ac:dyDescent="0.25">
      <c r="A2" s="2"/>
      <c r="B2" s="2"/>
      <c r="C2" s="3">
        <f>MONTH(C1)</f>
        <v>9</v>
      </c>
      <c r="D2" s="3">
        <f t="shared" ref="D2:I2" si="0">MONTH(D1)</f>
        <v>9</v>
      </c>
      <c r="E2" s="3">
        <f t="shared" si="0"/>
        <v>9</v>
      </c>
      <c r="F2" s="3">
        <f t="shared" si="0"/>
        <v>10</v>
      </c>
      <c r="G2" s="3">
        <f t="shared" si="0"/>
        <v>10</v>
      </c>
      <c r="H2" s="3">
        <f t="shared" si="0"/>
        <v>11</v>
      </c>
      <c r="I2" s="3">
        <f t="shared" si="0"/>
        <v>12</v>
      </c>
    </row>
    <row r="3" spans="1:14" x14ac:dyDescent="0.25">
      <c r="A3" t="s">
        <v>12</v>
      </c>
      <c r="B3" t="s">
        <v>13</v>
      </c>
      <c r="C3">
        <v>7</v>
      </c>
      <c r="D3">
        <v>8</v>
      </c>
      <c r="E3">
        <v>6</v>
      </c>
      <c r="G3">
        <v>5</v>
      </c>
      <c r="H3">
        <v>8</v>
      </c>
      <c r="I3">
        <v>8</v>
      </c>
      <c r="J3">
        <f>AVERAGEIF($C$2:$I$2,"=10",C3:I3)</f>
        <v>5</v>
      </c>
      <c r="K3">
        <f>(SUM(C3:I3)-MIN(C3:I3)-MAX(C3:I3))/(COUNTA(C3:I3)-2)</f>
        <v>7.25</v>
      </c>
      <c r="L3">
        <f t="shared" ref="L3:L34" si="1">AVERAGEIFS(C3:I3,C3:I3,"&lt;&gt;"&amp;MAX(C3:I3),C3:I3,"&lt;&gt;"&amp;MIN(C3:I3))</f>
        <v>6.5</v>
      </c>
      <c r="M3">
        <f t="array" ref="M3">MAX(IF($C$2:$I$2=9,C3:I3))</f>
        <v>8</v>
      </c>
      <c r="N3">
        <f t="array" ref="N3">MIN(IF($C$2:$I$2=9,C3:I3))</f>
        <v>6</v>
      </c>
    </row>
    <row r="4" spans="1:14" x14ac:dyDescent="0.25">
      <c r="A4" s="1" t="s">
        <v>6</v>
      </c>
      <c r="B4" s="1" t="s">
        <v>7</v>
      </c>
      <c r="C4" s="1">
        <v>7</v>
      </c>
      <c r="D4" s="1">
        <v>4</v>
      </c>
      <c r="E4" s="1">
        <v>7</v>
      </c>
      <c r="F4" s="1">
        <v>9</v>
      </c>
      <c r="G4" s="1">
        <v>8</v>
      </c>
      <c r="H4" s="1">
        <v>6</v>
      </c>
      <c r="I4" s="1">
        <v>7</v>
      </c>
      <c r="J4">
        <f t="shared" ref="J4:J34" si="2">AVERAGEIF($C$2:$I$2,"=10",C4:I4)</f>
        <v>8.5</v>
      </c>
      <c r="K4">
        <f t="shared" ref="K4:K34" si="3">(SUM(C4:I4)-MIN(C4:I4)-MAX(C4:I4))/(COUNTA(C4:I4)-2)</f>
        <v>7</v>
      </c>
      <c r="L4">
        <f t="shared" si="1"/>
        <v>7</v>
      </c>
      <c r="M4">
        <f t="array" ref="M4">MAX(IF($C$2:$I$2=9,C4:I4))</f>
        <v>7</v>
      </c>
      <c r="N4">
        <f t="array" ref="N4">MIN(IF($C$2:$I$2=9,C4:I4))</f>
        <v>4</v>
      </c>
    </row>
    <row r="5" spans="1:14" x14ac:dyDescent="0.25">
      <c r="A5" s="1" t="s">
        <v>10</v>
      </c>
      <c r="B5" s="1" t="s">
        <v>11</v>
      </c>
      <c r="C5" s="1">
        <v>5</v>
      </c>
      <c r="D5" s="1">
        <v>6</v>
      </c>
      <c r="E5" s="1">
        <v>6</v>
      </c>
      <c r="F5" s="1">
        <v>4</v>
      </c>
      <c r="G5" s="1">
        <v>7</v>
      </c>
      <c r="H5" s="1">
        <v>4</v>
      </c>
      <c r="I5" s="1">
        <v>8</v>
      </c>
      <c r="J5">
        <f t="shared" si="2"/>
        <v>5.5</v>
      </c>
      <c r="K5">
        <f t="shared" si="3"/>
        <v>5.6</v>
      </c>
      <c r="L5">
        <f t="shared" si="1"/>
        <v>6</v>
      </c>
      <c r="M5">
        <f t="array" ref="M5">MAX(IF($C$2:$I$2=9,C5:I5))</f>
        <v>6</v>
      </c>
      <c r="N5">
        <f t="array" ref="N5">MIN(IF($C$2:$I$2=9,C5:I5))</f>
        <v>5</v>
      </c>
    </row>
    <row r="6" spans="1:14" x14ac:dyDescent="0.25">
      <c r="A6" s="1" t="s">
        <v>15</v>
      </c>
      <c r="B6" s="1" t="s">
        <v>16</v>
      </c>
      <c r="C6" s="1">
        <v>7</v>
      </c>
      <c r="D6" s="1">
        <v>6</v>
      </c>
      <c r="E6" s="1">
        <v>4</v>
      </c>
      <c r="F6" s="1">
        <v>9</v>
      </c>
      <c r="G6" s="1">
        <v>4</v>
      </c>
      <c r="H6" s="1">
        <v>8</v>
      </c>
      <c r="I6" s="1">
        <v>9</v>
      </c>
      <c r="J6">
        <f t="shared" si="2"/>
        <v>6.5</v>
      </c>
      <c r="K6">
        <f t="shared" si="3"/>
        <v>6.8</v>
      </c>
      <c r="L6">
        <f t="shared" si="1"/>
        <v>7</v>
      </c>
      <c r="M6">
        <f t="array" ref="M6">MAX(IF($C$2:$I$2=9,C6:I6))</f>
        <v>7</v>
      </c>
      <c r="N6">
        <f t="array" ref="N6">MIN(IF($C$2:$I$2=9,C6:I6))</f>
        <v>4</v>
      </c>
    </row>
    <row r="7" spans="1:14" x14ac:dyDescent="0.25">
      <c r="A7" s="1" t="s">
        <v>17</v>
      </c>
      <c r="B7" s="1" t="s">
        <v>18</v>
      </c>
      <c r="C7" s="1">
        <v>7</v>
      </c>
      <c r="D7" s="1">
        <v>7</v>
      </c>
      <c r="E7" s="1">
        <v>5</v>
      </c>
      <c r="F7" s="1">
        <v>9</v>
      </c>
      <c r="G7" s="1">
        <v>8</v>
      </c>
      <c r="H7" s="1">
        <v>6</v>
      </c>
      <c r="I7" s="1">
        <v>4</v>
      </c>
      <c r="J7">
        <f t="shared" si="2"/>
        <v>8.5</v>
      </c>
      <c r="K7">
        <f t="shared" si="3"/>
        <v>6.6</v>
      </c>
      <c r="L7">
        <f t="shared" si="1"/>
        <v>6.6</v>
      </c>
      <c r="M7">
        <f t="array" ref="M7">MAX(IF($C$2:$I$2=9,C7:I7))</f>
        <v>7</v>
      </c>
      <c r="N7">
        <f t="array" ref="N7">MIN(IF($C$2:$I$2=9,C7:I7))</f>
        <v>5</v>
      </c>
    </row>
    <row r="8" spans="1:14" x14ac:dyDescent="0.25">
      <c r="A8" s="1" t="s">
        <v>19</v>
      </c>
      <c r="B8" s="1" t="s">
        <v>20</v>
      </c>
      <c r="C8" s="1">
        <v>5</v>
      </c>
      <c r="D8" s="1">
        <v>8</v>
      </c>
      <c r="E8" s="1">
        <v>9</v>
      </c>
      <c r="F8" s="1">
        <v>6</v>
      </c>
      <c r="G8" s="1">
        <v>5</v>
      </c>
      <c r="H8" s="1">
        <v>9</v>
      </c>
      <c r="I8" s="1">
        <v>7</v>
      </c>
      <c r="J8">
        <f t="shared" si="2"/>
        <v>5.5</v>
      </c>
      <c r="K8">
        <f t="shared" si="3"/>
        <v>7</v>
      </c>
      <c r="L8">
        <f t="shared" si="1"/>
        <v>7</v>
      </c>
      <c r="M8">
        <f t="array" ref="M8">MAX(IF($C$2:$I$2=9,C8:I8))</f>
        <v>9</v>
      </c>
      <c r="N8">
        <f t="array" ref="N8">MIN(IF($C$2:$I$2=9,C8:I8))</f>
        <v>5</v>
      </c>
    </row>
    <row r="9" spans="1:14" x14ac:dyDescent="0.25">
      <c r="A9" s="1" t="s">
        <v>21</v>
      </c>
      <c r="B9" s="1" t="s">
        <v>22</v>
      </c>
      <c r="C9" s="1">
        <v>6</v>
      </c>
      <c r="D9" s="1">
        <v>7</v>
      </c>
      <c r="E9" s="1">
        <v>8</v>
      </c>
      <c r="F9" s="1">
        <v>5</v>
      </c>
      <c r="G9" s="1">
        <v>5</v>
      </c>
      <c r="H9" s="1">
        <v>4</v>
      </c>
      <c r="I9" s="1">
        <v>7</v>
      </c>
      <c r="J9">
        <f t="shared" si="2"/>
        <v>5</v>
      </c>
      <c r="K9">
        <f t="shared" si="3"/>
        <v>6</v>
      </c>
      <c r="L9">
        <f t="shared" si="1"/>
        <v>6</v>
      </c>
      <c r="M9">
        <f t="array" ref="M9">MAX(IF($C$2:$I$2=9,C9:I9))</f>
        <v>8</v>
      </c>
      <c r="N9">
        <f t="array" ref="N9">MIN(IF($C$2:$I$2=9,C9:I9))</f>
        <v>6</v>
      </c>
    </row>
    <row r="10" spans="1:14" x14ac:dyDescent="0.25">
      <c r="A10" s="1" t="s">
        <v>23</v>
      </c>
      <c r="B10" s="1" t="s">
        <v>24</v>
      </c>
      <c r="C10" s="1">
        <v>9</v>
      </c>
      <c r="D10" s="1">
        <v>8</v>
      </c>
      <c r="E10" s="1">
        <v>7</v>
      </c>
      <c r="F10" s="1">
        <v>5</v>
      </c>
      <c r="G10" s="1">
        <v>6</v>
      </c>
      <c r="H10" s="1">
        <v>4</v>
      </c>
      <c r="I10" s="1">
        <v>9</v>
      </c>
      <c r="J10">
        <f t="shared" si="2"/>
        <v>5.5</v>
      </c>
      <c r="K10">
        <f t="shared" si="3"/>
        <v>7</v>
      </c>
      <c r="L10">
        <f t="shared" si="1"/>
        <v>6.5</v>
      </c>
      <c r="M10">
        <f t="array" ref="M10">MAX(IF($C$2:$I$2=9,C10:I10))</f>
        <v>9</v>
      </c>
      <c r="N10">
        <f t="array" ref="N10">MIN(IF($C$2:$I$2=9,C10:I10))</f>
        <v>7</v>
      </c>
    </row>
    <row r="11" spans="1:14" x14ac:dyDescent="0.25">
      <c r="A11" s="1" t="s">
        <v>25</v>
      </c>
      <c r="B11" s="1" t="s">
        <v>26</v>
      </c>
      <c r="C11" s="1">
        <v>8</v>
      </c>
      <c r="D11" s="1"/>
      <c r="E11" s="1">
        <v>4</v>
      </c>
      <c r="F11" s="1">
        <v>9</v>
      </c>
      <c r="G11" s="1">
        <v>9</v>
      </c>
      <c r="H11" s="1">
        <v>6</v>
      </c>
      <c r="I11" s="1">
        <v>6</v>
      </c>
      <c r="J11">
        <f t="shared" si="2"/>
        <v>9</v>
      </c>
      <c r="K11">
        <f t="shared" si="3"/>
        <v>7.25</v>
      </c>
      <c r="L11">
        <f t="shared" si="1"/>
        <v>6.666666666666667</v>
      </c>
      <c r="M11">
        <f t="array" ref="M11">MAX(IF($C$2:$I$2=9,C11:I11))</f>
        <v>8</v>
      </c>
      <c r="N11">
        <f t="array" ref="N11">MIN(IF($C$2:$I$2=9,C11:I11))</f>
        <v>0</v>
      </c>
    </row>
    <row r="12" spans="1:14" x14ac:dyDescent="0.25">
      <c r="A12" s="1" t="s">
        <v>27</v>
      </c>
      <c r="B12" s="1" t="s">
        <v>28</v>
      </c>
      <c r="C12" s="1">
        <v>9</v>
      </c>
      <c r="D12" s="1">
        <v>8</v>
      </c>
      <c r="E12" s="1">
        <v>4</v>
      </c>
      <c r="F12" s="1">
        <v>5</v>
      </c>
      <c r="G12" s="1">
        <v>9</v>
      </c>
      <c r="H12" s="1">
        <v>6</v>
      </c>
      <c r="I12" s="1">
        <v>7</v>
      </c>
      <c r="J12">
        <f t="shared" si="2"/>
        <v>7</v>
      </c>
      <c r="K12">
        <f t="shared" si="3"/>
        <v>7</v>
      </c>
      <c r="L12">
        <f t="shared" si="1"/>
        <v>6.5</v>
      </c>
      <c r="M12">
        <f t="array" ref="M12">MAX(IF($C$2:$I$2=9,C12:I12))</f>
        <v>9</v>
      </c>
      <c r="N12">
        <f t="array" ref="N12">MIN(IF($C$2:$I$2=9,C12:I12))</f>
        <v>4</v>
      </c>
    </row>
    <row r="13" spans="1:14" x14ac:dyDescent="0.25">
      <c r="A13" s="1" t="s">
        <v>29</v>
      </c>
      <c r="B13" s="1" t="s">
        <v>13</v>
      </c>
      <c r="C13" s="1">
        <v>5</v>
      </c>
      <c r="D13" s="1">
        <v>6</v>
      </c>
      <c r="E13" s="1">
        <v>6</v>
      </c>
      <c r="F13" s="1">
        <v>7</v>
      </c>
      <c r="G13" s="1">
        <v>9</v>
      </c>
      <c r="H13" s="1">
        <v>7</v>
      </c>
      <c r="I13" s="1">
        <v>4</v>
      </c>
      <c r="J13">
        <f t="shared" si="2"/>
        <v>8</v>
      </c>
      <c r="K13">
        <f t="shared" si="3"/>
        <v>6.2</v>
      </c>
      <c r="L13">
        <f t="shared" si="1"/>
        <v>6.2</v>
      </c>
      <c r="M13">
        <f t="array" ref="M13">MAX(IF($C$2:$I$2=9,C13:I13))</f>
        <v>6</v>
      </c>
      <c r="N13">
        <f t="array" ref="N13">MIN(IF($C$2:$I$2=9,C13:I13))</f>
        <v>5</v>
      </c>
    </row>
    <row r="14" spans="1:14" x14ac:dyDescent="0.25">
      <c r="A14" s="1" t="s">
        <v>30</v>
      </c>
      <c r="B14" t="s">
        <v>31</v>
      </c>
      <c r="C14" s="1">
        <v>7</v>
      </c>
      <c r="D14" s="1">
        <v>5</v>
      </c>
      <c r="E14" s="1">
        <v>8</v>
      </c>
      <c r="F14" s="1">
        <v>5</v>
      </c>
      <c r="G14" s="1">
        <v>7</v>
      </c>
      <c r="H14" s="1">
        <v>6</v>
      </c>
      <c r="I14" s="1"/>
      <c r="J14">
        <f t="shared" si="2"/>
        <v>6</v>
      </c>
      <c r="K14">
        <f t="shared" si="3"/>
        <v>6.25</v>
      </c>
      <c r="L14">
        <f t="shared" si="1"/>
        <v>6.666666666666667</v>
      </c>
      <c r="M14">
        <f t="array" ref="M14">MAX(IF($C$2:$I$2=9,C14:I14))</f>
        <v>8</v>
      </c>
      <c r="N14">
        <f t="array" ref="N14">MIN(IF($C$2:$I$2=9,C14:I14))</f>
        <v>5</v>
      </c>
    </row>
    <row r="15" spans="1:14" x14ac:dyDescent="0.25">
      <c r="A15" s="1" t="s">
        <v>32</v>
      </c>
      <c r="B15" s="1" t="s">
        <v>33</v>
      </c>
      <c r="C15" s="1">
        <v>5</v>
      </c>
      <c r="D15" s="1">
        <v>9</v>
      </c>
      <c r="E15" s="1">
        <v>8</v>
      </c>
      <c r="F15" s="1">
        <v>6</v>
      </c>
      <c r="G15" s="1">
        <v>5</v>
      </c>
      <c r="H15" s="1">
        <v>9</v>
      </c>
      <c r="I15" s="1">
        <v>6</v>
      </c>
      <c r="J15">
        <f t="shared" si="2"/>
        <v>5.5</v>
      </c>
      <c r="K15">
        <f t="shared" si="3"/>
        <v>6.8</v>
      </c>
      <c r="L15">
        <f t="shared" si="1"/>
        <v>6.666666666666667</v>
      </c>
      <c r="M15">
        <f t="array" ref="M15">MAX(IF($C$2:$I$2=9,C15:I15))</f>
        <v>9</v>
      </c>
      <c r="N15">
        <f t="array" ref="N15">MIN(IF($C$2:$I$2=9,C15:I15))</f>
        <v>5</v>
      </c>
    </row>
    <row r="16" spans="1:14" x14ac:dyDescent="0.25">
      <c r="A16" s="1" t="s">
        <v>56</v>
      </c>
      <c r="B16" s="1" t="s">
        <v>57</v>
      </c>
      <c r="C16" s="1">
        <v>6</v>
      </c>
      <c r="D16" s="1">
        <v>9</v>
      </c>
      <c r="E16" s="1">
        <v>8</v>
      </c>
      <c r="F16" s="1">
        <v>5</v>
      </c>
      <c r="G16" s="1">
        <v>4</v>
      </c>
      <c r="H16" s="1">
        <v>5</v>
      </c>
      <c r="I16" s="1">
        <v>9</v>
      </c>
      <c r="J16">
        <f t="shared" si="2"/>
        <v>4.5</v>
      </c>
      <c r="K16">
        <f t="shared" si="3"/>
        <v>6.6</v>
      </c>
      <c r="L16">
        <f t="shared" si="1"/>
        <v>6</v>
      </c>
      <c r="M16">
        <f t="array" ref="M16">MAX(IF($C$2:$I$2=9,C16:I16))</f>
        <v>9</v>
      </c>
      <c r="N16">
        <f t="array" ref="N16">MIN(IF($C$2:$I$2=9,C16:I16))</f>
        <v>6</v>
      </c>
    </row>
    <row r="17" spans="1:14" x14ac:dyDescent="0.25">
      <c r="A17" s="1" t="s">
        <v>14</v>
      </c>
      <c r="B17" s="1" t="s">
        <v>7</v>
      </c>
      <c r="C17" s="1">
        <v>6</v>
      </c>
      <c r="D17" s="1">
        <v>7</v>
      </c>
      <c r="E17" s="1">
        <v>4</v>
      </c>
      <c r="F17" s="1">
        <v>9</v>
      </c>
      <c r="G17" s="1">
        <v>6</v>
      </c>
      <c r="H17" s="1">
        <v>8</v>
      </c>
      <c r="I17" s="1">
        <v>9</v>
      </c>
      <c r="J17">
        <f t="shared" si="2"/>
        <v>7.5</v>
      </c>
      <c r="K17">
        <f t="shared" si="3"/>
        <v>7.2</v>
      </c>
      <c r="L17">
        <f t="shared" si="1"/>
        <v>6.75</v>
      </c>
      <c r="M17">
        <f t="array" ref="M17">MAX(IF($C$2:$I$2=9,C17:I17))</f>
        <v>7</v>
      </c>
      <c r="N17">
        <f t="array" ref="N17">MIN(IF($C$2:$I$2=9,C17:I17))</f>
        <v>4</v>
      </c>
    </row>
    <row r="18" spans="1:14" x14ac:dyDescent="0.25">
      <c r="A18" s="1" t="s">
        <v>34</v>
      </c>
      <c r="B18" s="1" t="s">
        <v>35</v>
      </c>
      <c r="C18" s="1">
        <v>6</v>
      </c>
      <c r="D18" s="1">
        <v>8</v>
      </c>
      <c r="E18" s="1">
        <v>5</v>
      </c>
      <c r="F18" s="1"/>
      <c r="G18" s="1">
        <v>6</v>
      </c>
      <c r="H18" s="1">
        <v>9</v>
      </c>
      <c r="I18" s="1">
        <v>7</v>
      </c>
      <c r="J18">
        <f t="shared" si="2"/>
        <v>6</v>
      </c>
      <c r="K18">
        <f t="shared" si="3"/>
        <v>6.75</v>
      </c>
      <c r="L18">
        <f t="shared" si="1"/>
        <v>6.75</v>
      </c>
      <c r="M18">
        <f t="array" ref="M18">MAX(IF($C$2:$I$2=9,C18:I18))</f>
        <v>8</v>
      </c>
      <c r="N18">
        <f t="array" ref="N18">MIN(IF($C$2:$I$2=9,C18:I18))</f>
        <v>5</v>
      </c>
    </row>
    <row r="19" spans="1:14" x14ac:dyDescent="0.25">
      <c r="A19" s="1" t="s">
        <v>36</v>
      </c>
      <c r="B19" s="1" t="s">
        <v>37</v>
      </c>
      <c r="C19" s="1">
        <v>7</v>
      </c>
      <c r="D19" s="1">
        <v>8</v>
      </c>
      <c r="E19" s="1">
        <v>8</v>
      </c>
      <c r="F19" s="1">
        <v>5</v>
      </c>
      <c r="G19" s="1">
        <v>4</v>
      </c>
      <c r="H19" s="1">
        <v>8</v>
      </c>
      <c r="I19" s="1">
        <v>7</v>
      </c>
      <c r="J19">
        <f t="shared" si="2"/>
        <v>4.5</v>
      </c>
      <c r="K19">
        <f t="shared" si="3"/>
        <v>7</v>
      </c>
      <c r="L19">
        <f t="shared" si="1"/>
        <v>6.333333333333333</v>
      </c>
      <c r="M19">
        <f t="array" ref="M19">MAX(IF($C$2:$I$2=9,C19:I19))</f>
        <v>8</v>
      </c>
      <c r="N19">
        <f t="array" ref="N19">MIN(IF($C$2:$I$2=9,C19:I19))</f>
        <v>7</v>
      </c>
    </row>
    <row r="20" spans="1:14" x14ac:dyDescent="0.25">
      <c r="A20" s="1" t="s">
        <v>55</v>
      </c>
      <c r="B20" s="1" t="s">
        <v>49</v>
      </c>
      <c r="C20" s="1">
        <v>5</v>
      </c>
      <c r="D20" s="1">
        <v>4</v>
      </c>
      <c r="E20" s="1">
        <v>5</v>
      </c>
      <c r="F20" s="1">
        <v>6</v>
      </c>
      <c r="G20" s="1">
        <v>6</v>
      </c>
      <c r="H20" s="1">
        <v>9</v>
      </c>
      <c r="I20" s="1">
        <v>6</v>
      </c>
      <c r="J20">
        <f t="shared" si="2"/>
        <v>6</v>
      </c>
      <c r="K20">
        <f t="shared" si="3"/>
        <v>5.6</v>
      </c>
      <c r="L20">
        <f t="shared" si="1"/>
        <v>5.6</v>
      </c>
      <c r="M20">
        <f t="array" ref="M20">MAX(IF($C$2:$I$2=9,C20:I20))</f>
        <v>5</v>
      </c>
      <c r="N20">
        <f t="array" ref="N20">MIN(IF($C$2:$I$2=9,C20:I20))</f>
        <v>4</v>
      </c>
    </row>
    <row r="21" spans="1:14" x14ac:dyDescent="0.25">
      <c r="A21" s="1" t="s">
        <v>4</v>
      </c>
      <c r="B21" s="1" t="s">
        <v>5</v>
      </c>
      <c r="C21" s="1">
        <v>7</v>
      </c>
      <c r="D21" s="1">
        <v>9</v>
      </c>
      <c r="E21" s="1">
        <v>7</v>
      </c>
      <c r="F21" s="1">
        <v>6</v>
      </c>
      <c r="G21" s="1">
        <v>9</v>
      </c>
      <c r="H21" s="1">
        <v>9</v>
      </c>
      <c r="I21" s="1">
        <v>4</v>
      </c>
      <c r="J21">
        <f t="shared" si="2"/>
        <v>7.5</v>
      </c>
      <c r="K21">
        <f t="shared" si="3"/>
        <v>7.6</v>
      </c>
      <c r="L21">
        <f t="shared" si="1"/>
        <v>6.666666666666667</v>
      </c>
      <c r="M21">
        <f t="array" ref="M21">MAX(IF($C$2:$I$2=9,C21:I21))</f>
        <v>9</v>
      </c>
      <c r="N21">
        <f t="array" ref="N21">MIN(IF($C$2:$I$2=9,C21:I21))</f>
        <v>7</v>
      </c>
    </row>
    <row r="22" spans="1:14" x14ac:dyDescent="0.25">
      <c r="A22" s="1" t="s">
        <v>38</v>
      </c>
      <c r="B22" s="1" t="s">
        <v>39</v>
      </c>
      <c r="C22" s="1">
        <v>8</v>
      </c>
      <c r="D22" s="1">
        <v>4</v>
      </c>
      <c r="E22" s="1">
        <v>8</v>
      </c>
      <c r="F22" s="1">
        <v>5</v>
      </c>
      <c r="G22" s="1">
        <v>6</v>
      </c>
      <c r="H22" s="1">
        <v>4</v>
      </c>
      <c r="I22" s="1">
        <v>7</v>
      </c>
      <c r="J22">
        <f t="shared" si="2"/>
        <v>5.5</v>
      </c>
      <c r="K22">
        <f t="shared" si="3"/>
        <v>6</v>
      </c>
      <c r="L22">
        <f t="shared" si="1"/>
        <v>6</v>
      </c>
      <c r="M22">
        <f t="array" ref="M22">MAX(IF($C$2:$I$2=9,C22:I22))</f>
        <v>8</v>
      </c>
      <c r="N22">
        <f t="array" ref="N22">MIN(IF($C$2:$I$2=9,C22:I22))</f>
        <v>4</v>
      </c>
    </row>
    <row r="23" spans="1:14" x14ac:dyDescent="0.25">
      <c r="A23" t="s">
        <v>2</v>
      </c>
      <c r="B23" t="s">
        <v>3</v>
      </c>
      <c r="C23" s="1">
        <v>8</v>
      </c>
      <c r="D23" s="1"/>
      <c r="E23" s="1">
        <v>9</v>
      </c>
      <c r="F23" s="1">
        <v>9</v>
      </c>
      <c r="G23" s="1"/>
      <c r="H23" s="1">
        <v>6</v>
      </c>
      <c r="I23" s="1">
        <v>9</v>
      </c>
      <c r="J23">
        <f t="shared" si="2"/>
        <v>9</v>
      </c>
      <c r="K23">
        <f t="shared" si="3"/>
        <v>8.6666666666666661</v>
      </c>
      <c r="L23">
        <f t="shared" si="1"/>
        <v>8</v>
      </c>
      <c r="M23">
        <f t="array" ref="M23">MAX(IF($C$2:$I$2=9,C23:I23))</f>
        <v>9</v>
      </c>
      <c r="N23">
        <f t="array" ref="N23">MIN(IF($C$2:$I$2=9,C23:I23))</f>
        <v>0</v>
      </c>
    </row>
    <row r="24" spans="1:14" x14ac:dyDescent="0.25">
      <c r="A24" s="1" t="s">
        <v>40</v>
      </c>
      <c r="B24" s="1" t="s">
        <v>41</v>
      </c>
      <c r="C24" s="1">
        <v>8</v>
      </c>
      <c r="D24" s="1">
        <v>4</v>
      </c>
      <c r="E24" s="1">
        <v>4</v>
      </c>
      <c r="F24" s="1">
        <v>4</v>
      </c>
      <c r="G24" s="1">
        <v>5</v>
      </c>
      <c r="H24" s="1">
        <v>8</v>
      </c>
      <c r="I24" s="1">
        <v>4</v>
      </c>
      <c r="J24">
        <f t="shared" si="2"/>
        <v>4.5</v>
      </c>
      <c r="K24">
        <f t="shared" si="3"/>
        <v>5</v>
      </c>
      <c r="L24">
        <f t="shared" si="1"/>
        <v>5</v>
      </c>
      <c r="M24">
        <f t="array" ref="M24">MAX(IF($C$2:$I$2=9,C24:I24))</f>
        <v>8</v>
      </c>
      <c r="N24">
        <f t="array" ref="N24">MIN(IF($C$2:$I$2=9,C24:I24))</f>
        <v>4</v>
      </c>
    </row>
    <row r="25" spans="1:14" x14ac:dyDescent="0.25">
      <c r="A25" s="1" t="s">
        <v>42</v>
      </c>
      <c r="B25" s="1" t="s">
        <v>43</v>
      </c>
      <c r="C25" s="1">
        <v>7</v>
      </c>
      <c r="D25" s="1">
        <v>8</v>
      </c>
      <c r="E25" s="1">
        <v>4</v>
      </c>
      <c r="F25" s="1">
        <v>9</v>
      </c>
      <c r="G25" s="1">
        <v>5</v>
      </c>
      <c r="H25" s="1"/>
      <c r="I25" s="1">
        <v>5</v>
      </c>
      <c r="J25">
        <f t="shared" si="2"/>
        <v>7</v>
      </c>
      <c r="K25">
        <f t="shared" si="3"/>
        <v>6.25</v>
      </c>
      <c r="L25">
        <f t="shared" si="1"/>
        <v>6.25</v>
      </c>
      <c r="M25">
        <f t="array" ref="M25">MAX(IF($C$2:$I$2=9,C25:I25))</f>
        <v>8</v>
      </c>
      <c r="N25">
        <f t="array" ref="N25">MIN(IF($C$2:$I$2=9,C25:I25))</f>
        <v>4</v>
      </c>
    </row>
    <row r="26" spans="1:14" x14ac:dyDescent="0.25">
      <c r="A26" s="1" t="s">
        <v>44</v>
      </c>
      <c r="B26" t="s">
        <v>45</v>
      </c>
      <c r="C26" s="1">
        <v>6</v>
      </c>
      <c r="D26" s="1">
        <v>7</v>
      </c>
      <c r="E26" s="1">
        <v>8</v>
      </c>
      <c r="F26" s="1">
        <v>9</v>
      </c>
      <c r="G26" s="1">
        <v>7</v>
      </c>
      <c r="H26" s="1">
        <v>6</v>
      </c>
      <c r="I26" s="1">
        <v>6</v>
      </c>
      <c r="J26">
        <f t="shared" si="2"/>
        <v>8</v>
      </c>
      <c r="K26">
        <f t="shared" si="3"/>
        <v>6.8</v>
      </c>
      <c r="L26">
        <f t="shared" si="1"/>
        <v>7.333333333333333</v>
      </c>
      <c r="M26">
        <f t="array" ref="M26">MAX(IF($C$2:$I$2=9,C26:I26))</f>
        <v>8</v>
      </c>
      <c r="N26">
        <f t="array" ref="N26">MIN(IF($C$2:$I$2=9,C26:I26))</f>
        <v>6</v>
      </c>
    </row>
    <row r="27" spans="1:14" x14ac:dyDescent="0.25">
      <c r="A27" t="s">
        <v>0</v>
      </c>
      <c r="B27" t="s">
        <v>1</v>
      </c>
      <c r="C27" s="1">
        <v>4</v>
      </c>
      <c r="D27" s="1">
        <v>7</v>
      </c>
      <c r="E27" s="1">
        <v>4</v>
      </c>
      <c r="F27" s="1">
        <v>7</v>
      </c>
      <c r="G27" s="1">
        <v>7</v>
      </c>
      <c r="H27" s="1">
        <v>8</v>
      </c>
      <c r="I27" s="1">
        <v>9</v>
      </c>
      <c r="J27">
        <f t="shared" si="2"/>
        <v>7</v>
      </c>
      <c r="K27">
        <f t="shared" si="3"/>
        <v>6.6</v>
      </c>
      <c r="L27">
        <f t="shared" si="1"/>
        <v>7.25</v>
      </c>
      <c r="M27">
        <f t="array" ref="M27">MAX(IF($C$2:$I$2=9,C27:I27))</f>
        <v>7</v>
      </c>
      <c r="N27">
        <f t="array" ref="N27">MIN(IF($C$2:$I$2=9,C27:I27))</f>
        <v>4</v>
      </c>
    </row>
    <row r="28" spans="1:14" x14ac:dyDescent="0.25">
      <c r="A28" s="1" t="s">
        <v>46</v>
      </c>
      <c r="B28" s="1" t="s">
        <v>47</v>
      </c>
      <c r="C28" s="1">
        <v>5</v>
      </c>
      <c r="D28" s="1">
        <v>7</v>
      </c>
      <c r="E28" s="1">
        <v>7</v>
      </c>
      <c r="F28" s="1">
        <v>7</v>
      </c>
      <c r="G28" s="1">
        <v>7</v>
      </c>
      <c r="H28" s="1">
        <v>4</v>
      </c>
      <c r="I28" s="1">
        <v>9</v>
      </c>
      <c r="J28">
        <f t="shared" si="2"/>
        <v>7</v>
      </c>
      <c r="K28">
        <f t="shared" si="3"/>
        <v>6.6</v>
      </c>
      <c r="L28">
        <f t="shared" si="1"/>
        <v>6.6</v>
      </c>
      <c r="M28">
        <f t="array" ref="M28">MAX(IF($C$2:$I$2=9,C28:I28))</f>
        <v>7</v>
      </c>
      <c r="N28">
        <f t="array" ref="N28">MIN(IF($C$2:$I$2=9,C28:I28))</f>
        <v>5</v>
      </c>
    </row>
    <row r="29" spans="1:14" x14ac:dyDescent="0.25">
      <c r="A29" s="1" t="s">
        <v>48</v>
      </c>
      <c r="B29" s="1" t="s">
        <v>49</v>
      </c>
      <c r="C29" s="1">
        <v>4</v>
      </c>
      <c r="D29" s="1">
        <v>7</v>
      </c>
      <c r="E29" s="1">
        <v>8</v>
      </c>
      <c r="F29" s="1">
        <v>4</v>
      </c>
      <c r="G29" s="1">
        <v>9</v>
      </c>
      <c r="H29" s="1">
        <v>5</v>
      </c>
      <c r="I29" s="1">
        <v>4</v>
      </c>
      <c r="J29">
        <f t="shared" si="2"/>
        <v>6.5</v>
      </c>
      <c r="K29">
        <f t="shared" si="3"/>
        <v>5.6</v>
      </c>
      <c r="L29">
        <f t="shared" si="1"/>
        <v>6.666666666666667</v>
      </c>
      <c r="M29">
        <f t="array" ref="M29">MAX(IF($C$2:$I$2=9,C29:I29))</f>
        <v>8</v>
      </c>
      <c r="N29">
        <f t="array" ref="N29">MIN(IF($C$2:$I$2=9,C29:I29))</f>
        <v>4</v>
      </c>
    </row>
    <row r="30" spans="1:14" x14ac:dyDescent="0.25">
      <c r="A30" s="1" t="s">
        <v>50</v>
      </c>
      <c r="B30" s="1" t="s">
        <v>51</v>
      </c>
      <c r="C30" s="1">
        <v>7</v>
      </c>
      <c r="D30" s="1">
        <v>4</v>
      </c>
      <c r="E30" s="1">
        <v>5</v>
      </c>
      <c r="F30" s="1">
        <v>6</v>
      </c>
      <c r="G30" s="1">
        <v>8</v>
      </c>
      <c r="H30" s="1">
        <v>4</v>
      </c>
      <c r="I30" s="1">
        <v>5</v>
      </c>
      <c r="J30">
        <f t="shared" si="2"/>
        <v>7</v>
      </c>
      <c r="K30">
        <f t="shared" si="3"/>
        <v>5.4</v>
      </c>
      <c r="L30">
        <f t="shared" si="1"/>
        <v>5.75</v>
      </c>
      <c r="M30">
        <f t="array" ref="M30">MAX(IF($C$2:$I$2=9,C30:I30))</f>
        <v>7</v>
      </c>
      <c r="N30">
        <f t="array" ref="N30">MIN(IF($C$2:$I$2=9,C30:I30))</f>
        <v>4</v>
      </c>
    </row>
    <row r="31" spans="1:14" x14ac:dyDescent="0.25">
      <c r="A31" t="s">
        <v>8</v>
      </c>
      <c r="B31" t="s">
        <v>9</v>
      </c>
      <c r="C31" s="1">
        <v>6</v>
      </c>
      <c r="D31" s="1">
        <v>7</v>
      </c>
      <c r="E31" s="1">
        <v>5</v>
      </c>
      <c r="F31" s="1">
        <v>8</v>
      </c>
      <c r="G31" s="1">
        <v>5</v>
      </c>
      <c r="H31" s="1">
        <v>7</v>
      </c>
      <c r="I31" s="1">
        <v>4</v>
      </c>
      <c r="J31">
        <f t="shared" si="2"/>
        <v>6.5</v>
      </c>
      <c r="K31">
        <f t="shared" si="3"/>
        <v>6</v>
      </c>
      <c r="L31">
        <f t="shared" si="1"/>
        <v>6</v>
      </c>
      <c r="M31">
        <f t="array" ref="M31">MAX(IF($C$2:$I$2=9,C31:I31))</f>
        <v>7</v>
      </c>
      <c r="N31">
        <f t="array" ref="N31">MIN(IF($C$2:$I$2=9,C31:I31))</f>
        <v>5</v>
      </c>
    </row>
    <row r="32" spans="1:14" x14ac:dyDescent="0.25">
      <c r="A32" s="1" t="s">
        <v>58</v>
      </c>
      <c r="B32" s="1" t="s">
        <v>59</v>
      </c>
      <c r="C32" s="1">
        <v>8</v>
      </c>
      <c r="D32" s="1">
        <v>9</v>
      </c>
      <c r="E32" s="1">
        <v>5</v>
      </c>
      <c r="F32" s="1">
        <v>6</v>
      </c>
      <c r="G32" s="1">
        <v>6</v>
      </c>
      <c r="H32" s="1">
        <v>6</v>
      </c>
      <c r="I32" s="1">
        <v>4</v>
      </c>
      <c r="J32">
        <f t="shared" si="2"/>
        <v>6</v>
      </c>
      <c r="K32">
        <f t="shared" si="3"/>
        <v>6.2</v>
      </c>
      <c r="L32">
        <f t="shared" si="1"/>
        <v>6.2</v>
      </c>
      <c r="M32">
        <f t="array" ref="M32">MAX(IF($C$2:$I$2=9,C32:I32))</f>
        <v>9</v>
      </c>
      <c r="N32">
        <f t="array" ref="N32">MIN(IF($C$2:$I$2=9,C32:I32))</f>
        <v>5</v>
      </c>
    </row>
    <row r="33" spans="1:14" x14ac:dyDescent="0.25">
      <c r="A33" s="1" t="s">
        <v>52</v>
      </c>
      <c r="B33" s="1" t="s">
        <v>53</v>
      </c>
      <c r="C33" s="1">
        <v>6</v>
      </c>
      <c r="D33" s="1">
        <v>6</v>
      </c>
      <c r="E33" s="1">
        <v>8</v>
      </c>
      <c r="F33" s="1">
        <v>4</v>
      </c>
      <c r="G33" s="1">
        <v>6</v>
      </c>
      <c r="H33" s="1"/>
      <c r="I33" s="1">
        <v>4</v>
      </c>
      <c r="J33">
        <f t="shared" si="2"/>
        <v>5</v>
      </c>
      <c r="K33">
        <f t="shared" si="3"/>
        <v>5.5</v>
      </c>
      <c r="L33">
        <f t="shared" si="1"/>
        <v>6</v>
      </c>
      <c r="M33">
        <f t="array" ref="M33">MAX(IF($C$2:$I$2=9,C33:I33))</f>
        <v>8</v>
      </c>
      <c r="N33">
        <f t="array" ref="N33">MIN(IF($C$2:$I$2=9,C33:I33))</f>
        <v>6</v>
      </c>
    </row>
    <row r="34" spans="1:14" x14ac:dyDescent="0.25">
      <c r="A34" s="1" t="s">
        <v>54</v>
      </c>
      <c r="B34" s="1" t="s">
        <v>18</v>
      </c>
      <c r="C34" s="1">
        <v>4</v>
      </c>
      <c r="D34" s="1">
        <v>7</v>
      </c>
      <c r="E34" s="1">
        <v>6</v>
      </c>
      <c r="F34" s="1">
        <v>4</v>
      </c>
      <c r="G34" s="1">
        <v>5</v>
      </c>
      <c r="H34" s="1">
        <v>8</v>
      </c>
      <c r="I34" s="1">
        <v>4</v>
      </c>
      <c r="J34">
        <f t="shared" si="2"/>
        <v>4.5</v>
      </c>
      <c r="K34">
        <f t="shared" si="3"/>
        <v>5.2</v>
      </c>
      <c r="L34">
        <f t="shared" si="1"/>
        <v>6</v>
      </c>
      <c r="M34">
        <f t="array" ref="M34">MAX(IF($C$2:$I$2=9,C34:I34))</f>
        <v>7</v>
      </c>
      <c r="N34">
        <f t="array" ref="N34">MIN(IF($C$2:$I$2=9,C34:I34))</f>
        <v>4</v>
      </c>
    </row>
  </sheetData>
  <sortState ref="A2:B33">
    <sortCondition ref="A2"/>
  </sortState>
  <printOptions horizontalCentered="1" verticalCentered="1" gridLines="1"/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sqref="A1:B2"/>
    </sheetView>
  </sheetViews>
  <sheetFormatPr defaultRowHeight="15" x14ac:dyDescent="0.25"/>
  <cols>
    <col min="1" max="1" width="10.42578125" bestFit="1" customWidth="1"/>
    <col min="2" max="2" width="9.7109375" bestFit="1" customWidth="1"/>
  </cols>
  <sheetData>
    <row r="1" spans="1:2" x14ac:dyDescent="0.25">
      <c r="A1" t="s">
        <v>65</v>
      </c>
      <c r="B1" t="s">
        <v>66</v>
      </c>
    </row>
    <row r="2" spans="1:2" x14ac:dyDescent="0.25">
      <c r="A2" t="s">
        <v>17</v>
      </c>
      <c r="B2">
        <f t="array" ref="B2">AVERAGE(IF('Voti 2011'!A3:A34=A2,'Voti 2011'!C3:I34))</f>
        <v>6.5714285714285712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workbookViewId="0">
      <selection activeCell="C4" sqref="C4"/>
    </sheetView>
  </sheetViews>
  <sheetFormatPr defaultRowHeight="15" x14ac:dyDescent="0.25"/>
  <sheetData>
    <row r="1" spans="1:3" x14ac:dyDescent="0.25">
      <c r="A1" s="2" t="s">
        <v>67</v>
      </c>
    </row>
    <row r="3" spans="1:3" x14ac:dyDescent="0.25">
      <c r="A3">
        <v>23</v>
      </c>
      <c r="C3">
        <f>AVERAGEIFS(A3:A14,A3:A14,"&lt;&gt;"&amp;MAX(A3:A14),A3:A14,"&lt;&gt;"&amp;MIN(A3:A14))</f>
        <v>47.4</v>
      </c>
    </row>
    <row r="4" spans="1:3" x14ac:dyDescent="0.25">
      <c r="A4">
        <v>34</v>
      </c>
    </row>
    <row r="5" spans="1:3" x14ac:dyDescent="0.25">
      <c r="A5">
        <v>56</v>
      </c>
    </row>
    <row r="6" spans="1:3" x14ac:dyDescent="0.25">
      <c r="A6">
        <v>27</v>
      </c>
    </row>
    <row r="7" spans="1:3" x14ac:dyDescent="0.25">
      <c r="A7">
        <v>78</v>
      </c>
    </row>
    <row r="8" spans="1:3" x14ac:dyDescent="0.25">
      <c r="A8">
        <v>29</v>
      </c>
    </row>
    <row r="9" spans="1:3" x14ac:dyDescent="0.25">
      <c r="A9">
        <v>12</v>
      </c>
    </row>
    <row r="10" spans="1:3" x14ac:dyDescent="0.25">
      <c r="A10">
        <v>48</v>
      </c>
    </row>
    <row r="11" spans="1:3" x14ac:dyDescent="0.25">
      <c r="A11">
        <v>98</v>
      </c>
    </row>
    <row r="12" spans="1:3" x14ac:dyDescent="0.25">
      <c r="A12">
        <v>67</v>
      </c>
    </row>
    <row r="13" spans="1:3" x14ac:dyDescent="0.25">
      <c r="A13">
        <v>17</v>
      </c>
    </row>
    <row r="14" spans="1:3" x14ac:dyDescent="0.25">
      <c r="A14">
        <v>95</v>
      </c>
    </row>
  </sheetData>
  <conditionalFormatting sqref="A1:A104857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Voti 2011</vt:lpstr>
      <vt:lpstr>Foglio1</vt:lpstr>
      <vt:lpstr>Media.più.se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Salvaggio</dc:creator>
  <cp:lastModifiedBy>Alessandra</cp:lastModifiedBy>
  <cp:lastPrinted>2008-11-06T09:27:24Z</cp:lastPrinted>
  <dcterms:created xsi:type="dcterms:W3CDTF">2008-11-05T08:56:15Z</dcterms:created>
  <dcterms:modified xsi:type="dcterms:W3CDTF">2012-01-03T10:27:56Z</dcterms:modified>
</cp:coreProperties>
</file>