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95" windowHeight="11985" activeTab="1"/>
  </bookViews>
  <sheets>
    <sheet name="Dati" sheetId="1" r:id="rId1"/>
    <sheet name="Registrazione ore" sheetId="2" r:id="rId2"/>
  </sheets>
  <definedNames>
    <definedName name="Anno">'Registrazione ore'!$F$3</definedName>
    <definedName name="Bisestile">'Registrazione ore'!$I$3</definedName>
    <definedName name="IngressoA">Dati!$A$2</definedName>
    <definedName name="IngressoB">Dati!$C$2</definedName>
    <definedName name="Mese">'Registrazione ore'!$B$3</definedName>
    <definedName name="OreTotali">Dati!$A$6</definedName>
    <definedName name="Tolleranza">Dati!$A$9</definedName>
    <definedName name="UscitaA">Dati!$B$2</definedName>
    <definedName name="UscitaB">Dati!$D$2</definedName>
  </definedNames>
  <calcPr calcId="145621" iterate="1"/>
</workbook>
</file>

<file path=xl/calcChain.xml><?xml version="1.0" encoding="utf-8"?>
<calcChain xmlns="http://schemas.openxmlformats.org/spreadsheetml/2006/main">
  <c r="I7" i="2" l="1"/>
  <c r="D33" i="2"/>
  <c r="J32" i="2"/>
  <c r="D30" i="2"/>
  <c r="J30" i="2"/>
  <c r="K30" i="2"/>
  <c r="L30" i="2"/>
  <c r="D29" i="2"/>
  <c r="D28" i="2"/>
  <c r="J28" i="2"/>
  <c r="D27" i="2"/>
  <c r="J27" i="2"/>
  <c r="D26" i="2"/>
  <c r="J26" i="2"/>
  <c r="D23" i="2"/>
  <c r="J23" i="2"/>
  <c r="D22" i="2"/>
  <c r="D21" i="2"/>
  <c r="J21" i="2"/>
  <c r="D20" i="2"/>
  <c r="J20" i="2"/>
  <c r="D19" i="2"/>
  <c r="J19" i="2"/>
  <c r="D18" i="2"/>
  <c r="J18" i="2"/>
  <c r="K18" i="2"/>
  <c r="M38" i="2"/>
  <c r="J17" i="2"/>
  <c r="D16" i="2"/>
  <c r="J16" i="2"/>
  <c r="J10" i="2"/>
  <c r="K10" i="2"/>
  <c r="J11" i="2"/>
  <c r="J22" i="2"/>
  <c r="K22" i="2"/>
  <c r="J24" i="2"/>
  <c r="K24" i="2"/>
  <c r="L24" i="2"/>
  <c r="J25" i="2"/>
  <c r="J29" i="2"/>
  <c r="K29" i="2"/>
  <c r="L29" i="2"/>
  <c r="J31" i="2"/>
  <c r="K31" i="2"/>
  <c r="J33" i="2"/>
  <c r="D7" i="2"/>
  <c r="J7" i="2"/>
  <c r="A37" i="2"/>
  <c r="A36" i="2"/>
  <c r="A6" i="1"/>
  <c r="K21" i="2"/>
  <c r="L21" i="2"/>
  <c r="K7" i="2"/>
  <c r="L7" i="2"/>
  <c r="K33" i="2"/>
  <c r="L33" i="2"/>
  <c r="K25" i="2"/>
  <c r="K11" i="2"/>
  <c r="L11" i="2"/>
  <c r="K28" i="2"/>
  <c r="L28" i="2"/>
  <c r="K32" i="2"/>
  <c r="L32" i="2"/>
  <c r="L25" i="2"/>
  <c r="K17" i="2"/>
  <c r="L17" i="2"/>
  <c r="K23" i="2"/>
  <c r="L23" i="2"/>
  <c r="K16" i="2"/>
  <c r="L16" i="2"/>
  <c r="D8" i="2"/>
  <c r="J8" i="2"/>
  <c r="D9" i="2"/>
  <c r="J9" i="2"/>
  <c r="K9" i="2"/>
  <c r="D12" i="2"/>
  <c r="J12" i="2"/>
  <c r="D13" i="2"/>
  <c r="J13" i="2"/>
  <c r="D14" i="2"/>
  <c r="J14" i="2"/>
  <c r="D15" i="2"/>
  <c r="J15" i="2"/>
  <c r="D34" i="2"/>
  <c r="J34" i="2"/>
  <c r="D35" i="2"/>
  <c r="J35" i="2"/>
  <c r="D36" i="2"/>
  <c r="J36" i="2"/>
  <c r="D37" i="2"/>
  <c r="J3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" i="2"/>
  <c r="A35" i="2"/>
  <c r="J38" i="2"/>
  <c r="K8" i="2"/>
  <c r="L8" i="2"/>
  <c r="I38" i="2"/>
  <c r="K37" i="2"/>
  <c r="L37" i="2"/>
  <c r="K36" i="2"/>
  <c r="L36" i="2"/>
  <c r="K35" i="2"/>
  <c r="L35" i="2"/>
  <c r="K34" i="2"/>
  <c r="L34" i="2"/>
  <c r="K15" i="2"/>
  <c r="L15" i="2"/>
  <c r="K14" i="2"/>
  <c r="L14" i="2"/>
  <c r="K13" i="2"/>
  <c r="L13" i="2"/>
  <c r="K12" i="2"/>
  <c r="L12" i="2"/>
  <c r="K20" i="2"/>
  <c r="L20" i="2"/>
  <c r="K26" i="2"/>
  <c r="L26" i="2"/>
  <c r="K19" i="2"/>
  <c r="K38" i="2"/>
  <c r="L27" i="2"/>
  <c r="K27" i="2"/>
  <c r="L9" i="2"/>
  <c r="L31" i="2"/>
  <c r="L10" i="2"/>
  <c r="L18" i="2"/>
  <c r="L22" i="2"/>
  <c r="L19" i="2"/>
  <c r="L38" i="2"/>
</calcChain>
</file>

<file path=xl/sharedStrings.xml><?xml version="1.0" encoding="utf-8"?>
<sst xmlns="http://schemas.openxmlformats.org/spreadsheetml/2006/main" count="47" uniqueCount="43">
  <si>
    <t>Orario di riferimento</t>
  </si>
  <si>
    <t>Ore settimanali</t>
  </si>
  <si>
    <t>Numero</t>
  </si>
  <si>
    <t>Nome</t>
  </si>
  <si>
    <t>Mese</t>
  </si>
  <si>
    <t>giorno</t>
  </si>
  <si>
    <t>Novembre</t>
  </si>
  <si>
    <t>Ottobre</t>
  </si>
  <si>
    <t>Febbraio</t>
  </si>
  <si>
    <t>Anno</t>
  </si>
  <si>
    <t>Bisestile</t>
  </si>
  <si>
    <t>Gennaio</t>
  </si>
  <si>
    <t>Marzo</t>
  </si>
  <si>
    <t>Aprile</t>
  </si>
  <si>
    <t>Maggio</t>
  </si>
  <si>
    <t>Giugno</t>
  </si>
  <si>
    <t>Luglio</t>
  </si>
  <si>
    <t>Agosto</t>
  </si>
  <si>
    <t>Settembre</t>
  </si>
  <si>
    <t>Dicembre</t>
  </si>
  <si>
    <t>Mattino</t>
  </si>
  <si>
    <t>Entrata</t>
  </si>
  <si>
    <t>Uscita</t>
  </si>
  <si>
    <t>Pomeriggio</t>
  </si>
  <si>
    <t>Registrazioni extra</t>
  </si>
  <si>
    <t>dalle</t>
  </si>
  <si>
    <t>alle</t>
  </si>
  <si>
    <t>Ritardo</t>
  </si>
  <si>
    <t>ore</t>
  </si>
  <si>
    <t>ordinarie</t>
  </si>
  <si>
    <t>straord.</t>
  </si>
  <si>
    <t>festive</t>
  </si>
  <si>
    <t>notturne</t>
  </si>
  <si>
    <t>Tolleranza</t>
  </si>
  <si>
    <t>orario ingresso calcolato</t>
  </si>
  <si>
    <t>Ore totali</t>
  </si>
  <si>
    <t>X</t>
  </si>
  <si>
    <t>Totali</t>
  </si>
  <si>
    <t>Ritardi</t>
  </si>
  <si>
    <t>Ore totali lavoate</t>
  </si>
  <si>
    <t>Ore ordinarie totali</t>
  </si>
  <si>
    <t>Ore di strordinario totali</t>
  </si>
  <si>
    <t>Ore festive totali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</si>
</sst>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h:mm;@"/>
    <numFmt numFmtId="165" formatCode="0.0"/>
    <numFmt numFmtId="166" formatCode="[$-F400]h:mm:ss\ AM/PM"/>
    <numFmt numFmtId="167" formatCode="[h]:mm:ss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0" fillId="0" borderId="5" xfId="0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2" fillId="0" borderId="0" xfId="0" applyFont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0" xfId="0" applyNumberFormat="1"/>
    <xf numFmtId="0" fontId="0" fillId="0" borderId="0" xfId="0" applyNumberFormat="1"/>
    <xf numFmtId="165" fontId="0" fillId="0" borderId="8" xfId="0" applyNumberFormat="1" applyBorder="1"/>
    <xf numFmtId="165" fontId="0" fillId="0" borderId="10" xfId="0" applyNumberFormat="1" applyBorder="1"/>
    <xf numFmtId="165" fontId="0" fillId="0" borderId="12" xfId="0" applyNumberFormat="1" applyBorder="1"/>
    <xf numFmtId="0" fontId="0" fillId="0" borderId="6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4" fontId="0" fillId="0" borderId="0" xfId="0" applyNumberFormat="1" applyBorder="1"/>
    <xf numFmtId="164" fontId="0" fillId="0" borderId="2" xfId="0" applyNumberFormat="1" applyBorder="1"/>
    <xf numFmtId="165" fontId="0" fillId="0" borderId="0" xfId="0" applyNumberFormat="1"/>
    <xf numFmtId="166" fontId="0" fillId="0" borderId="0" xfId="0" applyNumberFormat="1"/>
    <xf numFmtId="164" fontId="0" fillId="0" borderId="13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167" fontId="0" fillId="0" borderId="0" xfId="0" applyNumberFormat="1"/>
    <xf numFmtId="164" fontId="0" fillId="0" borderId="6" xfId="0" applyNumberFormat="1" applyBorder="1"/>
    <xf numFmtId="164" fontId="0" fillId="0" borderId="18" xfId="0" applyNumberFormat="1" applyBorder="1"/>
    <xf numFmtId="165" fontId="0" fillId="0" borderId="14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15" x14ac:dyDescent="0.25"/>
  <sheetData>
    <row r="1" spans="1:4" x14ac:dyDescent="0.25">
      <c r="A1" s="1" t="s">
        <v>0</v>
      </c>
    </row>
    <row r="2" spans="1:4" x14ac:dyDescent="0.25">
      <c r="A2" s="20">
        <v>0.375</v>
      </c>
      <c r="B2" s="20">
        <v>0.54166666666666663</v>
      </c>
      <c r="C2" s="20">
        <v>0.58333333333333337</v>
      </c>
      <c r="D2" s="20">
        <v>0.75</v>
      </c>
    </row>
    <row r="5" spans="1:4" x14ac:dyDescent="0.25">
      <c r="A5" s="1" t="s">
        <v>1</v>
      </c>
    </row>
    <row r="6" spans="1:4" x14ac:dyDescent="0.25">
      <c r="A6" s="21">
        <f>24*((UscitaA-IngressoA)+(UscitaB-IngressoB))</f>
        <v>7.9999999999999982</v>
      </c>
      <c r="C6" s="30"/>
    </row>
    <row r="8" spans="1:4" x14ac:dyDescent="0.25">
      <c r="A8" s="1" t="s">
        <v>33</v>
      </c>
    </row>
    <row r="9" spans="1:4" x14ac:dyDescent="0.25">
      <c r="A9" s="20">
        <v>1.0416666666666666E-2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Q9" sqref="Q9"/>
    </sheetView>
  </sheetViews>
  <sheetFormatPr defaultRowHeight="15" x14ac:dyDescent="0.25"/>
  <cols>
    <col min="4" max="4" width="11.28515625" hidden="1" customWidth="1"/>
    <col min="9" max="9" width="10.7109375" bestFit="1" customWidth="1"/>
    <col min="15" max="15" width="0" hidden="1" customWidth="1"/>
  </cols>
  <sheetData>
    <row r="1" spans="1:17" ht="18.75" x14ac:dyDescent="0.3">
      <c r="A1" s="13" t="s">
        <v>2</v>
      </c>
    </row>
    <row r="2" spans="1:17" ht="18.75" x14ac:dyDescent="0.3">
      <c r="A2" s="13" t="s">
        <v>3</v>
      </c>
      <c r="O2" t="s">
        <v>11</v>
      </c>
    </row>
    <row r="3" spans="1:17" ht="18.75" x14ac:dyDescent="0.3">
      <c r="A3" s="13" t="s">
        <v>4</v>
      </c>
      <c r="B3" t="s">
        <v>6</v>
      </c>
      <c r="E3" s="13" t="s">
        <v>9</v>
      </c>
      <c r="F3">
        <v>2011</v>
      </c>
      <c r="H3" s="13" t="s">
        <v>10</v>
      </c>
      <c r="I3" s="2" t="b">
        <f>IF(OR(MOD(Anno,400)=0,AND(MOD(Anno,4)=0,MOD(Anno,100)&lt;&gt;0)),TRUE, FALSE)</f>
        <v>0</v>
      </c>
      <c r="O3" t="s">
        <v>8</v>
      </c>
    </row>
    <row r="4" spans="1:17" ht="15.75" thickBot="1" x14ac:dyDescent="0.3">
      <c r="O4" t="s">
        <v>12</v>
      </c>
    </row>
    <row r="5" spans="1:17" ht="15.75" customHeight="1" thickTop="1" x14ac:dyDescent="0.25">
      <c r="A5" s="6"/>
      <c r="B5" s="45" t="s">
        <v>20</v>
      </c>
      <c r="C5" s="46"/>
      <c r="D5" s="50" t="s">
        <v>34</v>
      </c>
      <c r="E5" s="47" t="s">
        <v>23</v>
      </c>
      <c r="F5" s="46"/>
      <c r="G5" s="47" t="s">
        <v>24</v>
      </c>
      <c r="H5" s="46"/>
      <c r="I5" s="48" t="s">
        <v>27</v>
      </c>
      <c r="J5" s="45" t="s">
        <v>28</v>
      </c>
      <c r="K5" s="47"/>
      <c r="L5" s="47"/>
      <c r="M5" s="47"/>
      <c r="N5" s="46"/>
      <c r="O5" t="s">
        <v>13</v>
      </c>
    </row>
    <row r="6" spans="1:17" ht="15.75" thickBot="1" x14ac:dyDescent="0.3">
      <c r="A6" s="7" t="s">
        <v>5</v>
      </c>
      <c r="B6" s="3" t="s">
        <v>21</v>
      </c>
      <c r="C6" s="5" t="s">
        <v>22</v>
      </c>
      <c r="D6" s="51"/>
      <c r="E6" s="4" t="s">
        <v>21</v>
      </c>
      <c r="F6" s="5" t="s">
        <v>22</v>
      </c>
      <c r="G6" s="4" t="s">
        <v>25</v>
      </c>
      <c r="H6" s="5" t="s">
        <v>26</v>
      </c>
      <c r="I6" s="49"/>
      <c r="J6" s="10" t="s">
        <v>35</v>
      </c>
      <c r="K6" s="11" t="s">
        <v>29</v>
      </c>
      <c r="L6" s="11" t="s">
        <v>30</v>
      </c>
      <c r="M6" s="11" t="s">
        <v>31</v>
      </c>
      <c r="N6" s="12" t="s">
        <v>32</v>
      </c>
      <c r="O6" t="s">
        <v>14</v>
      </c>
    </row>
    <row r="7" spans="1:17" ht="15.75" thickTop="1" x14ac:dyDescent="0.25">
      <c r="A7" s="8">
        <v>1</v>
      </c>
      <c r="B7" s="14">
        <v>0.3888888888888889</v>
      </c>
      <c r="C7" s="15">
        <v>0.54166666666666663</v>
      </c>
      <c r="D7" s="27">
        <f>IF(AND(B7&lt;IngressoA,B7&lt;&gt;0),IngressoA,B7)</f>
        <v>0.3888888888888889</v>
      </c>
      <c r="E7" s="14">
        <v>0.58333333333333337</v>
      </c>
      <c r="F7" s="15">
        <v>0.76041666666666663</v>
      </c>
      <c r="G7" s="14"/>
      <c r="H7" s="15"/>
      <c r="I7" s="25" t="str">
        <f>IF((B7-IngressoA)-Tolleranza&gt;0,"X","")</f>
        <v>X</v>
      </c>
      <c r="J7" s="16">
        <f>((C7-D7)+(F7-E7))</f>
        <v>0.32986111111111099</v>
      </c>
      <c r="K7" s="31">
        <f t="shared" ref="K7:K37" si="0">IF(J7&gt;OreTotali/24,OreTotali/24,J7)</f>
        <v>0.32986111111111099</v>
      </c>
      <c r="L7" s="32">
        <f>IF(J7&gt;K7,J7-K7,0)</f>
        <v>0</v>
      </c>
      <c r="M7" s="39"/>
      <c r="N7" s="22"/>
      <c r="O7" t="s">
        <v>15</v>
      </c>
    </row>
    <row r="8" spans="1:17" x14ac:dyDescent="0.25">
      <c r="A8" s="8">
        <v>2</v>
      </c>
      <c r="B8" s="16">
        <v>0.375</v>
      </c>
      <c r="C8" s="17">
        <v>0.54166666666666663</v>
      </c>
      <c r="D8" s="27">
        <f>IF(AND(B8&lt;IngressoA,B8&lt;&gt;0),IngressoA,B8)</f>
        <v>0.375</v>
      </c>
      <c r="E8" s="16">
        <v>0.58333333333333337</v>
      </c>
      <c r="F8" s="17">
        <v>0.75</v>
      </c>
      <c r="G8" s="16"/>
      <c r="H8" s="17"/>
      <c r="I8" s="25" t="str">
        <f t="shared" ref="I8:I37" si="1">IF((B8-IngressoA)-Tolleranza&gt;0,"X","")</f>
        <v/>
      </c>
      <c r="J8" s="16">
        <f t="shared" ref="J8:J37" si="2">((C8-D8)+(F8-E8))</f>
        <v>0.33333333333333326</v>
      </c>
      <c r="K8" s="31">
        <f t="shared" si="0"/>
        <v>0.33333333333333326</v>
      </c>
      <c r="L8" s="33">
        <f t="shared" ref="L8:L37" si="3">IF(J8&gt;K8,J8-K8,0)</f>
        <v>0</v>
      </c>
      <c r="M8" s="40"/>
      <c r="N8" s="23"/>
      <c r="O8" t="s">
        <v>16</v>
      </c>
    </row>
    <row r="9" spans="1:17" x14ac:dyDescent="0.25">
      <c r="A9" s="8">
        <v>3</v>
      </c>
      <c r="B9" s="16">
        <v>0.375</v>
      </c>
      <c r="C9" s="17">
        <v>0.54166666666666663</v>
      </c>
      <c r="D9" s="27">
        <f>IF(AND(B9&lt;IngressoA,B9&lt;&gt;0),IngressoA,B9)</f>
        <v>0.375</v>
      </c>
      <c r="E9" s="16">
        <v>0.58333333333333337</v>
      </c>
      <c r="F9" s="17">
        <v>0.77083333333333337</v>
      </c>
      <c r="G9" s="16"/>
      <c r="H9" s="17"/>
      <c r="I9" s="25" t="str">
        <f t="shared" si="1"/>
        <v/>
      </c>
      <c r="J9" s="16">
        <f t="shared" si="2"/>
        <v>0.35416666666666663</v>
      </c>
      <c r="K9" s="31">
        <f t="shared" si="0"/>
        <v>0.33333333333333326</v>
      </c>
      <c r="L9" s="33">
        <f t="shared" si="3"/>
        <v>2.083333333333337E-2</v>
      </c>
      <c r="M9" s="40"/>
      <c r="N9" s="23"/>
      <c r="O9" t="s">
        <v>17</v>
      </c>
    </row>
    <row r="10" spans="1:17" x14ac:dyDescent="0.25">
      <c r="A10" s="8">
        <v>4</v>
      </c>
      <c r="B10" s="16"/>
      <c r="C10" s="17"/>
      <c r="D10" s="27"/>
      <c r="E10" s="16"/>
      <c r="F10" s="17"/>
      <c r="G10" s="16"/>
      <c r="H10" s="17"/>
      <c r="I10" s="25" t="str">
        <f t="shared" si="1"/>
        <v/>
      </c>
      <c r="J10" s="16">
        <f t="shared" si="2"/>
        <v>0</v>
      </c>
      <c r="K10" s="31">
        <f t="shared" si="0"/>
        <v>0</v>
      </c>
      <c r="L10" s="33">
        <f t="shared" si="3"/>
        <v>0</v>
      </c>
      <c r="M10" s="40"/>
      <c r="N10" s="23"/>
      <c r="O10" t="s">
        <v>18</v>
      </c>
      <c r="Q10" s="20"/>
    </row>
    <row r="11" spans="1:17" x14ac:dyDescent="0.25">
      <c r="A11" s="8">
        <v>5</v>
      </c>
      <c r="B11" s="16"/>
      <c r="C11" s="17"/>
      <c r="D11" s="27"/>
      <c r="E11" s="16"/>
      <c r="F11" s="17"/>
      <c r="G11" s="16"/>
      <c r="H11" s="17"/>
      <c r="I11" s="25" t="str">
        <f t="shared" si="1"/>
        <v/>
      </c>
      <c r="J11" s="16">
        <f t="shared" si="2"/>
        <v>0</v>
      </c>
      <c r="K11" s="31">
        <f t="shared" si="0"/>
        <v>0</v>
      </c>
      <c r="L11" s="33">
        <f t="shared" si="3"/>
        <v>0</v>
      </c>
      <c r="M11" s="40"/>
      <c r="N11" s="23"/>
      <c r="O11" t="s">
        <v>7</v>
      </c>
    </row>
    <row r="12" spans="1:17" x14ac:dyDescent="0.25">
      <c r="A12" s="8">
        <v>6</v>
      </c>
      <c r="B12" s="16">
        <v>0.375</v>
      </c>
      <c r="C12" s="17">
        <v>0.54166666666666663</v>
      </c>
      <c r="D12" s="27">
        <f>IF(AND(B12&lt;IngressoA,B12&lt;&gt;0),IngressoA,B12)</f>
        <v>0.375</v>
      </c>
      <c r="E12" s="16">
        <v>0.625</v>
      </c>
      <c r="F12" s="17">
        <v>0.77083333333333337</v>
      </c>
      <c r="G12" s="16"/>
      <c r="H12" s="17"/>
      <c r="I12" s="25" t="str">
        <f t="shared" si="1"/>
        <v/>
      </c>
      <c r="J12" s="16">
        <f t="shared" si="2"/>
        <v>0.3125</v>
      </c>
      <c r="K12" s="31">
        <f t="shared" si="0"/>
        <v>0.3125</v>
      </c>
      <c r="L12" s="33">
        <f t="shared" si="3"/>
        <v>0</v>
      </c>
      <c r="M12" s="40"/>
      <c r="N12" s="23"/>
      <c r="O12" t="s">
        <v>6</v>
      </c>
      <c r="Q12" s="20"/>
    </row>
    <row r="13" spans="1:17" x14ac:dyDescent="0.25">
      <c r="A13" s="8">
        <v>7</v>
      </c>
      <c r="B13" s="16">
        <v>0.3611111111111111</v>
      </c>
      <c r="C13" s="17">
        <v>0.5625</v>
      </c>
      <c r="D13" s="27">
        <f>IF(AND(B13&lt;IngressoA,B13&lt;&gt;0),IngressoA,B13)</f>
        <v>0.375</v>
      </c>
      <c r="E13" s="16">
        <v>0.58333333333333337</v>
      </c>
      <c r="F13" s="17">
        <v>0.77083333333333337</v>
      </c>
      <c r="G13" s="16"/>
      <c r="H13" s="17"/>
      <c r="I13" s="25" t="str">
        <f t="shared" si="1"/>
        <v/>
      </c>
      <c r="J13" s="16">
        <f t="shared" si="2"/>
        <v>0.375</v>
      </c>
      <c r="K13" s="31">
        <f t="shared" si="0"/>
        <v>0.33333333333333326</v>
      </c>
      <c r="L13" s="33">
        <f t="shared" si="3"/>
        <v>4.1666666666666741E-2</v>
      </c>
      <c r="M13" s="40"/>
      <c r="N13" s="23"/>
      <c r="O13" t="s">
        <v>19</v>
      </c>
    </row>
    <row r="14" spans="1:17" x14ac:dyDescent="0.25">
      <c r="A14" s="8">
        <v>8</v>
      </c>
      <c r="B14" s="16">
        <v>0.375</v>
      </c>
      <c r="C14" s="17">
        <v>0.52083333333333337</v>
      </c>
      <c r="D14" s="27">
        <f>IF(AND(B14&lt;IngressoA,B14&lt;&gt;0),IngressoA,B14)</f>
        <v>0.375</v>
      </c>
      <c r="E14" s="16">
        <v>0.5625</v>
      </c>
      <c r="F14" s="17">
        <v>0.75</v>
      </c>
      <c r="G14" s="16"/>
      <c r="H14" s="17"/>
      <c r="I14" s="25" t="str">
        <f t="shared" si="1"/>
        <v/>
      </c>
      <c r="J14" s="16">
        <f t="shared" si="2"/>
        <v>0.33333333333333337</v>
      </c>
      <c r="K14" s="31">
        <f t="shared" si="0"/>
        <v>0.33333333333333337</v>
      </c>
      <c r="L14" s="33">
        <f t="shared" si="3"/>
        <v>0</v>
      </c>
      <c r="M14" s="40"/>
      <c r="N14" s="23"/>
    </row>
    <row r="15" spans="1:17" x14ac:dyDescent="0.25">
      <c r="A15" s="8">
        <v>9</v>
      </c>
      <c r="B15" s="16">
        <v>0.37847222222222227</v>
      </c>
      <c r="C15" s="31">
        <v>0.54861111111111105</v>
      </c>
      <c r="D15" s="37">
        <f>IF(AND(B15&lt;IngressoA,B15&lt;&gt;0),IngressoA,B15)</f>
        <v>0.37847222222222227</v>
      </c>
      <c r="E15" s="16">
        <v>0.58680555555555558</v>
      </c>
      <c r="F15" s="38">
        <v>0.75694444444444453</v>
      </c>
      <c r="G15" s="16"/>
      <c r="H15" s="17"/>
      <c r="I15" s="25" t="str">
        <f t="shared" si="1"/>
        <v/>
      </c>
      <c r="J15" s="16">
        <f t="shared" si="2"/>
        <v>0.34027777777777773</v>
      </c>
      <c r="K15" s="31">
        <f t="shared" si="0"/>
        <v>0.33333333333333326</v>
      </c>
      <c r="L15" s="33">
        <f t="shared" si="3"/>
        <v>6.9444444444444753E-3</v>
      </c>
      <c r="M15" s="40"/>
      <c r="N15" s="23"/>
    </row>
    <row r="16" spans="1:17" x14ac:dyDescent="0.25">
      <c r="A16" s="8">
        <v>10</v>
      </c>
      <c r="B16" s="16">
        <v>0.3888888888888889</v>
      </c>
      <c r="C16" s="31">
        <v>0.54166666666666663</v>
      </c>
      <c r="D16" s="37">
        <f>IF(AND(B16&lt;IngressoA,B16&lt;&gt;0),IngressoA,B16)</f>
        <v>0.3888888888888889</v>
      </c>
      <c r="E16" s="16">
        <v>0.58333333333333337</v>
      </c>
      <c r="F16" s="38">
        <v>0.76041666666666663</v>
      </c>
      <c r="G16" s="16"/>
      <c r="H16" s="17"/>
      <c r="I16" s="25" t="str">
        <f t="shared" si="1"/>
        <v>X</v>
      </c>
      <c r="J16" s="16">
        <f t="shared" si="2"/>
        <v>0.32986111111111099</v>
      </c>
      <c r="K16" s="31">
        <f t="shared" si="0"/>
        <v>0.32986111111111099</v>
      </c>
      <c r="L16" s="33">
        <f t="shared" si="3"/>
        <v>0</v>
      </c>
      <c r="M16" s="40"/>
      <c r="N16" s="23"/>
    </row>
    <row r="17" spans="1:14" x14ac:dyDescent="0.25">
      <c r="A17" s="8">
        <v>11</v>
      </c>
      <c r="B17" s="16"/>
      <c r="C17" s="17"/>
      <c r="D17" s="27"/>
      <c r="E17" s="16"/>
      <c r="F17" s="17"/>
      <c r="G17" s="16"/>
      <c r="H17" s="17"/>
      <c r="I17" s="25" t="str">
        <f t="shared" si="1"/>
        <v/>
      </c>
      <c r="J17" s="16">
        <f t="shared" si="2"/>
        <v>0</v>
      </c>
      <c r="K17" s="31">
        <f t="shared" si="0"/>
        <v>0</v>
      </c>
      <c r="L17" s="33">
        <f t="shared" si="3"/>
        <v>0</v>
      </c>
      <c r="M17" s="40"/>
      <c r="N17" s="23"/>
    </row>
    <row r="18" spans="1:14" x14ac:dyDescent="0.25">
      <c r="A18" s="8">
        <v>12</v>
      </c>
      <c r="B18" s="16">
        <v>0.375</v>
      </c>
      <c r="C18" s="17">
        <v>0.54166666666666663</v>
      </c>
      <c r="D18" s="27">
        <f t="shared" ref="D18:D23" si="4">IF(AND(B18&lt;IngressoA,B18&lt;&gt;0),IngressoA,B18)</f>
        <v>0.375</v>
      </c>
      <c r="E18" s="16">
        <v>0.58333333333333337</v>
      </c>
      <c r="F18" s="17">
        <v>0.77083333333333337</v>
      </c>
      <c r="G18" s="16"/>
      <c r="H18" s="17"/>
      <c r="I18" s="25" t="str">
        <f t="shared" si="1"/>
        <v/>
      </c>
      <c r="J18" s="16">
        <f t="shared" si="2"/>
        <v>0.35416666666666663</v>
      </c>
      <c r="K18" s="31">
        <f t="shared" si="0"/>
        <v>0.33333333333333326</v>
      </c>
      <c r="L18" s="33">
        <f t="shared" si="3"/>
        <v>2.083333333333337E-2</v>
      </c>
      <c r="M18" s="40" t="s">
        <v>36</v>
      </c>
      <c r="N18" s="23"/>
    </row>
    <row r="19" spans="1:14" x14ac:dyDescent="0.25">
      <c r="A19" s="8">
        <v>13</v>
      </c>
      <c r="B19" s="16">
        <v>0.35416666666666669</v>
      </c>
      <c r="C19" s="17">
        <v>0.54166666666666663</v>
      </c>
      <c r="D19" s="27">
        <f t="shared" si="4"/>
        <v>0.375</v>
      </c>
      <c r="E19" s="16">
        <v>0.58333333333333337</v>
      </c>
      <c r="F19" s="17">
        <v>0.75</v>
      </c>
      <c r="G19" s="16"/>
      <c r="H19" s="17"/>
      <c r="I19" s="25" t="str">
        <f t="shared" si="1"/>
        <v/>
      </c>
      <c r="J19" s="16">
        <f t="shared" si="2"/>
        <v>0.33333333333333326</v>
      </c>
      <c r="K19" s="31">
        <f t="shared" si="0"/>
        <v>0.33333333333333326</v>
      </c>
      <c r="L19" s="33">
        <f t="shared" si="3"/>
        <v>0</v>
      </c>
      <c r="M19" s="40"/>
      <c r="N19" s="23"/>
    </row>
    <row r="20" spans="1:14" x14ac:dyDescent="0.25">
      <c r="A20" s="8">
        <v>14</v>
      </c>
      <c r="B20" s="16">
        <v>0.40972222222222227</v>
      </c>
      <c r="C20" s="17">
        <v>0.54166666666666663</v>
      </c>
      <c r="D20" s="27">
        <f t="shared" si="4"/>
        <v>0.40972222222222227</v>
      </c>
      <c r="E20" s="16">
        <v>0.58333333333333337</v>
      </c>
      <c r="F20" s="17">
        <v>0.75</v>
      </c>
      <c r="G20" s="16"/>
      <c r="H20" s="17"/>
      <c r="I20" s="25" t="str">
        <f t="shared" si="1"/>
        <v>X</v>
      </c>
      <c r="J20" s="16">
        <f t="shared" si="2"/>
        <v>0.29861111111111099</v>
      </c>
      <c r="K20" s="31">
        <f t="shared" si="0"/>
        <v>0.29861111111111099</v>
      </c>
      <c r="L20" s="33">
        <f t="shared" si="3"/>
        <v>0</v>
      </c>
      <c r="M20" s="40"/>
      <c r="N20" s="23"/>
    </row>
    <row r="21" spans="1:14" x14ac:dyDescent="0.25">
      <c r="A21" s="8">
        <v>15</v>
      </c>
      <c r="B21" s="16">
        <v>0.375</v>
      </c>
      <c r="C21" s="17">
        <v>0.54166666666666663</v>
      </c>
      <c r="D21" s="27">
        <f t="shared" si="4"/>
        <v>0.375</v>
      </c>
      <c r="E21" s="16">
        <v>0.625</v>
      </c>
      <c r="F21" s="17">
        <v>0.77083333333333337</v>
      </c>
      <c r="G21" s="16"/>
      <c r="H21" s="17"/>
      <c r="I21" s="25" t="str">
        <f t="shared" si="1"/>
        <v/>
      </c>
      <c r="J21" s="16">
        <f t="shared" si="2"/>
        <v>0.3125</v>
      </c>
      <c r="K21" s="31">
        <f t="shared" si="0"/>
        <v>0.3125</v>
      </c>
      <c r="L21" s="33">
        <f t="shared" si="3"/>
        <v>0</v>
      </c>
      <c r="M21" s="40"/>
      <c r="N21" s="23"/>
    </row>
    <row r="22" spans="1:14" x14ac:dyDescent="0.25">
      <c r="A22" s="8">
        <v>16</v>
      </c>
      <c r="B22" s="16">
        <v>0.3611111111111111</v>
      </c>
      <c r="C22" s="17">
        <v>0.5625</v>
      </c>
      <c r="D22" s="27">
        <f t="shared" si="4"/>
        <v>0.375</v>
      </c>
      <c r="E22" s="16">
        <v>0.58333333333333337</v>
      </c>
      <c r="F22" s="17">
        <v>0.77083333333333337</v>
      </c>
      <c r="G22" s="16"/>
      <c r="H22" s="17"/>
      <c r="I22" s="25" t="str">
        <f t="shared" si="1"/>
        <v/>
      </c>
      <c r="J22" s="16">
        <f t="shared" si="2"/>
        <v>0.375</v>
      </c>
      <c r="K22" s="31">
        <f t="shared" si="0"/>
        <v>0.33333333333333326</v>
      </c>
      <c r="L22" s="33">
        <f t="shared" si="3"/>
        <v>4.1666666666666741E-2</v>
      </c>
      <c r="M22" s="40"/>
      <c r="N22" s="23"/>
    </row>
    <row r="23" spans="1:14" x14ac:dyDescent="0.25">
      <c r="A23" s="8">
        <v>17</v>
      </c>
      <c r="B23" s="16">
        <v>0.375</v>
      </c>
      <c r="C23" s="17">
        <v>0.52083333333333337</v>
      </c>
      <c r="D23" s="27">
        <f t="shared" si="4"/>
        <v>0.375</v>
      </c>
      <c r="E23" s="16">
        <v>0.5625</v>
      </c>
      <c r="F23" s="17">
        <v>0.75</v>
      </c>
      <c r="G23" s="16"/>
      <c r="H23" s="17"/>
      <c r="I23" s="25" t="str">
        <f t="shared" si="1"/>
        <v/>
      </c>
      <c r="J23" s="16">
        <f t="shared" si="2"/>
        <v>0.33333333333333337</v>
      </c>
      <c r="K23" s="31">
        <f t="shared" si="0"/>
        <v>0.33333333333333337</v>
      </c>
      <c r="L23" s="33">
        <f t="shared" si="3"/>
        <v>0</v>
      </c>
      <c r="M23" s="40"/>
      <c r="N23" s="23"/>
    </row>
    <row r="24" spans="1:14" x14ac:dyDescent="0.25">
      <c r="A24" s="8">
        <v>18</v>
      </c>
      <c r="B24" s="16"/>
      <c r="C24" s="17"/>
      <c r="D24" s="27"/>
      <c r="E24" s="31"/>
      <c r="F24" s="17"/>
      <c r="G24" s="31"/>
      <c r="H24" s="17"/>
      <c r="I24" s="25" t="str">
        <f t="shared" si="1"/>
        <v/>
      </c>
      <c r="J24" s="16">
        <f t="shared" si="2"/>
        <v>0</v>
      </c>
      <c r="K24" s="31">
        <f t="shared" si="0"/>
        <v>0</v>
      </c>
      <c r="L24" s="33">
        <f t="shared" si="3"/>
        <v>0</v>
      </c>
      <c r="M24" s="40"/>
      <c r="N24" s="23"/>
    </row>
    <row r="25" spans="1:14" x14ac:dyDescent="0.25">
      <c r="A25" s="8">
        <v>19</v>
      </c>
      <c r="B25" s="16"/>
      <c r="C25" s="17"/>
      <c r="D25" s="27"/>
      <c r="E25" s="31"/>
      <c r="F25" s="17"/>
      <c r="G25" s="31"/>
      <c r="H25" s="17"/>
      <c r="I25" s="25" t="str">
        <f t="shared" si="1"/>
        <v/>
      </c>
      <c r="J25" s="16">
        <f t="shared" si="2"/>
        <v>0</v>
      </c>
      <c r="K25" s="31">
        <f t="shared" si="0"/>
        <v>0</v>
      </c>
      <c r="L25" s="33">
        <f t="shared" si="3"/>
        <v>0</v>
      </c>
      <c r="M25" s="40"/>
      <c r="N25" s="23"/>
    </row>
    <row r="26" spans="1:14" x14ac:dyDescent="0.25">
      <c r="A26" s="8">
        <v>20</v>
      </c>
      <c r="B26" s="16">
        <v>0.375</v>
      </c>
      <c r="C26" s="17">
        <v>0.54166666666666663</v>
      </c>
      <c r="D26" s="27">
        <f t="shared" ref="D26:D33" si="5">IF(AND(B26&lt;IngressoA,B26&lt;&gt;0),IngressoA,B26)</f>
        <v>0.375</v>
      </c>
      <c r="E26" s="16">
        <v>0.58333333333333337</v>
      </c>
      <c r="F26" s="17">
        <v>0.75</v>
      </c>
      <c r="G26" s="16"/>
      <c r="H26" s="17"/>
      <c r="I26" s="25" t="str">
        <f t="shared" si="1"/>
        <v/>
      </c>
      <c r="J26" s="16">
        <f t="shared" si="2"/>
        <v>0.33333333333333326</v>
      </c>
      <c r="K26" s="31">
        <f t="shared" si="0"/>
        <v>0.33333333333333326</v>
      </c>
      <c r="L26" s="33">
        <f t="shared" si="3"/>
        <v>0</v>
      </c>
      <c r="M26" s="40"/>
      <c r="N26" s="23"/>
    </row>
    <row r="27" spans="1:14" x14ac:dyDescent="0.25">
      <c r="A27" s="8">
        <v>21</v>
      </c>
      <c r="B27" s="16">
        <v>0.375</v>
      </c>
      <c r="C27" s="17">
        <v>0.54166666666666663</v>
      </c>
      <c r="D27" s="27">
        <f t="shared" si="5"/>
        <v>0.375</v>
      </c>
      <c r="E27" s="16">
        <v>0.58333333333333337</v>
      </c>
      <c r="F27" s="17">
        <v>0.77083333333333337</v>
      </c>
      <c r="G27" s="16"/>
      <c r="H27" s="17"/>
      <c r="I27" s="25" t="str">
        <f t="shared" si="1"/>
        <v/>
      </c>
      <c r="J27" s="16">
        <f t="shared" si="2"/>
        <v>0.35416666666666663</v>
      </c>
      <c r="K27" s="31">
        <f t="shared" si="0"/>
        <v>0.33333333333333326</v>
      </c>
      <c r="L27" s="33">
        <f t="shared" si="3"/>
        <v>2.083333333333337E-2</v>
      </c>
      <c r="M27" s="40"/>
      <c r="N27" s="23"/>
    </row>
    <row r="28" spans="1:14" x14ac:dyDescent="0.25">
      <c r="A28" s="8">
        <v>22</v>
      </c>
      <c r="B28" s="16">
        <v>0.35416666666666669</v>
      </c>
      <c r="C28" s="17">
        <v>0.54166666666666663</v>
      </c>
      <c r="D28" s="27">
        <f t="shared" si="5"/>
        <v>0.375</v>
      </c>
      <c r="E28" s="16">
        <v>0.58333333333333337</v>
      </c>
      <c r="F28" s="17">
        <v>0.75</v>
      </c>
      <c r="G28" s="16"/>
      <c r="H28" s="17"/>
      <c r="I28" s="25" t="str">
        <f t="shared" si="1"/>
        <v/>
      </c>
      <c r="J28" s="16">
        <f t="shared" si="2"/>
        <v>0.33333333333333326</v>
      </c>
      <c r="K28" s="31">
        <f t="shared" si="0"/>
        <v>0.33333333333333326</v>
      </c>
      <c r="L28" s="33">
        <f t="shared" si="3"/>
        <v>0</v>
      </c>
      <c r="M28" s="40"/>
      <c r="N28" s="23"/>
    </row>
    <row r="29" spans="1:14" x14ac:dyDescent="0.25">
      <c r="A29" s="8">
        <v>23</v>
      </c>
      <c r="B29" s="16">
        <v>0.40972222222222227</v>
      </c>
      <c r="C29" s="17">
        <v>0.54166666666666663</v>
      </c>
      <c r="D29" s="27">
        <f t="shared" si="5"/>
        <v>0.40972222222222227</v>
      </c>
      <c r="E29" s="16">
        <v>0.58333333333333337</v>
      </c>
      <c r="F29" s="17">
        <v>0.75</v>
      </c>
      <c r="G29" s="16"/>
      <c r="H29" s="17"/>
      <c r="I29" s="25" t="str">
        <f t="shared" si="1"/>
        <v>X</v>
      </c>
      <c r="J29" s="16">
        <f t="shared" si="2"/>
        <v>0.29861111111111099</v>
      </c>
      <c r="K29" s="31">
        <f t="shared" si="0"/>
        <v>0.29861111111111099</v>
      </c>
      <c r="L29" s="33">
        <f t="shared" si="3"/>
        <v>0</v>
      </c>
      <c r="M29" s="40"/>
      <c r="N29" s="23"/>
    </row>
    <row r="30" spans="1:14" x14ac:dyDescent="0.25">
      <c r="A30" s="8">
        <v>24</v>
      </c>
      <c r="B30" s="16">
        <v>0.375</v>
      </c>
      <c r="C30" s="17">
        <v>0.54166666666666663</v>
      </c>
      <c r="D30" s="27">
        <f t="shared" si="5"/>
        <v>0.375</v>
      </c>
      <c r="E30" s="16">
        <v>0.625</v>
      </c>
      <c r="F30" s="17">
        <v>0.77083333333333337</v>
      </c>
      <c r="G30" s="16"/>
      <c r="H30" s="17"/>
      <c r="I30" s="25" t="str">
        <f t="shared" si="1"/>
        <v/>
      </c>
      <c r="J30" s="16">
        <f t="shared" si="2"/>
        <v>0.3125</v>
      </c>
      <c r="K30" s="31">
        <f t="shared" si="0"/>
        <v>0.3125</v>
      </c>
      <c r="L30" s="33">
        <f t="shared" si="3"/>
        <v>0</v>
      </c>
      <c r="M30" s="40"/>
      <c r="N30" s="23"/>
    </row>
    <row r="31" spans="1:14" x14ac:dyDescent="0.25">
      <c r="A31" s="8">
        <v>25</v>
      </c>
      <c r="B31" s="16"/>
      <c r="C31" s="17"/>
      <c r="D31" s="27"/>
      <c r="E31" s="16"/>
      <c r="F31" s="17"/>
      <c r="G31" s="16"/>
      <c r="H31" s="17"/>
      <c r="I31" s="25" t="str">
        <f t="shared" si="1"/>
        <v/>
      </c>
      <c r="J31" s="16">
        <f t="shared" si="2"/>
        <v>0</v>
      </c>
      <c r="K31" s="31">
        <f t="shared" si="0"/>
        <v>0</v>
      </c>
      <c r="L31" s="33">
        <f t="shared" si="3"/>
        <v>0</v>
      </c>
      <c r="M31" s="40"/>
      <c r="N31" s="23"/>
    </row>
    <row r="32" spans="1:14" x14ac:dyDescent="0.25">
      <c r="A32" s="8">
        <v>26</v>
      </c>
      <c r="B32" s="16"/>
      <c r="C32" s="17"/>
      <c r="D32" s="27"/>
      <c r="E32" s="16"/>
      <c r="F32" s="17"/>
      <c r="G32" s="16"/>
      <c r="H32" s="17"/>
      <c r="I32" s="25" t="str">
        <f t="shared" si="1"/>
        <v/>
      </c>
      <c r="J32" s="16">
        <f t="shared" si="2"/>
        <v>0</v>
      </c>
      <c r="K32" s="31">
        <f t="shared" si="0"/>
        <v>0</v>
      </c>
      <c r="L32" s="33">
        <f t="shared" si="3"/>
        <v>0</v>
      </c>
      <c r="M32" s="40"/>
      <c r="N32" s="23"/>
    </row>
    <row r="33" spans="1:14" x14ac:dyDescent="0.25">
      <c r="A33" s="8">
        <v>27</v>
      </c>
      <c r="B33" s="16">
        <v>0.37847222222222227</v>
      </c>
      <c r="C33" s="17">
        <v>0.54861111111111105</v>
      </c>
      <c r="D33" s="27">
        <f t="shared" si="5"/>
        <v>0.37847222222222227</v>
      </c>
      <c r="E33" s="16">
        <v>0.58680555555555558</v>
      </c>
      <c r="F33" s="17">
        <v>0.75694444444444453</v>
      </c>
      <c r="G33" s="16"/>
      <c r="H33" s="17"/>
      <c r="I33" s="25" t="str">
        <f t="shared" si="1"/>
        <v/>
      </c>
      <c r="J33" s="16">
        <f t="shared" si="2"/>
        <v>0.34027777777777773</v>
      </c>
      <c r="K33" s="31">
        <f t="shared" si="0"/>
        <v>0.33333333333333326</v>
      </c>
      <c r="L33" s="33">
        <f t="shared" si="3"/>
        <v>6.9444444444444753E-3</v>
      </c>
      <c r="M33" s="40"/>
      <c r="N33" s="23"/>
    </row>
    <row r="34" spans="1:14" x14ac:dyDescent="0.25">
      <c r="A34" s="8">
        <v>28</v>
      </c>
      <c r="B34" s="16">
        <v>0.41666666666666669</v>
      </c>
      <c r="C34" s="17">
        <v>0.54166666666666663</v>
      </c>
      <c r="D34" s="27">
        <f>IF(AND(B34&lt;IngressoA,B34&lt;&gt;0),IngressoA,B34)</f>
        <v>0.41666666666666669</v>
      </c>
      <c r="E34" s="16">
        <v>0.58333333333333337</v>
      </c>
      <c r="F34" s="17">
        <v>0.79166666666666663</v>
      </c>
      <c r="G34" s="16"/>
      <c r="H34" s="17"/>
      <c r="I34" s="25" t="str">
        <f t="shared" si="1"/>
        <v>X</v>
      </c>
      <c r="J34" s="16">
        <f t="shared" si="2"/>
        <v>0.3333333333333332</v>
      </c>
      <c r="K34" s="31">
        <f t="shared" si="0"/>
        <v>0.3333333333333332</v>
      </c>
      <c r="L34" s="33">
        <f t="shared" si="3"/>
        <v>0</v>
      </c>
      <c r="M34" s="40"/>
      <c r="N34" s="23"/>
    </row>
    <row r="35" spans="1:14" x14ac:dyDescent="0.25">
      <c r="A35" s="8">
        <f>IF(AND(Mese="Febbraio", Bisestile=TRUE),29,IF(Mese="Febbraio","",29))</f>
        <v>29</v>
      </c>
      <c r="B35" s="16">
        <v>0.40277777777777773</v>
      </c>
      <c r="C35" s="17">
        <v>0.5625</v>
      </c>
      <c r="D35" s="27">
        <f>IF(AND(B35&lt;IngressoA,B35&lt;&gt;0),IngressoA,B35)</f>
        <v>0.40277777777777773</v>
      </c>
      <c r="E35" s="16">
        <v>0.58333333333333337</v>
      </c>
      <c r="F35" s="17">
        <v>0.79166666666666663</v>
      </c>
      <c r="G35" s="16"/>
      <c r="H35" s="17"/>
      <c r="I35" s="25" t="str">
        <f t="shared" si="1"/>
        <v>X</v>
      </c>
      <c r="J35" s="16">
        <f t="shared" si="2"/>
        <v>0.36805555555555552</v>
      </c>
      <c r="K35" s="31">
        <f t="shared" si="0"/>
        <v>0.33333333333333326</v>
      </c>
      <c r="L35" s="33">
        <f t="shared" si="3"/>
        <v>3.4722222222222265E-2</v>
      </c>
      <c r="M35" s="40"/>
      <c r="N35" s="23"/>
    </row>
    <row r="36" spans="1:14" x14ac:dyDescent="0.25">
      <c r="A36" s="8">
        <f>IF(Mese="Febbraio","",30)</f>
        <v>30</v>
      </c>
      <c r="B36" s="16">
        <v>0.41666666666666669</v>
      </c>
      <c r="C36" s="17">
        <v>0.54166666666666663</v>
      </c>
      <c r="D36" s="27">
        <f>IF(AND(B36&lt;IngressoA,B36&lt;&gt;0),IngressoA,B36)</f>
        <v>0.41666666666666669</v>
      </c>
      <c r="E36" s="16">
        <v>0.58333333333333337</v>
      </c>
      <c r="F36" s="17">
        <v>0.75</v>
      </c>
      <c r="G36" s="16"/>
      <c r="H36" s="17"/>
      <c r="I36" s="25" t="str">
        <f t="shared" si="1"/>
        <v>X</v>
      </c>
      <c r="J36" s="16">
        <f t="shared" si="2"/>
        <v>0.29166666666666657</v>
      </c>
      <c r="K36" s="31">
        <f t="shared" si="0"/>
        <v>0.29166666666666657</v>
      </c>
      <c r="L36" s="33">
        <f t="shared" si="3"/>
        <v>0</v>
      </c>
      <c r="M36" s="40"/>
      <c r="N36" s="23"/>
    </row>
    <row r="37" spans="1:14" ht="15.75" thickBot="1" x14ac:dyDescent="0.3">
      <c r="A37" s="9" t="str">
        <f>IF(OR(Mese="Febbraio",Mese="Novembre",Mese="Aprile",Mese="Giugno",Mese="Settembre"),"",31)</f>
        <v/>
      </c>
      <c r="B37" s="18"/>
      <c r="C37" s="19"/>
      <c r="D37" s="28">
        <f>IF(AND(B37&lt;IngressoA,B37&lt;&gt;0),IngressoA,B37)</f>
        <v>0</v>
      </c>
      <c r="E37" s="18"/>
      <c r="F37" s="19"/>
      <c r="G37" s="18"/>
      <c r="H37" s="19"/>
      <c r="I37" s="26" t="str">
        <f t="shared" si="1"/>
        <v/>
      </c>
      <c r="J37" s="18">
        <f t="shared" si="2"/>
        <v>0</v>
      </c>
      <c r="K37" s="34">
        <f t="shared" si="0"/>
        <v>0</v>
      </c>
      <c r="L37" s="35">
        <f t="shared" si="3"/>
        <v>0</v>
      </c>
      <c r="M37" s="41"/>
      <c r="N37" s="24"/>
    </row>
    <row r="38" spans="1:14" ht="15.75" thickTop="1" x14ac:dyDescent="0.25">
      <c r="A38" t="s">
        <v>37</v>
      </c>
      <c r="I38" s="44">
        <f>COUNTIF(I7:I37,"X")</f>
        <v>7</v>
      </c>
      <c r="J38" s="36">
        <f ca="1">SUM(OFFSET(J7,0,0,COUNT($A$7:$A$37),1))</f>
        <v>7.6805555555555545</v>
      </c>
      <c r="K38" s="36">
        <f ca="1">SUM(OFFSET(K7,0,0,COUNT($A$7:$A$37),1))</f>
        <v>7.4861111111111089</v>
      </c>
      <c r="L38" s="36">
        <f ca="1">SUM(OFFSET(L7,0,0,COUNT($A$7:$A$37),1))</f>
        <v>0.19444444444444481</v>
      </c>
      <c r="M38" s="36">
        <f>SUMIF(M7:M37,"X",J7:J37)</f>
        <v>0.35416666666666663</v>
      </c>
      <c r="N38" s="29"/>
    </row>
    <row r="39" spans="1:14" ht="44.25" customHeight="1" x14ac:dyDescent="0.25">
      <c r="A39" s="42" t="s">
        <v>37</v>
      </c>
      <c r="B39" s="42"/>
      <c r="C39" s="42"/>
      <c r="D39" s="42"/>
      <c r="E39" s="42"/>
      <c r="F39" s="42"/>
      <c r="G39" s="42"/>
      <c r="H39" s="42"/>
      <c r="I39" s="42" t="s">
        <v>38</v>
      </c>
      <c r="J39" s="43" t="s">
        <v>39</v>
      </c>
      <c r="K39" s="43" t="s">
        <v>40</v>
      </c>
      <c r="L39" s="43" t="s">
        <v>41</v>
      </c>
      <c r="M39" s="43" t="s">
        <v>42</v>
      </c>
      <c r="N39" s="43"/>
    </row>
  </sheetData>
  <dataConsolidate/>
  <mergeCells count="6">
    <mergeCell ref="B5:C5"/>
    <mergeCell ref="E5:F5"/>
    <mergeCell ref="G5:H5"/>
    <mergeCell ref="I5:I6"/>
    <mergeCell ref="J5:N5"/>
    <mergeCell ref="D5:D6"/>
  </mergeCells>
  <conditionalFormatting sqref="K36:K37 L35:N37 B35:I37 J37 I38">
    <cfRule type="expression" dxfId="1" priority="2">
      <formula>$A35=""</formula>
    </cfRule>
  </conditionalFormatting>
  <conditionalFormatting sqref="L7:L37">
    <cfRule type="expression" dxfId="0" priority="1">
      <formula>L7=0</formula>
    </cfRule>
  </conditionalFormatting>
  <dataValidations count="3">
    <dataValidation type="list" allowBlank="1" showInputMessage="1" showErrorMessage="1" sqref="B3">
      <formula1>$O$2:$O$13</formula1>
    </dataValidation>
    <dataValidation type="custom" allowBlank="1" showInputMessage="1" showErrorMessage="1" sqref="B35:H37">
      <formula1>$A35&lt;&gt;0</formula1>
    </dataValidation>
    <dataValidation type="list" allowBlank="1" showInputMessage="1" showErrorMessage="1" sqref="M7:M37">
      <formula1>"X"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9</vt:i4>
      </vt:variant>
    </vt:vector>
  </HeadingPairs>
  <TitlesOfParts>
    <vt:vector size="11" baseType="lpstr">
      <vt:lpstr>Dati</vt:lpstr>
      <vt:lpstr>Registrazione ore</vt:lpstr>
      <vt:lpstr>Anno</vt:lpstr>
      <vt:lpstr>Bisestile</vt:lpstr>
      <vt:lpstr>IngressoA</vt:lpstr>
      <vt:lpstr>IngressoB</vt:lpstr>
      <vt:lpstr>Mese</vt:lpstr>
      <vt:lpstr>OreTotali</vt:lpstr>
      <vt:lpstr>Tolleranza</vt:lpstr>
      <vt:lpstr>UscitaA</vt:lpstr>
      <vt:lpstr>UscitaB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2008-10-29T08:05:14Z</dcterms:created>
  <dcterms:modified xsi:type="dcterms:W3CDTF">2011-10-12T14:07:01Z</dcterms:modified>
</cp:coreProperties>
</file>