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"/>
  </bookViews>
  <sheets>
    <sheet name="Foglio2" sheetId="2" r:id="rId1"/>
    <sheet name="convertito" sheetId="5" r:id="rId2"/>
  </sheets>
  <definedNames>
    <definedName name="it" localSheetId="0">Foglio2!$A$1:$M$15</definedName>
  </definedNames>
  <calcPr calcId="145621"/>
</workbook>
</file>

<file path=xl/calcChain.xml><?xml version="1.0" encoding="utf-8"?>
<calcChain xmlns="http://schemas.openxmlformats.org/spreadsheetml/2006/main">
  <c r="A2" i="5" l="1"/>
  <c r="B2" i="5"/>
  <c r="C2" i="5"/>
  <c r="D2" i="5"/>
  <c r="E2" i="5"/>
  <c r="F2" i="5"/>
  <c r="G2" i="5"/>
  <c r="H2" i="5"/>
  <c r="I2" i="5"/>
  <c r="J2" i="5"/>
  <c r="K2" i="5"/>
  <c r="L2" i="5"/>
  <c r="M2" i="5"/>
  <c r="A3" i="5"/>
  <c r="B3" i="5"/>
  <c r="C3" i="5"/>
  <c r="D3" i="5"/>
  <c r="E3" i="5"/>
  <c r="F3" i="5"/>
  <c r="G3" i="5"/>
  <c r="H3" i="5"/>
  <c r="I3" i="5"/>
  <c r="J3" i="5"/>
  <c r="K3" i="5"/>
  <c r="L3" i="5"/>
  <c r="M3" i="5"/>
  <c r="A4" i="5"/>
  <c r="B4" i="5"/>
  <c r="C4" i="5"/>
  <c r="D4" i="5"/>
  <c r="E4" i="5"/>
  <c r="F4" i="5"/>
  <c r="G4" i="5"/>
  <c r="H4" i="5"/>
  <c r="I4" i="5"/>
  <c r="J4" i="5"/>
  <c r="K4" i="5"/>
  <c r="L4" i="5"/>
  <c r="M4" i="5"/>
  <c r="A5" i="5"/>
  <c r="B5" i="5"/>
  <c r="C5" i="5"/>
  <c r="D5" i="5"/>
  <c r="E5" i="5"/>
  <c r="F5" i="5"/>
  <c r="G5" i="5"/>
  <c r="H5" i="5"/>
  <c r="I5" i="5"/>
  <c r="J5" i="5"/>
  <c r="K5" i="5"/>
  <c r="L5" i="5"/>
  <c r="M5" i="5"/>
  <c r="A6" i="5"/>
  <c r="B6" i="5"/>
  <c r="C6" i="5"/>
  <c r="D6" i="5"/>
  <c r="E6" i="5"/>
  <c r="F6" i="5"/>
  <c r="G6" i="5"/>
  <c r="H6" i="5"/>
  <c r="I6" i="5"/>
  <c r="J6" i="5"/>
  <c r="K6" i="5"/>
  <c r="L6" i="5"/>
  <c r="M6" i="5"/>
  <c r="A7" i="5"/>
  <c r="A23" i="5"/>
  <c r="A38" i="5"/>
  <c r="B7" i="5"/>
  <c r="C7" i="5"/>
  <c r="D7" i="5"/>
  <c r="E7" i="5"/>
  <c r="F7" i="5"/>
  <c r="G7" i="5"/>
  <c r="H7" i="5"/>
  <c r="I7" i="5"/>
  <c r="J7" i="5"/>
  <c r="K7" i="5"/>
  <c r="L7" i="5"/>
  <c r="M7" i="5"/>
  <c r="A8" i="5"/>
  <c r="B8" i="5"/>
  <c r="C8" i="5"/>
  <c r="D8" i="5"/>
  <c r="E8" i="5"/>
  <c r="F8" i="5"/>
  <c r="G8" i="5"/>
  <c r="H8" i="5"/>
  <c r="I8" i="5"/>
  <c r="J8" i="5"/>
  <c r="K8" i="5"/>
  <c r="L8" i="5"/>
  <c r="M8" i="5"/>
  <c r="A9" i="5"/>
  <c r="B9" i="5"/>
  <c r="C9" i="5"/>
  <c r="D9" i="5"/>
  <c r="E9" i="5"/>
  <c r="F9" i="5"/>
  <c r="G9" i="5"/>
  <c r="H9" i="5"/>
  <c r="I9" i="5"/>
  <c r="J9" i="5"/>
  <c r="K9" i="5"/>
  <c r="L9" i="5"/>
  <c r="M9" i="5"/>
  <c r="A10" i="5"/>
  <c r="B10" i="5"/>
  <c r="B26" i="5"/>
  <c r="B41" i="5"/>
  <c r="C10" i="5"/>
  <c r="D10" i="5"/>
  <c r="D26" i="5"/>
  <c r="D41" i="5"/>
  <c r="E10" i="5"/>
  <c r="F10" i="5"/>
  <c r="F26" i="5"/>
  <c r="F41" i="5"/>
  <c r="G10" i="5"/>
  <c r="H10" i="5"/>
  <c r="H26" i="5"/>
  <c r="H41" i="5"/>
  <c r="I10" i="5"/>
  <c r="J10" i="5"/>
  <c r="J26" i="5"/>
  <c r="J41" i="5"/>
  <c r="K10" i="5"/>
  <c r="L10" i="5"/>
  <c r="L26" i="5"/>
  <c r="L41" i="5"/>
  <c r="M10" i="5"/>
  <c r="A11" i="5"/>
  <c r="A27" i="5"/>
  <c r="A42" i="5"/>
  <c r="B11" i="5"/>
  <c r="C11" i="5"/>
  <c r="C27" i="5"/>
  <c r="C42" i="5"/>
  <c r="D11" i="5"/>
  <c r="E11" i="5"/>
  <c r="E27" i="5"/>
  <c r="E42" i="5"/>
  <c r="F11" i="5"/>
  <c r="G11" i="5"/>
  <c r="G27" i="5"/>
  <c r="G42" i="5"/>
  <c r="H11" i="5"/>
  <c r="I11" i="5"/>
  <c r="I27" i="5"/>
  <c r="I42" i="5"/>
  <c r="J11" i="5"/>
  <c r="K11" i="5"/>
  <c r="K27" i="5"/>
  <c r="K42" i="5"/>
  <c r="L11" i="5"/>
  <c r="M11" i="5"/>
  <c r="M27" i="5"/>
  <c r="M42" i="5"/>
  <c r="A12" i="5"/>
  <c r="B12" i="5"/>
  <c r="C12" i="5"/>
  <c r="D12" i="5"/>
  <c r="E12" i="5"/>
  <c r="F12" i="5"/>
  <c r="G12" i="5"/>
  <c r="H12" i="5"/>
  <c r="I12" i="5"/>
  <c r="J12" i="5"/>
  <c r="K12" i="5"/>
  <c r="L12" i="5"/>
  <c r="M12" i="5"/>
  <c r="A13" i="5"/>
  <c r="B13" i="5"/>
  <c r="C13" i="5"/>
  <c r="C29" i="5"/>
  <c r="C44" i="5"/>
  <c r="D13" i="5"/>
  <c r="E13" i="5"/>
  <c r="E29" i="5"/>
  <c r="E44" i="5"/>
  <c r="F13" i="5"/>
  <c r="G13" i="5"/>
  <c r="G29" i="5"/>
  <c r="G44" i="5"/>
  <c r="H13" i="5"/>
  <c r="I13" i="5"/>
  <c r="I29" i="5"/>
  <c r="I44" i="5"/>
  <c r="J13" i="5"/>
  <c r="K13" i="5"/>
  <c r="K29" i="5"/>
  <c r="K44" i="5"/>
  <c r="L13" i="5"/>
  <c r="M13" i="5"/>
  <c r="M29" i="5"/>
  <c r="M44" i="5"/>
  <c r="A14" i="5"/>
  <c r="B14" i="5"/>
  <c r="B30" i="5"/>
  <c r="B45" i="5"/>
  <c r="C14" i="5"/>
  <c r="D14" i="5"/>
  <c r="D30" i="5"/>
  <c r="D45" i="5"/>
  <c r="E14" i="5"/>
  <c r="F14" i="5"/>
  <c r="F30" i="5"/>
  <c r="F45" i="5"/>
  <c r="G14" i="5"/>
  <c r="H14" i="5"/>
  <c r="H30" i="5"/>
  <c r="H45" i="5"/>
  <c r="I14" i="5"/>
  <c r="J14" i="5"/>
  <c r="J30" i="5"/>
  <c r="J45" i="5"/>
  <c r="K14" i="5"/>
  <c r="L14" i="5"/>
  <c r="L30" i="5"/>
  <c r="L45" i="5"/>
  <c r="M14" i="5"/>
  <c r="B1" i="5"/>
  <c r="C1" i="5"/>
  <c r="D1" i="5"/>
  <c r="E1" i="5"/>
  <c r="F1" i="5"/>
  <c r="G1" i="5"/>
  <c r="H1" i="5"/>
  <c r="I1" i="5"/>
  <c r="J1" i="5"/>
  <c r="K1" i="5"/>
  <c r="L1" i="5"/>
  <c r="M1" i="5"/>
  <c r="A1" i="5"/>
  <c r="A18" i="5"/>
  <c r="A33" i="5"/>
  <c r="C36" i="5"/>
  <c r="G36" i="5"/>
  <c r="K36" i="5"/>
  <c r="D37" i="5"/>
  <c r="H37" i="5"/>
  <c r="L37" i="5"/>
  <c r="B23" i="5"/>
  <c r="B38" i="5"/>
  <c r="B29" i="5"/>
  <c r="B44" i="5"/>
  <c r="A19" i="5"/>
  <c r="A34" i="5"/>
  <c r="A20" i="5"/>
  <c r="A35" i="5"/>
  <c r="A21" i="5"/>
  <c r="A36" i="5"/>
  <c r="B21" i="5"/>
  <c r="C21" i="5"/>
  <c r="D21" i="5"/>
  <c r="D36" i="5"/>
  <c r="E21" i="5"/>
  <c r="E36" i="5"/>
  <c r="F21" i="5"/>
  <c r="F36" i="5"/>
  <c r="G21" i="5"/>
  <c r="H21" i="5"/>
  <c r="H36" i="5"/>
  <c r="I21" i="5"/>
  <c r="I36" i="5"/>
  <c r="J21" i="5"/>
  <c r="J36" i="5"/>
  <c r="K21" i="5"/>
  <c r="L21" i="5"/>
  <c r="L36" i="5"/>
  <c r="M21" i="5"/>
  <c r="M36" i="5"/>
  <c r="C22" i="5"/>
  <c r="C37" i="5"/>
  <c r="D22" i="5"/>
  <c r="E22" i="5"/>
  <c r="E37" i="5"/>
  <c r="F22" i="5"/>
  <c r="F37" i="5"/>
  <c r="G22" i="5"/>
  <c r="G37" i="5"/>
  <c r="H22" i="5"/>
  <c r="I22" i="5"/>
  <c r="I37" i="5"/>
  <c r="J22" i="5"/>
  <c r="J37" i="5"/>
  <c r="K22" i="5"/>
  <c r="K37" i="5"/>
  <c r="L22" i="5"/>
  <c r="M22" i="5"/>
  <c r="M37" i="5"/>
  <c r="C23" i="5"/>
  <c r="C38" i="5"/>
  <c r="D23" i="5"/>
  <c r="D38" i="5"/>
  <c r="E23" i="5"/>
  <c r="E38" i="5"/>
  <c r="F23" i="5"/>
  <c r="F38" i="5"/>
  <c r="G23" i="5"/>
  <c r="G38" i="5"/>
  <c r="H23" i="5"/>
  <c r="H38" i="5"/>
  <c r="I23" i="5"/>
  <c r="I38" i="5"/>
  <c r="J23" i="5"/>
  <c r="J38" i="5"/>
  <c r="K23" i="5"/>
  <c r="K38" i="5"/>
  <c r="L23" i="5"/>
  <c r="L38" i="5"/>
  <c r="M23" i="5"/>
  <c r="M38" i="5"/>
  <c r="A24" i="5"/>
  <c r="A39" i="5"/>
  <c r="B24" i="5"/>
  <c r="B39" i="5"/>
  <c r="C24" i="5"/>
  <c r="C39" i="5"/>
  <c r="D24" i="5"/>
  <c r="D39" i="5"/>
  <c r="E24" i="5"/>
  <c r="E39" i="5"/>
  <c r="F24" i="5"/>
  <c r="F39" i="5"/>
  <c r="G24" i="5"/>
  <c r="G39" i="5"/>
  <c r="H24" i="5"/>
  <c r="H39" i="5"/>
  <c r="I24" i="5"/>
  <c r="I39" i="5"/>
  <c r="J24" i="5"/>
  <c r="J39" i="5"/>
  <c r="K24" i="5"/>
  <c r="K39" i="5"/>
  <c r="L24" i="5"/>
  <c r="L39" i="5"/>
  <c r="M24" i="5"/>
  <c r="M39" i="5"/>
  <c r="A26" i="5"/>
  <c r="A41" i="5"/>
  <c r="C26" i="5"/>
  <c r="C41" i="5"/>
  <c r="E26" i="5"/>
  <c r="E41" i="5"/>
  <c r="G26" i="5"/>
  <c r="G41" i="5"/>
  <c r="I26" i="5"/>
  <c r="I41" i="5"/>
  <c r="K26" i="5"/>
  <c r="K41" i="5"/>
  <c r="M26" i="5"/>
  <c r="M41" i="5"/>
  <c r="B27" i="5"/>
  <c r="B42" i="5"/>
  <c r="D27" i="5"/>
  <c r="D42" i="5"/>
  <c r="F27" i="5"/>
  <c r="F42" i="5"/>
  <c r="H27" i="5"/>
  <c r="H42" i="5"/>
  <c r="J27" i="5"/>
  <c r="J42" i="5"/>
  <c r="L27" i="5"/>
  <c r="L42" i="5"/>
  <c r="A29" i="5"/>
  <c r="A44" i="5"/>
  <c r="D29" i="5"/>
  <c r="D44" i="5"/>
  <c r="F29" i="5"/>
  <c r="F44" i="5"/>
  <c r="H29" i="5"/>
  <c r="H44" i="5"/>
  <c r="J29" i="5"/>
  <c r="J44" i="5"/>
  <c r="L29" i="5"/>
  <c r="L44" i="5"/>
  <c r="A30" i="5"/>
  <c r="A45" i="5"/>
  <c r="C30" i="5"/>
  <c r="C45" i="5"/>
  <c r="E30" i="5"/>
  <c r="E45" i="5"/>
  <c r="G30" i="5"/>
  <c r="G45" i="5"/>
  <c r="I30" i="5"/>
  <c r="I45" i="5"/>
  <c r="K30" i="5"/>
  <c r="K45" i="5"/>
  <c r="M30" i="5"/>
  <c r="M45" i="5"/>
</calcChain>
</file>

<file path=xl/connections.xml><?xml version="1.0" encoding="utf-8"?>
<connections xmlns="http://schemas.openxmlformats.org/spreadsheetml/2006/main">
  <connection id="1" name="Connessione1" type="4" refreshedVersion="4" background="1" saveData="1">
    <webPr sourceData="1" parsePre="1" consecutive="1" xl2000="1" url="http://www.xe.com/it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<sst xmlns="http://schemas.openxmlformats.org/spreadsheetml/2006/main" count="69" uniqueCount="47">
  <si>
    <t>Tassi incrociati XE.com</t>
  </si>
  <si>
    <t>Non sai come usare i tassi di cambio? Utilizza il convertitore rapido qui sotto.</t>
  </si>
  <si>
    <t>xe.com</t>
  </si>
  <si>
    <t>USD</t>
  </si>
  <si>
    <t>EUR</t>
  </si>
  <si>
    <t>GBP</t>
  </si>
  <si>
    <t>JPY</t>
  </si>
  <si>
    <t>CAD</t>
  </si>
  <si>
    <t>AUD</t>
  </si>
  <si>
    <t>CHF</t>
  </si>
  <si>
    <t>RUB</t>
  </si>
  <si>
    <t>CNY</t>
  </si>
  <si>
    <t>ZAR</t>
  </si>
  <si>
    <t>MXN</t>
  </si>
  <si>
    <t xml:space="preserve"> 1 USD =</t>
  </si>
  <si>
    <t xml:space="preserve"> Inverso:</t>
  </si>
  <si>
    <t xml:space="preserve"> 1 EUR =</t>
  </si>
  <si>
    <t xml:space="preserve"> 1 GBP =</t>
  </si>
  <si>
    <t>Ti servono altre valute? Usa la tabella valute interattiva XE.com.</t>
  </si>
  <si>
    <t>Tassi intermedi in tempo reale al 2011.09.27 08:33 (ora inglese). Aggiorna la pagina per visualizzare i tassi più recenti.</t>
  </si>
  <si>
    <t>0.740860</t>
  </si>
  <si>
    <t>0.643597</t>
  </si>
  <si>
    <t>0.903381</t>
  </si>
  <si>
    <t>0.0130842</t>
  </si>
  <si>
    <t>0.973525</t>
  </si>
  <si>
    <t>0.988168</t>
  </si>
  <si>
    <t>0.0309822</t>
  </si>
  <si>
    <t>0.156269</t>
  </si>
  <si>
    <t>0.125815</t>
  </si>
  <si>
    <t>0.0743554</t>
  </si>
  <si>
    <t>0.868716</t>
  </si>
  <si>
    <t>0.00969357</t>
  </si>
  <si>
    <t>0.721245</t>
  </si>
  <si>
    <t>0.732094</t>
  </si>
  <si>
    <t>0.820096</t>
  </si>
  <si>
    <t>0.0229534</t>
  </si>
  <si>
    <t>0.115773</t>
  </si>
  <si>
    <t>0.0932115</t>
  </si>
  <si>
    <t>0.0550869</t>
  </si>
  <si>
    <t>0.00842096</t>
  </si>
  <si>
    <t>0.626558</t>
  </si>
  <si>
    <t>0.635982</t>
  </si>
  <si>
    <t>0.712431</t>
  </si>
  <si>
    <t>0.0199400</t>
  </si>
  <si>
    <t>0.100574</t>
  </si>
  <si>
    <t>0.0809743</t>
  </si>
  <si>
    <t>0.0478549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</si>
</sst>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i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A21" sqref="A21"/>
    </sheetView>
  </sheetViews>
  <sheetFormatPr defaultRowHeight="15" x14ac:dyDescent="0.25"/>
  <cols>
    <col min="1" max="1" width="31" customWidth="1"/>
    <col min="2" max="3" width="8.5703125" customWidth="1"/>
    <col min="4" max="4" width="12.28515625" customWidth="1"/>
    <col min="5" max="5" width="8.5703125" customWidth="1"/>
    <col min="6" max="6" width="10.5703125" bestFit="1" customWidth="1"/>
    <col min="7" max="9" width="8.5703125" customWidth="1"/>
    <col min="10" max="10" width="9.5703125" bestFit="1" customWidth="1"/>
    <col min="11" max="11" width="8.5703125" customWidth="1"/>
    <col min="12" max="13" width="9.5703125" bestFit="1" customWidth="1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2</v>
      </c>
      <c r="B4" s="1"/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</row>
    <row r="5" spans="1:13" x14ac:dyDescent="0.25">
      <c r="A5" s="1"/>
      <c r="B5" s="1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 t="s">
        <v>3</v>
      </c>
      <c r="B7" s="1" t="s">
        <v>14</v>
      </c>
      <c r="C7" s="1">
        <v>100000</v>
      </c>
      <c r="D7" s="1" t="s">
        <v>20</v>
      </c>
      <c r="E7" s="1" t="s">
        <v>21</v>
      </c>
      <c r="F7" s="1">
        <v>764280</v>
      </c>
      <c r="G7" s="1">
        <v>102719</v>
      </c>
      <c r="H7" s="1">
        <v>101197</v>
      </c>
      <c r="I7" s="1" t="s">
        <v>22</v>
      </c>
      <c r="J7" s="1">
        <v>322766</v>
      </c>
      <c r="K7" s="1">
        <v>639922</v>
      </c>
      <c r="L7" s="1">
        <v>794816</v>
      </c>
      <c r="M7" s="1">
        <v>134489</v>
      </c>
    </row>
    <row r="8" spans="1:13" x14ac:dyDescent="0.25">
      <c r="A8" s="1" t="s">
        <v>3</v>
      </c>
      <c r="B8" s="1" t="s">
        <v>15</v>
      </c>
      <c r="C8" s="1">
        <v>100000</v>
      </c>
      <c r="D8" s="1">
        <v>134978</v>
      </c>
      <c r="E8" s="1">
        <v>155377</v>
      </c>
      <c r="F8" s="1" t="s">
        <v>23</v>
      </c>
      <c r="G8" s="1" t="s">
        <v>24</v>
      </c>
      <c r="H8" s="1" t="s">
        <v>25</v>
      </c>
      <c r="I8" s="1">
        <v>110695</v>
      </c>
      <c r="J8" s="1" t="s">
        <v>26</v>
      </c>
      <c r="K8" s="1" t="s">
        <v>27</v>
      </c>
      <c r="L8" s="1" t="s">
        <v>28</v>
      </c>
      <c r="M8" s="1" t="s">
        <v>29</v>
      </c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 t="s">
        <v>4</v>
      </c>
      <c r="B10" s="1" t="s">
        <v>16</v>
      </c>
      <c r="C10" s="1">
        <v>134978</v>
      </c>
      <c r="D10" s="1">
        <v>100000</v>
      </c>
      <c r="E10" s="1" t="s">
        <v>30</v>
      </c>
      <c r="F10" s="1">
        <v>103161</v>
      </c>
      <c r="G10" s="1">
        <v>138649</v>
      </c>
      <c r="H10" s="1">
        <v>136595</v>
      </c>
      <c r="I10" s="1">
        <v>121937</v>
      </c>
      <c r="J10" s="1">
        <v>435665</v>
      </c>
      <c r="K10" s="1">
        <v>863756</v>
      </c>
      <c r="L10" s="1">
        <v>107283</v>
      </c>
      <c r="M10" s="1">
        <v>181531</v>
      </c>
    </row>
    <row r="11" spans="1:13" x14ac:dyDescent="0.25">
      <c r="A11" s="1" t="s">
        <v>4</v>
      </c>
      <c r="B11" s="1" t="s">
        <v>15</v>
      </c>
      <c r="C11" s="1" t="s">
        <v>20</v>
      </c>
      <c r="D11" s="1">
        <v>100000</v>
      </c>
      <c r="E11" s="1">
        <v>115112</v>
      </c>
      <c r="F11" s="1" t="s">
        <v>31</v>
      </c>
      <c r="G11" s="1" t="s">
        <v>32</v>
      </c>
      <c r="H11" s="1" t="s">
        <v>33</v>
      </c>
      <c r="I11" s="1" t="s">
        <v>34</v>
      </c>
      <c r="J11" s="1" t="s">
        <v>35</v>
      </c>
      <c r="K11" s="1" t="s">
        <v>36</v>
      </c>
      <c r="L11" s="1" t="s">
        <v>37</v>
      </c>
      <c r="M11" s="1" t="s">
        <v>38</v>
      </c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 t="s">
        <v>5</v>
      </c>
      <c r="B13" s="1" t="s">
        <v>17</v>
      </c>
      <c r="C13" s="1">
        <v>155377</v>
      </c>
      <c r="D13" s="1">
        <v>115112</v>
      </c>
      <c r="E13" s="1">
        <v>100000</v>
      </c>
      <c r="F13" s="1">
        <v>118751</v>
      </c>
      <c r="G13" s="1">
        <v>159602</v>
      </c>
      <c r="H13" s="1">
        <v>157237</v>
      </c>
      <c r="I13" s="1">
        <v>140365</v>
      </c>
      <c r="J13" s="1">
        <v>501504</v>
      </c>
      <c r="K13" s="1">
        <v>994290</v>
      </c>
      <c r="L13" s="1">
        <v>123496</v>
      </c>
      <c r="M13" s="1">
        <v>208965</v>
      </c>
    </row>
    <row r="14" spans="1:13" x14ac:dyDescent="0.25">
      <c r="A14" s="1" t="s">
        <v>5</v>
      </c>
      <c r="B14" s="1" t="s">
        <v>15</v>
      </c>
      <c r="C14" s="1" t="s">
        <v>21</v>
      </c>
      <c r="D14" s="1" t="s">
        <v>30</v>
      </c>
      <c r="E14" s="1">
        <v>100000</v>
      </c>
      <c r="F14" s="1" t="s">
        <v>39</v>
      </c>
      <c r="G14" s="1" t="s">
        <v>40</v>
      </c>
      <c r="H14" s="1" t="s">
        <v>41</v>
      </c>
      <c r="I14" s="1" t="s">
        <v>42</v>
      </c>
      <c r="J14" s="1" t="s">
        <v>43</v>
      </c>
      <c r="K14" s="1" t="s">
        <v>44</v>
      </c>
      <c r="L14" s="1" t="s">
        <v>45</v>
      </c>
      <c r="M14" s="1" t="s">
        <v>46</v>
      </c>
    </row>
    <row r="15" spans="1:13" x14ac:dyDescent="0.25">
      <c r="A15" s="1" t="s">
        <v>18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16" workbookViewId="0">
      <selection activeCell="G53" sqref="G53"/>
    </sheetView>
  </sheetViews>
  <sheetFormatPr defaultRowHeight="15" x14ac:dyDescent="0.25"/>
  <cols>
    <col min="1" max="1" width="9.7109375" bestFit="1" customWidth="1"/>
  </cols>
  <sheetData>
    <row r="1" spans="1:13" x14ac:dyDescent="0.25">
      <c r="A1" s="1" t="str">
        <f>Foglio2!A1</f>
        <v>Tassi incrociati XE.com</v>
      </c>
      <c r="B1" s="1">
        <f>Foglio2!B1</f>
        <v>0</v>
      </c>
      <c r="C1" s="1">
        <f>Foglio2!C1</f>
        <v>0</v>
      </c>
      <c r="D1" s="1">
        <f>Foglio2!D1</f>
        <v>0</v>
      </c>
      <c r="E1" s="1">
        <f>Foglio2!E1</f>
        <v>0</v>
      </c>
      <c r="F1" s="1">
        <f>Foglio2!F1</f>
        <v>0</v>
      </c>
      <c r="G1" s="1">
        <f>Foglio2!G1</f>
        <v>0</v>
      </c>
      <c r="H1" s="1">
        <f>Foglio2!H1</f>
        <v>0</v>
      </c>
      <c r="I1" s="1">
        <f>Foglio2!I1</f>
        <v>0</v>
      </c>
      <c r="J1" s="1">
        <f>Foglio2!J1</f>
        <v>0</v>
      </c>
      <c r="K1" s="1">
        <f>Foglio2!K1</f>
        <v>0</v>
      </c>
      <c r="L1" s="1">
        <f>Foglio2!L1</f>
        <v>0</v>
      </c>
      <c r="M1" s="1">
        <f>Foglio2!M1</f>
        <v>0</v>
      </c>
    </row>
    <row r="2" spans="1:13" x14ac:dyDescent="0.25">
      <c r="A2" s="1" t="str">
        <f>Foglio2!A2</f>
        <v>Tassi intermedi in tempo reale al 2011.09.27 08:33 (ora inglese). Aggiorna la pagina per visualizzare i tassi più recenti.</v>
      </c>
      <c r="B2" s="1">
        <f>Foglio2!B2</f>
        <v>0</v>
      </c>
      <c r="C2" s="1">
        <f>Foglio2!C2</f>
        <v>0</v>
      </c>
      <c r="D2" s="1">
        <f>Foglio2!D2</f>
        <v>0</v>
      </c>
      <c r="E2" s="1">
        <f>Foglio2!E2</f>
        <v>0</v>
      </c>
      <c r="F2" s="1">
        <f>Foglio2!F2</f>
        <v>0</v>
      </c>
      <c r="G2" s="1">
        <f>Foglio2!G2</f>
        <v>0</v>
      </c>
      <c r="H2" s="1">
        <f>Foglio2!H2</f>
        <v>0</v>
      </c>
      <c r="I2" s="1">
        <f>Foglio2!I2</f>
        <v>0</v>
      </c>
      <c r="J2" s="1">
        <f>Foglio2!J2</f>
        <v>0</v>
      </c>
      <c r="K2" s="1">
        <f>Foglio2!K2</f>
        <v>0</v>
      </c>
      <c r="L2" s="1">
        <f>Foglio2!L2</f>
        <v>0</v>
      </c>
      <c r="M2" s="1">
        <f>Foglio2!M2</f>
        <v>0</v>
      </c>
    </row>
    <row r="3" spans="1:13" x14ac:dyDescent="0.25">
      <c r="A3" s="1" t="str">
        <f>Foglio2!A3</f>
        <v>Non sai come usare i tassi di cambio? Utilizza il convertitore rapido qui sotto.</v>
      </c>
      <c r="B3" s="1">
        <f>Foglio2!B3</f>
        <v>0</v>
      </c>
      <c r="C3" s="1">
        <f>Foglio2!C3</f>
        <v>0</v>
      </c>
      <c r="D3" s="1">
        <f>Foglio2!D3</f>
        <v>0</v>
      </c>
      <c r="E3" s="1">
        <f>Foglio2!E3</f>
        <v>0</v>
      </c>
      <c r="F3" s="1">
        <f>Foglio2!F3</f>
        <v>0</v>
      </c>
      <c r="G3" s="1">
        <f>Foglio2!G3</f>
        <v>0</v>
      </c>
      <c r="H3" s="1">
        <f>Foglio2!H3</f>
        <v>0</v>
      </c>
      <c r="I3" s="1">
        <f>Foglio2!I3</f>
        <v>0</v>
      </c>
      <c r="J3" s="1">
        <f>Foglio2!J3</f>
        <v>0</v>
      </c>
      <c r="K3" s="1">
        <f>Foglio2!K3</f>
        <v>0</v>
      </c>
      <c r="L3" s="1">
        <f>Foglio2!L3</f>
        <v>0</v>
      </c>
      <c r="M3" s="1">
        <f>Foglio2!M3</f>
        <v>0</v>
      </c>
    </row>
    <row r="4" spans="1:13" x14ac:dyDescent="0.25">
      <c r="A4" s="1" t="str">
        <f>Foglio2!A4</f>
        <v>xe.com</v>
      </c>
      <c r="B4" s="1">
        <f>Foglio2!B4</f>
        <v>0</v>
      </c>
      <c r="C4" s="1" t="str">
        <f>Foglio2!C4</f>
        <v>USD</v>
      </c>
      <c r="D4" s="1" t="str">
        <f>Foglio2!D4</f>
        <v>EUR</v>
      </c>
      <c r="E4" s="1" t="str">
        <f>Foglio2!E4</f>
        <v>GBP</v>
      </c>
      <c r="F4" s="1" t="str">
        <f>Foglio2!F4</f>
        <v>JPY</v>
      </c>
      <c r="G4" s="1" t="str">
        <f>Foglio2!G4</f>
        <v>CAD</v>
      </c>
      <c r="H4" s="1" t="str">
        <f>Foglio2!H4</f>
        <v>AUD</v>
      </c>
      <c r="I4" s="1" t="str">
        <f>Foglio2!I4</f>
        <v>CHF</v>
      </c>
      <c r="J4" s="1" t="str">
        <f>Foglio2!J4</f>
        <v>RUB</v>
      </c>
      <c r="K4" s="1" t="str">
        <f>Foglio2!K4</f>
        <v>CNY</v>
      </c>
      <c r="L4" s="1" t="str">
        <f>Foglio2!L4</f>
        <v>ZAR</v>
      </c>
      <c r="M4" s="1" t="str">
        <f>Foglio2!M4</f>
        <v>MXN</v>
      </c>
    </row>
    <row r="5" spans="1:13" x14ac:dyDescent="0.25">
      <c r="A5" s="1">
        <f>Foglio2!A5</f>
        <v>0</v>
      </c>
      <c r="B5" s="1">
        <f>Foglio2!B5</f>
        <v>0</v>
      </c>
      <c r="C5" s="1" t="str">
        <f>Foglio2!C5</f>
        <v>USD</v>
      </c>
      <c r="D5" s="1" t="str">
        <f>Foglio2!D5</f>
        <v>EUR</v>
      </c>
      <c r="E5" s="1" t="str">
        <f>Foglio2!E5</f>
        <v>GBP</v>
      </c>
      <c r="F5" s="1" t="str">
        <f>Foglio2!F5</f>
        <v>JPY</v>
      </c>
      <c r="G5" s="1" t="str">
        <f>Foglio2!G5</f>
        <v>CAD</v>
      </c>
      <c r="H5" s="1" t="str">
        <f>Foglio2!H5</f>
        <v>AUD</v>
      </c>
      <c r="I5" s="1" t="str">
        <f>Foglio2!I5</f>
        <v>CHF</v>
      </c>
      <c r="J5" s="1" t="str">
        <f>Foglio2!J5</f>
        <v>RUB</v>
      </c>
      <c r="K5" s="1" t="str">
        <f>Foglio2!K5</f>
        <v>CNY</v>
      </c>
      <c r="L5" s="1" t="str">
        <f>Foglio2!L5</f>
        <v>ZAR</v>
      </c>
      <c r="M5" s="1" t="str">
        <f>Foglio2!M5</f>
        <v>MXN</v>
      </c>
    </row>
    <row r="6" spans="1:13" x14ac:dyDescent="0.25">
      <c r="A6" s="1">
        <f>Foglio2!A6</f>
        <v>0</v>
      </c>
      <c r="B6" s="1">
        <f>Foglio2!B6</f>
        <v>0</v>
      </c>
      <c r="C6" s="1">
        <f>Foglio2!C6</f>
        <v>0</v>
      </c>
      <c r="D6" s="1">
        <f>Foglio2!D6</f>
        <v>0</v>
      </c>
      <c r="E6" s="1">
        <f>Foglio2!E6</f>
        <v>0</v>
      </c>
      <c r="F6" s="1">
        <f>Foglio2!F6</f>
        <v>0</v>
      </c>
      <c r="G6" s="1">
        <f>Foglio2!G6</f>
        <v>0</v>
      </c>
      <c r="H6" s="1">
        <f>Foglio2!H6</f>
        <v>0</v>
      </c>
      <c r="I6" s="1">
        <f>Foglio2!I6</f>
        <v>0</v>
      </c>
      <c r="J6" s="1">
        <f>Foglio2!J6</f>
        <v>0</v>
      </c>
      <c r="K6" s="1">
        <f>Foglio2!K6</f>
        <v>0</v>
      </c>
      <c r="L6" s="1">
        <f>Foglio2!L6</f>
        <v>0</v>
      </c>
      <c r="M6" s="1">
        <f>Foglio2!M6</f>
        <v>0</v>
      </c>
    </row>
    <row r="7" spans="1:13" x14ac:dyDescent="0.25">
      <c r="A7" s="1" t="str">
        <f>Foglio2!A7</f>
        <v>USD</v>
      </c>
      <c r="B7" s="1" t="str">
        <f>Foglio2!B7</f>
        <v xml:space="preserve"> 1 USD =</v>
      </c>
      <c r="C7" s="1">
        <f>Foglio2!C7</f>
        <v>100000</v>
      </c>
      <c r="D7" s="1" t="str">
        <f>Foglio2!D7</f>
        <v>0.740860</v>
      </c>
      <c r="E7" s="1" t="str">
        <f>Foglio2!E7</f>
        <v>0.643597</v>
      </c>
      <c r="F7" s="1">
        <f>Foglio2!F7</f>
        <v>764280</v>
      </c>
      <c r="G7" s="1">
        <f>Foglio2!G7</f>
        <v>102719</v>
      </c>
      <c r="H7" s="1">
        <f>Foglio2!H7</f>
        <v>101197</v>
      </c>
      <c r="I7" s="1" t="str">
        <f>Foglio2!I7</f>
        <v>0.903381</v>
      </c>
      <c r="J7" s="1">
        <f>Foglio2!J7</f>
        <v>322766</v>
      </c>
      <c r="K7" s="1">
        <f>Foglio2!K7</f>
        <v>639922</v>
      </c>
      <c r="L7" s="1">
        <f>Foglio2!L7</f>
        <v>794816</v>
      </c>
      <c r="M7" s="1">
        <f>Foglio2!M7</f>
        <v>134489</v>
      </c>
    </row>
    <row r="8" spans="1:13" x14ac:dyDescent="0.25">
      <c r="A8" s="1" t="str">
        <f>Foglio2!A8</f>
        <v>USD</v>
      </c>
      <c r="B8" s="1" t="str">
        <f>Foglio2!B8</f>
        <v xml:space="preserve"> Inverso:</v>
      </c>
      <c r="C8" s="1">
        <f>Foglio2!C8</f>
        <v>100000</v>
      </c>
      <c r="D8" s="1">
        <f>Foglio2!D8</f>
        <v>134978</v>
      </c>
      <c r="E8" s="1">
        <f>Foglio2!E8</f>
        <v>155377</v>
      </c>
      <c r="F8" s="1" t="str">
        <f>Foglio2!F8</f>
        <v>0.0130842</v>
      </c>
      <c r="G8" s="1" t="str">
        <f>Foglio2!G8</f>
        <v>0.973525</v>
      </c>
      <c r="H8" s="1" t="str">
        <f>Foglio2!H8</f>
        <v>0.988168</v>
      </c>
      <c r="I8" s="1">
        <f>Foglio2!I8</f>
        <v>110695</v>
      </c>
      <c r="J8" s="1" t="str">
        <f>Foglio2!J8</f>
        <v>0.0309822</v>
      </c>
      <c r="K8" s="1" t="str">
        <f>Foglio2!K8</f>
        <v>0.156269</v>
      </c>
      <c r="L8" s="1" t="str">
        <f>Foglio2!L8</f>
        <v>0.125815</v>
      </c>
      <c r="M8" s="1" t="str">
        <f>Foglio2!M8</f>
        <v>0.0743554</v>
      </c>
    </row>
    <row r="9" spans="1:13" x14ac:dyDescent="0.25">
      <c r="A9" s="1">
        <f>Foglio2!A9</f>
        <v>0</v>
      </c>
      <c r="B9" s="1">
        <f>Foglio2!B9</f>
        <v>0</v>
      </c>
      <c r="C9" s="1">
        <f>Foglio2!C9</f>
        <v>0</v>
      </c>
      <c r="D9" s="1">
        <f>Foglio2!D9</f>
        <v>0</v>
      </c>
      <c r="E9" s="1">
        <f>Foglio2!E9</f>
        <v>0</v>
      </c>
      <c r="F9" s="1">
        <f>Foglio2!F9</f>
        <v>0</v>
      </c>
      <c r="G9" s="1">
        <f>Foglio2!G9</f>
        <v>0</v>
      </c>
      <c r="H9" s="1">
        <f>Foglio2!H9</f>
        <v>0</v>
      </c>
      <c r="I9" s="1">
        <f>Foglio2!I9</f>
        <v>0</v>
      </c>
      <c r="J9" s="1">
        <f>Foglio2!J9</f>
        <v>0</v>
      </c>
      <c r="K9" s="1">
        <f>Foglio2!K9</f>
        <v>0</v>
      </c>
      <c r="L9" s="1">
        <f>Foglio2!L9</f>
        <v>0</v>
      </c>
      <c r="M9" s="1">
        <f>Foglio2!M9</f>
        <v>0</v>
      </c>
    </row>
    <row r="10" spans="1:13" x14ac:dyDescent="0.25">
      <c r="A10" s="1" t="str">
        <f>Foglio2!A10</f>
        <v>EUR</v>
      </c>
      <c r="B10" s="1" t="str">
        <f>Foglio2!B10</f>
        <v xml:space="preserve"> 1 EUR =</v>
      </c>
      <c r="C10" s="1">
        <f>Foglio2!C10</f>
        <v>134978</v>
      </c>
      <c r="D10" s="1">
        <f>Foglio2!D10</f>
        <v>100000</v>
      </c>
      <c r="E10" s="1" t="str">
        <f>Foglio2!E10</f>
        <v>0.868716</v>
      </c>
      <c r="F10" s="1">
        <f>Foglio2!F10</f>
        <v>103161</v>
      </c>
      <c r="G10" s="1">
        <f>Foglio2!G10</f>
        <v>138649</v>
      </c>
      <c r="H10" s="1">
        <f>Foglio2!H10</f>
        <v>136595</v>
      </c>
      <c r="I10" s="1">
        <f>Foglio2!I10</f>
        <v>121937</v>
      </c>
      <c r="J10" s="1">
        <f>Foglio2!J10</f>
        <v>435665</v>
      </c>
      <c r="K10" s="1">
        <f>Foglio2!K10</f>
        <v>863756</v>
      </c>
      <c r="L10" s="1">
        <f>Foglio2!L10</f>
        <v>107283</v>
      </c>
      <c r="M10" s="1">
        <f>Foglio2!M10</f>
        <v>181531</v>
      </c>
    </row>
    <row r="11" spans="1:13" x14ac:dyDescent="0.25">
      <c r="A11" s="1" t="str">
        <f>Foglio2!A11</f>
        <v>EUR</v>
      </c>
      <c r="B11" s="1" t="str">
        <f>Foglio2!B11</f>
        <v xml:space="preserve"> Inverso:</v>
      </c>
      <c r="C11" s="1" t="str">
        <f>Foglio2!C11</f>
        <v>0.740860</v>
      </c>
      <c r="D11" s="1">
        <f>Foglio2!D11</f>
        <v>100000</v>
      </c>
      <c r="E11" s="1">
        <f>Foglio2!E11</f>
        <v>115112</v>
      </c>
      <c r="F11" s="1" t="str">
        <f>Foglio2!F11</f>
        <v>0.00969357</v>
      </c>
      <c r="G11" s="1" t="str">
        <f>Foglio2!G11</f>
        <v>0.721245</v>
      </c>
      <c r="H11" s="1" t="str">
        <f>Foglio2!H11</f>
        <v>0.732094</v>
      </c>
      <c r="I11" s="1" t="str">
        <f>Foglio2!I11</f>
        <v>0.820096</v>
      </c>
      <c r="J11" s="1" t="str">
        <f>Foglio2!J11</f>
        <v>0.0229534</v>
      </c>
      <c r="K11" s="1" t="str">
        <f>Foglio2!K11</f>
        <v>0.115773</v>
      </c>
      <c r="L11" s="1" t="str">
        <f>Foglio2!L11</f>
        <v>0.0932115</v>
      </c>
      <c r="M11" s="1" t="str">
        <f>Foglio2!M11</f>
        <v>0.0550869</v>
      </c>
    </row>
    <row r="12" spans="1:13" x14ac:dyDescent="0.25">
      <c r="A12" s="1">
        <f>Foglio2!A12</f>
        <v>0</v>
      </c>
      <c r="B12" s="1">
        <f>Foglio2!B12</f>
        <v>0</v>
      </c>
      <c r="C12" s="1">
        <f>Foglio2!C12</f>
        <v>0</v>
      </c>
      <c r="D12" s="1">
        <f>Foglio2!D12</f>
        <v>0</v>
      </c>
      <c r="E12" s="1">
        <f>Foglio2!E12</f>
        <v>0</v>
      </c>
      <c r="F12" s="1">
        <f>Foglio2!F12</f>
        <v>0</v>
      </c>
      <c r="G12" s="1">
        <f>Foglio2!G12</f>
        <v>0</v>
      </c>
      <c r="H12" s="1">
        <f>Foglio2!H12</f>
        <v>0</v>
      </c>
      <c r="I12" s="1">
        <f>Foglio2!I12</f>
        <v>0</v>
      </c>
      <c r="J12" s="1">
        <f>Foglio2!J12</f>
        <v>0</v>
      </c>
      <c r="K12" s="1">
        <f>Foglio2!K12</f>
        <v>0</v>
      </c>
      <c r="L12" s="1">
        <f>Foglio2!L12</f>
        <v>0</v>
      </c>
      <c r="M12" s="1">
        <f>Foglio2!M12</f>
        <v>0</v>
      </c>
    </row>
    <row r="13" spans="1:13" x14ac:dyDescent="0.25">
      <c r="A13" s="1" t="str">
        <f>Foglio2!A13</f>
        <v>GBP</v>
      </c>
      <c r="B13" s="1" t="str">
        <f>Foglio2!B13</f>
        <v xml:space="preserve"> 1 GBP =</v>
      </c>
      <c r="C13" s="1">
        <f>Foglio2!C13</f>
        <v>155377</v>
      </c>
      <c r="D13" s="1">
        <f>Foglio2!D13</f>
        <v>115112</v>
      </c>
      <c r="E13" s="1">
        <f>Foglio2!E13</f>
        <v>100000</v>
      </c>
      <c r="F13" s="1">
        <f>Foglio2!F13</f>
        <v>118751</v>
      </c>
      <c r="G13" s="1">
        <f>Foglio2!G13</f>
        <v>159602</v>
      </c>
      <c r="H13" s="1">
        <f>Foglio2!H13</f>
        <v>157237</v>
      </c>
      <c r="I13" s="1">
        <f>Foglio2!I13</f>
        <v>140365</v>
      </c>
      <c r="J13" s="1">
        <f>Foglio2!J13</f>
        <v>501504</v>
      </c>
      <c r="K13" s="1">
        <f>Foglio2!K13</f>
        <v>994290</v>
      </c>
      <c r="L13" s="1">
        <f>Foglio2!L13</f>
        <v>123496</v>
      </c>
      <c r="M13" s="1">
        <f>Foglio2!M13</f>
        <v>208965</v>
      </c>
    </row>
    <row r="14" spans="1:13" x14ac:dyDescent="0.25">
      <c r="A14" s="1" t="str">
        <f>Foglio2!A14</f>
        <v>GBP</v>
      </c>
      <c r="B14" s="1" t="str">
        <f>Foglio2!B14</f>
        <v xml:space="preserve"> Inverso:</v>
      </c>
      <c r="C14" s="1" t="str">
        <f>Foglio2!C14</f>
        <v>0.643597</v>
      </c>
      <c r="D14" s="1" t="str">
        <f>Foglio2!D14</f>
        <v>0.868716</v>
      </c>
      <c r="E14" s="1">
        <f>Foglio2!E14</f>
        <v>100000</v>
      </c>
      <c r="F14" s="1" t="str">
        <f>Foglio2!F14</f>
        <v>0.00842096</v>
      </c>
      <c r="G14" s="1" t="str">
        <f>Foglio2!G14</f>
        <v>0.626558</v>
      </c>
      <c r="H14" s="1" t="str">
        <f>Foglio2!H14</f>
        <v>0.635982</v>
      </c>
      <c r="I14" s="1" t="str">
        <f>Foglio2!I14</f>
        <v>0.712431</v>
      </c>
      <c r="J14" s="1" t="str">
        <f>Foglio2!J14</f>
        <v>0.0199400</v>
      </c>
      <c r="K14" s="1" t="str">
        <f>Foglio2!K14</f>
        <v>0.100574</v>
      </c>
      <c r="L14" s="1" t="str">
        <f>Foglio2!L14</f>
        <v>0.0809743</v>
      </c>
      <c r="M14" s="1" t="str">
        <f>Foglio2!M14</f>
        <v>0.0478549</v>
      </c>
    </row>
    <row r="18" spans="1:13" x14ac:dyDescent="0.25">
      <c r="A18" t="str">
        <f>A1</f>
        <v>Tassi incrociati XE.com</v>
      </c>
    </row>
    <row r="19" spans="1:13" x14ac:dyDescent="0.25">
      <c r="A19" t="str">
        <f>A2</f>
        <v>Tassi intermedi in tempo reale al 2011.09.27 08:33 (ora inglese). Aggiorna la pagina per visualizzare i tassi più recenti.</v>
      </c>
    </row>
    <row r="20" spans="1:13" x14ac:dyDescent="0.25">
      <c r="A20" t="str">
        <f>A3</f>
        <v>Non sai come usare i tassi di cambio? Utilizza il convertitore rapido qui sotto.</v>
      </c>
    </row>
    <row r="21" spans="1:13" x14ac:dyDescent="0.25">
      <c r="A21" t="str">
        <f t="shared" ref="A21:M22" si="0">A4</f>
        <v>xe.com</v>
      </c>
      <c r="B21">
        <f t="shared" si="0"/>
        <v>0</v>
      </c>
      <c r="C21" t="str">
        <f t="shared" si="0"/>
        <v>USD</v>
      </c>
      <c r="D21" t="str">
        <f t="shared" si="0"/>
        <v>EUR</v>
      </c>
      <c r="E21" t="str">
        <f t="shared" si="0"/>
        <v>GBP</v>
      </c>
      <c r="F21" t="str">
        <f t="shared" si="0"/>
        <v>JPY</v>
      </c>
      <c r="G21" t="str">
        <f t="shared" si="0"/>
        <v>CAD</v>
      </c>
      <c r="H21" t="str">
        <f t="shared" si="0"/>
        <v>AUD</v>
      </c>
      <c r="I21" t="str">
        <f t="shared" si="0"/>
        <v>CHF</v>
      </c>
      <c r="J21" t="str">
        <f t="shared" si="0"/>
        <v>RUB</v>
      </c>
      <c r="K21" t="str">
        <f t="shared" si="0"/>
        <v>CNY</v>
      </c>
      <c r="L21" t="str">
        <f t="shared" si="0"/>
        <v>ZAR</v>
      </c>
      <c r="M21" t="str">
        <f t="shared" si="0"/>
        <v>MXN</v>
      </c>
    </row>
    <row r="22" spans="1:13" x14ac:dyDescent="0.25">
      <c r="C22" t="str">
        <f t="shared" si="0"/>
        <v>USD</v>
      </c>
      <c r="D22" t="str">
        <f t="shared" si="0"/>
        <v>EUR</v>
      </c>
      <c r="E22" t="str">
        <f t="shared" si="0"/>
        <v>GBP</v>
      </c>
      <c r="F22" t="str">
        <f t="shared" si="0"/>
        <v>JPY</v>
      </c>
      <c r="G22" t="str">
        <f t="shared" si="0"/>
        <v>CAD</v>
      </c>
      <c r="H22" t="str">
        <f t="shared" si="0"/>
        <v>AUD</v>
      </c>
      <c r="I22" t="str">
        <f t="shared" si="0"/>
        <v>CHF</v>
      </c>
      <c r="J22" t="str">
        <f t="shared" si="0"/>
        <v>RUB</v>
      </c>
      <c r="K22" t="str">
        <f t="shared" si="0"/>
        <v>CNY</v>
      </c>
      <c r="L22" t="str">
        <f t="shared" si="0"/>
        <v>ZAR</v>
      </c>
      <c r="M22" t="str">
        <f t="shared" si="0"/>
        <v>MXN</v>
      </c>
    </row>
    <row r="23" spans="1:13" x14ac:dyDescent="0.25">
      <c r="A23" t="str">
        <f>A7</f>
        <v>USD</v>
      </c>
      <c r="B23" t="str">
        <f>B7</f>
        <v xml:space="preserve"> 1 USD =</v>
      </c>
      <c r="C23" t="str">
        <f>IF(ISERROR(SEARCH(".",C7)),CONCATENATE(LEFT(C7,1),",",RIGHT(C7,LEN(C7)-1)),SUBSTITUTE(C7,".",","))</f>
        <v>1,00000</v>
      </c>
      <c r="D23" t="str">
        <f t="shared" ref="D23:M23" si="1">IF(ISERROR(SEARCH(".",D7)),CONCATENATE(LEFT(D7,1),",",RIGHT(D7,LEN(D7)-1)),SUBSTITUTE(D7,".",","))</f>
        <v>0,740860</v>
      </c>
      <c r="E23" t="str">
        <f t="shared" si="1"/>
        <v>0,643597</v>
      </c>
      <c r="F23" t="str">
        <f t="shared" si="1"/>
        <v>7,64280</v>
      </c>
      <c r="G23" t="str">
        <f t="shared" si="1"/>
        <v>1,02719</v>
      </c>
      <c r="H23" t="str">
        <f t="shared" si="1"/>
        <v>1,01197</v>
      </c>
      <c r="I23" t="str">
        <f t="shared" si="1"/>
        <v>0,903381</v>
      </c>
      <c r="J23" t="str">
        <f t="shared" si="1"/>
        <v>3,22766</v>
      </c>
      <c r="K23" t="str">
        <f t="shared" si="1"/>
        <v>6,39922</v>
      </c>
      <c r="L23" t="str">
        <f t="shared" si="1"/>
        <v>7,94816</v>
      </c>
      <c r="M23" t="str">
        <f t="shared" si="1"/>
        <v>1,34489</v>
      </c>
    </row>
    <row r="24" spans="1:13" x14ac:dyDescent="0.25">
      <c r="A24" t="str">
        <f>A8</f>
        <v>USD</v>
      </c>
      <c r="B24" t="str">
        <f>B8</f>
        <v xml:space="preserve"> Inverso:</v>
      </c>
      <c r="C24" t="str">
        <f t="shared" ref="C24:M24" si="2">IF(ISERROR(SEARCH(".",C8)),CONCATENATE(LEFT(C8,1),",",RIGHT(C8,LEN(C8)-1)),SUBSTITUTE(C8,".",","))</f>
        <v>1,00000</v>
      </c>
      <c r="D24" t="str">
        <f t="shared" si="2"/>
        <v>1,34978</v>
      </c>
      <c r="E24" t="str">
        <f t="shared" si="2"/>
        <v>1,55377</v>
      </c>
      <c r="F24" t="str">
        <f t="shared" si="2"/>
        <v>0,0130842</v>
      </c>
      <c r="G24" t="str">
        <f t="shared" si="2"/>
        <v>0,973525</v>
      </c>
      <c r="H24" t="str">
        <f t="shared" si="2"/>
        <v>0,988168</v>
      </c>
      <c r="I24" t="str">
        <f t="shared" si="2"/>
        <v>1,10695</v>
      </c>
      <c r="J24" t="str">
        <f t="shared" si="2"/>
        <v>0,0309822</v>
      </c>
      <c r="K24" t="str">
        <f t="shared" si="2"/>
        <v>0,156269</v>
      </c>
      <c r="L24" t="str">
        <f t="shared" si="2"/>
        <v>0,125815</v>
      </c>
      <c r="M24" t="str">
        <f t="shared" si="2"/>
        <v>0,0743554</v>
      </c>
    </row>
    <row r="26" spans="1:13" x14ac:dyDescent="0.25">
      <c r="A26" t="str">
        <f>A10</f>
        <v>EUR</v>
      </c>
      <c r="B26" t="str">
        <f>B10</f>
        <v xml:space="preserve"> 1 EUR =</v>
      </c>
      <c r="C26" t="str">
        <f t="shared" ref="C26:M26" si="3">IF(ISERROR(SEARCH(".",C10)),CONCATENATE(LEFT(C10,1),",",RIGHT(C10,LEN(C10)-1)),SUBSTITUTE(C10,".",","))</f>
        <v>1,34978</v>
      </c>
      <c r="D26" t="str">
        <f t="shared" si="3"/>
        <v>1,00000</v>
      </c>
      <c r="E26" t="str">
        <f t="shared" si="3"/>
        <v>0,868716</v>
      </c>
      <c r="F26" t="str">
        <f t="shared" si="3"/>
        <v>1,03161</v>
      </c>
      <c r="G26" t="str">
        <f t="shared" si="3"/>
        <v>1,38649</v>
      </c>
      <c r="H26" t="str">
        <f t="shared" si="3"/>
        <v>1,36595</v>
      </c>
      <c r="I26" t="str">
        <f t="shared" si="3"/>
        <v>1,21937</v>
      </c>
      <c r="J26" t="str">
        <f t="shared" si="3"/>
        <v>4,35665</v>
      </c>
      <c r="K26" t="str">
        <f t="shared" si="3"/>
        <v>8,63756</v>
      </c>
      <c r="L26" t="str">
        <f t="shared" si="3"/>
        <v>1,07283</v>
      </c>
      <c r="M26" t="str">
        <f t="shared" si="3"/>
        <v>1,81531</v>
      </c>
    </row>
    <row r="27" spans="1:13" x14ac:dyDescent="0.25">
      <c r="A27" t="str">
        <f>A11</f>
        <v>EUR</v>
      </c>
      <c r="B27" t="str">
        <f>B11</f>
        <v xml:space="preserve"> Inverso:</v>
      </c>
      <c r="C27" t="str">
        <f t="shared" ref="C27:M27" si="4">IF(ISERROR(SEARCH(".",C11)),CONCATENATE(LEFT(C11,1),",",RIGHT(C11,LEN(C11)-1)),SUBSTITUTE(C11,".",","))</f>
        <v>0,740860</v>
      </c>
      <c r="D27" t="str">
        <f t="shared" si="4"/>
        <v>1,00000</v>
      </c>
      <c r="E27" t="str">
        <f t="shared" si="4"/>
        <v>1,15112</v>
      </c>
      <c r="F27" t="str">
        <f t="shared" si="4"/>
        <v>0,00969357</v>
      </c>
      <c r="G27" t="str">
        <f t="shared" si="4"/>
        <v>0,721245</v>
      </c>
      <c r="H27" t="str">
        <f t="shared" si="4"/>
        <v>0,732094</v>
      </c>
      <c r="I27" t="str">
        <f t="shared" si="4"/>
        <v>0,820096</v>
      </c>
      <c r="J27" t="str">
        <f t="shared" si="4"/>
        <v>0,0229534</v>
      </c>
      <c r="K27" t="str">
        <f t="shared" si="4"/>
        <v>0,115773</v>
      </c>
      <c r="L27" t="str">
        <f t="shared" si="4"/>
        <v>0,0932115</v>
      </c>
      <c r="M27" t="str">
        <f t="shared" si="4"/>
        <v>0,0550869</v>
      </c>
    </row>
    <row r="29" spans="1:13" x14ac:dyDescent="0.25">
      <c r="A29" t="str">
        <f>A13</f>
        <v>GBP</v>
      </c>
      <c r="B29" t="str">
        <f>B13</f>
        <v xml:space="preserve"> 1 GBP =</v>
      </c>
      <c r="C29" t="str">
        <f t="shared" ref="C29:M29" si="5">IF(ISERROR(SEARCH(".",C13)),CONCATENATE(LEFT(C13,1),",",RIGHT(C13,LEN(C13)-1)),SUBSTITUTE(C13,".",","))</f>
        <v>1,55377</v>
      </c>
      <c r="D29" t="str">
        <f t="shared" si="5"/>
        <v>1,15112</v>
      </c>
      <c r="E29" t="str">
        <f t="shared" si="5"/>
        <v>1,00000</v>
      </c>
      <c r="F29" t="str">
        <f t="shared" si="5"/>
        <v>1,18751</v>
      </c>
      <c r="G29" t="str">
        <f t="shared" si="5"/>
        <v>1,59602</v>
      </c>
      <c r="H29" t="str">
        <f t="shared" si="5"/>
        <v>1,57237</v>
      </c>
      <c r="I29" t="str">
        <f t="shared" si="5"/>
        <v>1,40365</v>
      </c>
      <c r="J29" t="str">
        <f t="shared" si="5"/>
        <v>5,01504</v>
      </c>
      <c r="K29" t="str">
        <f t="shared" si="5"/>
        <v>9,94290</v>
      </c>
      <c r="L29" t="str">
        <f t="shared" si="5"/>
        <v>1,23496</v>
      </c>
      <c r="M29" t="str">
        <f t="shared" si="5"/>
        <v>2,08965</v>
      </c>
    </row>
    <row r="30" spans="1:13" x14ac:dyDescent="0.25">
      <c r="A30" t="str">
        <f>A14</f>
        <v>GBP</v>
      </c>
      <c r="B30" t="str">
        <f>B14</f>
        <v xml:space="preserve"> Inverso:</v>
      </c>
      <c r="C30" t="str">
        <f t="shared" ref="C30:M30" si="6">IF(ISERROR(SEARCH(".",C14)),CONCATENATE(LEFT(C14,1),",",RIGHT(C14,LEN(C14)-1)),SUBSTITUTE(C14,".",","))</f>
        <v>0,643597</v>
      </c>
      <c r="D30" t="str">
        <f t="shared" si="6"/>
        <v>0,868716</v>
      </c>
      <c r="E30" t="str">
        <f t="shared" si="6"/>
        <v>1,00000</v>
      </c>
      <c r="F30" t="str">
        <f t="shared" si="6"/>
        <v>0,00842096</v>
      </c>
      <c r="G30" t="str">
        <f t="shared" si="6"/>
        <v>0,626558</v>
      </c>
      <c r="H30" t="str">
        <f t="shared" si="6"/>
        <v>0,635982</v>
      </c>
      <c r="I30" t="str">
        <f t="shared" si="6"/>
        <v>0,712431</v>
      </c>
      <c r="J30" t="str">
        <f t="shared" si="6"/>
        <v>0,0199400</v>
      </c>
      <c r="K30" t="str">
        <f t="shared" si="6"/>
        <v>0,100574</v>
      </c>
      <c r="L30" t="str">
        <f t="shared" si="6"/>
        <v>0,0809743</v>
      </c>
      <c r="M30" t="str">
        <f t="shared" si="6"/>
        <v>0,0478549</v>
      </c>
    </row>
    <row r="33" spans="1:13" x14ac:dyDescent="0.25">
      <c r="A33" s="2" t="str">
        <f>A18</f>
        <v>Tassi incrociati XE.com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 t="str">
        <f>A19</f>
        <v>Tassi intermedi in tempo reale al 2011.09.27 08:33 (ora inglese). Aggiorna la pagina per visualizzare i tassi più recenti.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 t="str">
        <f>A20</f>
        <v>Non sai come usare i tassi di cambio? Utilizza il convertitore rapido qui sotto.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 t="str">
        <f>A21</f>
        <v>xe.com</v>
      </c>
      <c r="B36" s="2"/>
      <c r="C36" s="2" t="str">
        <f t="shared" ref="C36:M36" si="7">C21</f>
        <v>USD</v>
      </c>
      <c r="D36" s="2" t="str">
        <f t="shared" si="7"/>
        <v>EUR</v>
      </c>
      <c r="E36" s="2" t="str">
        <f t="shared" si="7"/>
        <v>GBP</v>
      </c>
      <c r="F36" s="2" t="str">
        <f t="shared" si="7"/>
        <v>JPY</v>
      </c>
      <c r="G36" s="2" t="str">
        <f t="shared" si="7"/>
        <v>CAD</v>
      </c>
      <c r="H36" s="2" t="str">
        <f t="shared" si="7"/>
        <v>AUD</v>
      </c>
      <c r="I36" s="2" t="str">
        <f t="shared" si="7"/>
        <v>CHF</v>
      </c>
      <c r="J36" s="2" t="str">
        <f t="shared" si="7"/>
        <v>RUB</v>
      </c>
      <c r="K36" s="2" t="str">
        <f t="shared" si="7"/>
        <v>CNY</v>
      </c>
      <c r="L36" s="2" t="str">
        <f t="shared" si="7"/>
        <v>ZAR</v>
      </c>
      <c r="M36" s="2" t="str">
        <f t="shared" si="7"/>
        <v>MXN</v>
      </c>
    </row>
    <row r="37" spans="1:13" x14ac:dyDescent="0.25">
      <c r="A37" s="2"/>
      <c r="B37" s="2"/>
      <c r="C37" s="2" t="str">
        <f t="shared" ref="C37:M37" si="8">C22</f>
        <v>USD</v>
      </c>
      <c r="D37" s="2" t="str">
        <f t="shared" si="8"/>
        <v>EUR</v>
      </c>
      <c r="E37" s="2" t="str">
        <f t="shared" si="8"/>
        <v>GBP</v>
      </c>
      <c r="F37" s="2" t="str">
        <f t="shared" si="8"/>
        <v>JPY</v>
      </c>
      <c r="G37" s="2" t="str">
        <f t="shared" si="8"/>
        <v>CAD</v>
      </c>
      <c r="H37" s="2" t="str">
        <f t="shared" si="8"/>
        <v>AUD</v>
      </c>
      <c r="I37" s="2" t="str">
        <f t="shared" si="8"/>
        <v>CHF</v>
      </c>
      <c r="J37" s="2" t="str">
        <f t="shared" si="8"/>
        <v>RUB</v>
      </c>
      <c r="K37" s="2" t="str">
        <f t="shared" si="8"/>
        <v>CNY</v>
      </c>
      <c r="L37" s="2" t="str">
        <f t="shared" si="8"/>
        <v>ZAR</v>
      </c>
      <c r="M37" s="2" t="str">
        <f t="shared" si="8"/>
        <v>MXN</v>
      </c>
    </row>
    <row r="38" spans="1:13" x14ac:dyDescent="0.25">
      <c r="A38" s="2" t="str">
        <f>A23</f>
        <v>USD</v>
      </c>
      <c r="B38" s="2" t="str">
        <f>B23</f>
        <v xml:space="preserve"> 1 USD =</v>
      </c>
      <c r="C38" s="2">
        <f t="shared" ref="C38:M38" si="9">C23*1</f>
        <v>1</v>
      </c>
      <c r="D38" s="2">
        <f t="shared" si="9"/>
        <v>0.74085999999999996</v>
      </c>
      <c r="E38" s="2">
        <f t="shared" si="9"/>
        <v>0.64359699999999997</v>
      </c>
      <c r="F38" s="2">
        <f t="shared" si="9"/>
        <v>7.6428000000000003</v>
      </c>
      <c r="G38" s="2">
        <f t="shared" si="9"/>
        <v>1.02719</v>
      </c>
      <c r="H38" s="2">
        <f t="shared" si="9"/>
        <v>1.01197</v>
      </c>
      <c r="I38" s="2">
        <f t="shared" si="9"/>
        <v>0.90338099999999999</v>
      </c>
      <c r="J38" s="2">
        <f t="shared" si="9"/>
        <v>3.2276600000000002</v>
      </c>
      <c r="K38" s="2">
        <f t="shared" si="9"/>
        <v>6.3992199999999997</v>
      </c>
      <c r="L38" s="2">
        <f t="shared" si="9"/>
        <v>7.9481599999999997</v>
      </c>
      <c r="M38" s="2">
        <f t="shared" si="9"/>
        <v>1.3448899999999999</v>
      </c>
    </row>
    <row r="39" spans="1:13" x14ac:dyDescent="0.25">
      <c r="A39" s="2" t="str">
        <f>A24</f>
        <v>USD</v>
      </c>
      <c r="B39" s="2" t="str">
        <f>B24</f>
        <v xml:space="preserve"> Inverso:</v>
      </c>
      <c r="C39" s="2">
        <f t="shared" ref="C39:M39" si="10">C24*1</f>
        <v>1</v>
      </c>
      <c r="D39" s="2">
        <f t="shared" si="10"/>
        <v>1.34978</v>
      </c>
      <c r="E39" s="2">
        <f t="shared" si="10"/>
        <v>1.5537700000000001</v>
      </c>
      <c r="F39" s="2">
        <f t="shared" si="10"/>
        <v>1.3084200000000001E-2</v>
      </c>
      <c r="G39" s="2">
        <f t="shared" si="10"/>
        <v>0.97352499999999997</v>
      </c>
      <c r="H39" s="2">
        <f t="shared" si="10"/>
        <v>0.98816800000000005</v>
      </c>
      <c r="I39" s="2">
        <f t="shared" si="10"/>
        <v>1.1069500000000001</v>
      </c>
      <c r="J39" s="2">
        <f t="shared" si="10"/>
        <v>3.0982200000000001E-2</v>
      </c>
      <c r="K39" s="2">
        <f t="shared" si="10"/>
        <v>0.15626899999999999</v>
      </c>
      <c r="L39" s="2">
        <f t="shared" si="10"/>
        <v>0.12581500000000001</v>
      </c>
      <c r="M39" s="2">
        <f t="shared" si="10"/>
        <v>7.4355400000000002E-2</v>
      </c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 t="str">
        <f>A26</f>
        <v>EUR</v>
      </c>
      <c r="B41" s="2" t="str">
        <f>B26</f>
        <v xml:space="preserve"> 1 EUR =</v>
      </c>
      <c r="C41" s="2">
        <f t="shared" ref="C41:M41" si="11">C26*1</f>
        <v>1.34978</v>
      </c>
      <c r="D41" s="2">
        <f t="shared" si="11"/>
        <v>1</v>
      </c>
      <c r="E41" s="2">
        <f t="shared" si="11"/>
        <v>0.86871600000000004</v>
      </c>
      <c r="F41" s="2">
        <f t="shared" si="11"/>
        <v>1.0316099999999999</v>
      </c>
      <c r="G41" s="2">
        <f t="shared" si="11"/>
        <v>1.38649</v>
      </c>
      <c r="H41" s="2">
        <f t="shared" si="11"/>
        <v>1.36595</v>
      </c>
      <c r="I41" s="2">
        <f t="shared" si="11"/>
        <v>1.2193700000000001</v>
      </c>
      <c r="J41" s="2">
        <f t="shared" si="11"/>
        <v>4.3566500000000001</v>
      </c>
      <c r="K41" s="2">
        <f t="shared" si="11"/>
        <v>8.6375600000000006</v>
      </c>
      <c r="L41" s="2">
        <f t="shared" si="11"/>
        <v>1.07283</v>
      </c>
      <c r="M41" s="2">
        <f t="shared" si="11"/>
        <v>1.81531</v>
      </c>
    </row>
    <row r="42" spans="1:13" x14ac:dyDescent="0.25">
      <c r="A42" s="2" t="str">
        <f>A27</f>
        <v>EUR</v>
      </c>
      <c r="B42" s="2" t="str">
        <f>B27</f>
        <v xml:space="preserve"> Inverso:</v>
      </c>
      <c r="C42" s="2">
        <f t="shared" ref="C42:M42" si="12">C27*1</f>
        <v>0.74085999999999996</v>
      </c>
      <c r="D42" s="2">
        <f t="shared" si="12"/>
        <v>1</v>
      </c>
      <c r="E42" s="2">
        <f t="shared" si="12"/>
        <v>1.1511199999999999</v>
      </c>
      <c r="F42" s="2">
        <f t="shared" si="12"/>
        <v>9.6935700000000003E-3</v>
      </c>
      <c r="G42" s="2">
        <f t="shared" si="12"/>
        <v>0.72124500000000002</v>
      </c>
      <c r="H42" s="2">
        <f t="shared" si="12"/>
        <v>0.73209400000000002</v>
      </c>
      <c r="I42" s="2">
        <f t="shared" si="12"/>
        <v>0.82009600000000005</v>
      </c>
      <c r="J42" s="2">
        <f t="shared" si="12"/>
        <v>2.2953399999999999E-2</v>
      </c>
      <c r="K42" s="2">
        <f t="shared" si="12"/>
        <v>0.115773</v>
      </c>
      <c r="L42" s="2">
        <f t="shared" si="12"/>
        <v>9.3211500000000003E-2</v>
      </c>
      <c r="M42" s="2">
        <f t="shared" si="12"/>
        <v>5.5086900000000001E-2</v>
      </c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 t="str">
        <f>A29</f>
        <v>GBP</v>
      </c>
      <c r="B44" s="2" t="str">
        <f>B29</f>
        <v xml:space="preserve"> 1 GBP =</v>
      </c>
      <c r="C44" s="2">
        <f t="shared" ref="C44:M44" si="13">C29*1</f>
        <v>1.5537700000000001</v>
      </c>
      <c r="D44" s="2">
        <f t="shared" si="13"/>
        <v>1.1511199999999999</v>
      </c>
      <c r="E44" s="2">
        <f t="shared" si="13"/>
        <v>1</v>
      </c>
      <c r="F44" s="2">
        <f t="shared" si="13"/>
        <v>1.1875100000000001</v>
      </c>
      <c r="G44" s="2">
        <f t="shared" si="13"/>
        <v>1.59602</v>
      </c>
      <c r="H44" s="2">
        <f t="shared" si="13"/>
        <v>1.57237</v>
      </c>
      <c r="I44" s="2">
        <f t="shared" si="13"/>
        <v>1.4036500000000001</v>
      </c>
      <c r="J44" s="2">
        <f t="shared" si="13"/>
        <v>5.0150399999999999</v>
      </c>
      <c r="K44" s="2">
        <f t="shared" si="13"/>
        <v>9.9428999999999998</v>
      </c>
      <c r="L44" s="2">
        <f t="shared" si="13"/>
        <v>1.2349600000000001</v>
      </c>
      <c r="M44" s="2">
        <f t="shared" si="13"/>
        <v>2.0896499999999998</v>
      </c>
    </row>
    <row r="45" spans="1:13" x14ac:dyDescent="0.25">
      <c r="A45" s="2" t="str">
        <f>A30</f>
        <v>GBP</v>
      </c>
      <c r="B45" s="2" t="str">
        <f>B30</f>
        <v xml:space="preserve"> Inverso:</v>
      </c>
      <c r="C45" s="2">
        <f t="shared" ref="C45:M45" si="14">C30*1</f>
        <v>0.64359699999999997</v>
      </c>
      <c r="D45" s="2">
        <f t="shared" si="14"/>
        <v>0.86871600000000004</v>
      </c>
      <c r="E45" s="2">
        <f t="shared" si="14"/>
        <v>1</v>
      </c>
      <c r="F45" s="2">
        <f t="shared" si="14"/>
        <v>8.4209599999999999E-3</v>
      </c>
      <c r="G45" s="2">
        <f t="shared" si="14"/>
        <v>0.62655799999999995</v>
      </c>
      <c r="H45" s="2">
        <f t="shared" si="14"/>
        <v>0.63598200000000005</v>
      </c>
      <c r="I45" s="2">
        <f t="shared" si="14"/>
        <v>0.71243100000000004</v>
      </c>
      <c r="J45" s="2">
        <f t="shared" si="14"/>
        <v>1.9939999999999999E-2</v>
      </c>
      <c r="K45" s="2">
        <f t="shared" si="14"/>
        <v>0.100574</v>
      </c>
      <c r="L45" s="2">
        <f t="shared" si="14"/>
        <v>8.0974299999999999E-2</v>
      </c>
      <c r="M45" s="2">
        <f t="shared" si="14"/>
        <v>4.7854899999999999E-2</v>
      </c>
    </row>
  </sheetData>
  <pageMargins left="0.7" right="0.7" top="0.75" bottom="0.75" header="0.3" footer="0.3"/>
  <ignoredErrors>
    <ignoredError sqref="B41:M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Foglio2</vt:lpstr>
      <vt:lpstr>convertito</vt:lpstr>
      <vt:lpstr>Foglio2!it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2011-09-27T08:20:30Z</dcterms:created>
  <dcterms:modified xsi:type="dcterms:W3CDTF">2011-10-13T07:48:09Z</dcterms:modified>
</cp:coreProperties>
</file>