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600" windowHeight="10140" activeTab="2"/>
  </bookViews>
  <sheets>
    <sheet name="Foglio1" sheetId="3" r:id="rId1"/>
    <sheet name="Elenco fatture" sheetId="1" r:id="rId2"/>
    <sheet name="Scadenziario fatture" sheetId="2" r:id="rId3"/>
  </sheets>
  <calcPr calcId="145621"/>
  <pivotCaches>
    <pivotCache cacheId="2" r:id="rId4"/>
  </pivotCaches>
</workbook>
</file>

<file path=xl/calcChain.xml><?xml version="1.0" encoding="utf-8"?>
<calcChain xmlns="http://schemas.openxmlformats.org/spreadsheetml/2006/main">
  <c r="I31" i="2" l="1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H32" i="2"/>
  <c r="G32" i="2"/>
  <c r="F32" i="2"/>
  <c r="E32" i="2"/>
  <c r="D32" i="2"/>
  <c r="I6" i="2"/>
  <c r="I32" i="2" l="1"/>
  <c r="C32" i="2"/>
</calcChain>
</file>

<file path=xl/sharedStrings.xml><?xml version="1.0" encoding="utf-8"?>
<sst xmlns="http://schemas.openxmlformats.org/spreadsheetml/2006/main" count="136" uniqueCount="33">
  <si>
    <t>Cliente</t>
  </si>
  <si>
    <t>Numero fattura</t>
  </si>
  <si>
    <t>Importo</t>
  </si>
  <si>
    <t>Scadenza</t>
  </si>
  <si>
    <t>Trefoloni</t>
  </si>
  <si>
    <t>Villani</t>
  </si>
  <si>
    <t>Pinca</t>
  </si>
  <si>
    <t>Sereni</t>
  </si>
  <si>
    <t>Risti</t>
  </si>
  <si>
    <t>Lanza</t>
  </si>
  <si>
    <t>Rtrefoloni</t>
  </si>
  <si>
    <t>Fornari</t>
  </si>
  <si>
    <t>Manca</t>
  </si>
  <si>
    <t>Scotta</t>
  </si>
  <si>
    <t>Scadenziario crediti</t>
  </si>
  <si>
    <t>0 -  30</t>
  </si>
  <si>
    <t>31 - 60</t>
  </si>
  <si>
    <t>61 - 90</t>
  </si>
  <si>
    <t>91 - 180</t>
  </si>
  <si>
    <t>181 - 360</t>
  </si>
  <si>
    <t>&gt; 360</t>
  </si>
  <si>
    <t>Tot Crediti</t>
  </si>
  <si>
    <t>Totale</t>
  </si>
  <si>
    <t>Etichette di riga</t>
  </si>
  <si>
    <t>Totale complessivo</t>
  </si>
  <si>
    <t>Etichette di colonna</t>
  </si>
  <si>
    <t>Somma di Importo</t>
  </si>
  <si>
    <t>Trim1</t>
  </si>
  <si>
    <t>Trim2</t>
  </si>
  <si>
    <t>Trim3</t>
  </si>
  <si>
    <t>Trim4</t>
  </si>
  <si>
    <t>lug</t>
  </si>
  <si>
    <t>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</si>
</sst>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-[$€-2]\ * #,##0.00_-;\-[$€-2]\ * #,##0.00_-;_-[$€-2]\ * &quot;-&quot;??_-"/>
    <numFmt numFmtId="165" formatCode="_-* #,##0_-;\-* #,##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aramond"/>
      <family val="1"/>
    </font>
    <font>
      <sz val="10"/>
      <name val="Tahoma"/>
      <family val="2"/>
    </font>
    <font>
      <b/>
      <sz val="10"/>
      <color indexed="9"/>
      <name val="Tahoma"/>
      <family val="2"/>
    </font>
    <font>
      <b/>
      <sz val="10"/>
      <name val="Tahoma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</cellStyleXfs>
  <cellXfs count="34">
    <xf numFmtId="0" fontId="0" fillId="0" borderId="0" xfId="0"/>
    <xf numFmtId="44" fontId="1" fillId="0" borderId="0" xfId="2" applyFont="1"/>
    <xf numFmtId="44" fontId="1" fillId="0" borderId="0" xfId="2" applyFont="1" applyBorder="1"/>
    <xf numFmtId="164" fontId="3" fillId="0" borderId="0" xfId="3" applyNumberFormat="1" applyFont="1" applyFill="1" applyBorder="1" applyAlignment="1">
      <alignment vertical="top"/>
    </xf>
    <xf numFmtId="164" fontId="3" fillId="0" borderId="0" xfId="3" applyNumberFormat="1" applyFont="1" applyBorder="1" applyAlignment="1">
      <alignment vertical="center"/>
    </xf>
    <xf numFmtId="14" fontId="0" fillId="0" borderId="0" xfId="0" applyNumberFormat="1"/>
    <xf numFmtId="0" fontId="5" fillId="2" borderId="1" xfId="4" applyFont="1" applyFill="1" applyBorder="1" applyAlignment="1">
      <alignment horizontal="center" vertical="center"/>
    </xf>
    <xf numFmtId="17" fontId="5" fillId="2" borderId="1" xfId="4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/>
    <xf numFmtId="44" fontId="4" fillId="0" borderId="2" xfId="2" applyNumberFormat="1" applyFont="1" applyBorder="1"/>
    <xf numFmtId="44" fontId="6" fillId="0" borderId="3" xfId="2" applyNumberFormat="1" applyFont="1" applyFill="1" applyBorder="1"/>
    <xf numFmtId="44" fontId="6" fillId="0" borderId="3" xfId="2" applyNumberFormat="1" applyFont="1" applyBorder="1"/>
    <xf numFmtId="165" fontId="4" fillId="0" borderId="4" xfId="1" applyNumberFormat="1" applyFont="1" applyFill="1" applyBorder="1"/>
    <xf numFmtId="165" fontId="5" fillId="2" borderId="5" xfId="4" applyNumberFormat="1" applyFont="1" applyFill="1" applyBorder="1" applyAlignment="1">
      <alignment horizontal="center" vertical="center" wrapText="1"/>
    </xf>
    <xf numFmtId="39" fontId="5" fillId="2" borderId="5" xfId="4" applyNumberFormat="1" applyFont="1" applyFill="1" applyBorder="1" applyAlignment="1">
      <alignment horizontal="right" vertical="center" wrapText="1"/>
    </xf>
    <xf numFmtId="0" fontId="7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6" xfId="0" pivotButton="1" applyBorder="1"/>
    <xf numFmtId="0" fontId="0" fillId="0" borderId="10" xfId="0" applyBorder="1"/>
    <xf numFmtId="0" fontId="0" fillId="0" borderId="11" xfId="0" applyBorder="1"/>
    <xf numFmtId="0" fontId="0" fillId="0" borderId="6" xfId="0" applyNumberFormat="1" applyBorder="1"/>
    <xf numFmtId="0" fontId="0" fillId="0" borderId="10" xfId="0" applyNumberFormat="1" applyBorder="1"/>
    <xf numFmtId="0" fontId="0" fillId="0" borderId="11" xfId="0" applyNumberFormat="1" applyBorder="1"/>
    <xf numFmtId="0" fontId="0" fillId="0" borderId="9" xfId="0" applyNumberFormat="1" applyBorder="1"/>
    <xf numFmtId="0" fontId="0" fillId="0" borderId="12" xfId="0" applyNumberFormat="1" applyBorder="1"/>
    <xf numFmtId="0" fontId="0" fillId="0" borderId="13" xfId="0" applyNumberFormat="1" applyBorder="1"/>
    <xf numFmtId="0" fontId="0" fillId="0" borderId="14" xfId="0" applyNumberFormat="1" applyBorder="1"/>
    <xf numFmtId="0" fontId="0" fillId="0" borderId="15" xfId="0" applyNumberFormat="1" applyBorder="1"/>
    <xf numFmtId="0" fontId="0" fillId="0" borderId="16" xfId="0" applyNumberFormat="1" applyBorder="1"/>
    <xf numFmtId="0" fontId="0" fillId="0" borderId="6" xfId="0" applyBorder="1" applyAlignment="1">
      <alignment horizontal="left"/>
    </xf>
    <xf numFmtId="14" fontId="0" fillId="0" borderId="9" xfId="0" applyNumberFormat="1" applyBorder="1" applyAlignment="1">
      <alignment horizontal="left" indent="1"/>
    </xf>
    <xf numFmtId="0" fontId="0" fillId="0" borderId="14" xfId="0" applyBorder="1" applyAlignment="1">
      <alignment horizontal="left"/>
    </xf>
  </cellXfs>
  <cellStyles count="5">
    <cellStyle name="Euro" xfId="3"/>
    <cellStyle name="Migliaia" xfId="1" builtinId="3"/>
    <cellStyle name="Normale" xfId="0" builtinId="0"/>
    <cellStyle name="Normale_Scadenziario crediti" xfId="4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essandra" refreshedDate="40527.697535648149" createdVersion="4" refreshedVersion="4" minRefreshableVersion="3" recordCount="100">
  <cacheSource type="worksheet">
    <worksheetSource ref="A1:D101" sheet="Elenco fatture"/>
  </cacheSource>
  <cacheFields count="5">
    <cacheField name="Cliente" numFmtId="0">
      <sharedItems count="10">
        <s v="Fornari"/>
        <s v="Lanza"/>
        <s v="Manca"/>
        <s v="Pinca"/>
        <s v="Risti"/>
        <s v="Rtrefoloni"/>
        <s v="Scotta"/>
        <s v="Sereni"/>
        <s v="Trefoloni"/>
        <s v="Villani"/>
      </sharedItems>
    </cacheField>
    <cacheField name="Numero fattura" numFmtId="0">
      <sharedItems containsSemiMixedTypes="0" containsString="0" containsNumber="1" containsInteger="1" minValue="1" maxValue="378"/>
    </cacheField>
    <cacheField name="Importo" numFmtId="0">
      <sharedItems containsSemiMixedTypes="0" containsString="0" containsNumber="1" minValue="34" maxValue="34500"/>
    </cacheField>
    <cacheField name="Scadenza" numFmtId="14">
      <sharedItems containsSemiMixedTypes="0" containsNonDate="0" containsDate="1" containsString="0" minDate="2008-01-31T00:00:00" maxDate="2008-11-01T00:00:00" count="8">
        <d v="2008-03-31T00:00:00"/>
        <d v="2008-04-30T00:00:00"/>
        <d v="2008-06-30T00:00:00"/>
        <d v="2008-07-31T00:00:00"/>
        <d v="2008-09-30T00:00:00"/>
        <d v="2008-02-29T00:00:00"/>
        <d v="2008-10-31T00:00:00"/>
        <d v="2008-01-31T00:00:00"/>
      </sharedItems>
      <fieldGroup par="4" base="3">
        <rangePr groupBy="months" startDate="2008-01-31T00:00:00" endDate="2008-11-01T00:00:00"/>
        <groupItems count="14">
          <s v="&lt;31/01/2008"/>
          <s v="gen"/>
          <s v="feb"/>
          <s v="mar"/>
          <s v="apr"/>
          <s v="mag"/>
          <s v="giu"/>
          <s v="lug"/>
          <s v="ago"/>
          <s v="set"/>
          <s v="ott"/>
          <s v="nov"/>
          <s v="dic"/>
          <s v="&gt;01/11/2008"/>
        </groupItems>
      </fieldGroup>
    </cacheField>
    <cacheField name="Trimestri" numFmtId="0" databaseField="0">
      <fieldGroup base="3">
        <rangePr groupBy="quarters" startDate="2008-01-31T00:00:00" endDate="2008-11-01T00:00:00"/>
        <groupItems count="6">
          <s v="&lt;31/01/2008"/>
          <s v="Trim1"/>
          <s v="Trim2"/>
          <s v="Trim3"/>
          <s v="Trim4"/>
          <s v="&gt;01/11/200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">
  <r>
    <x v="0"/>
    <n v="93"/>
    <n v="3600"/>
    <x v="0"/>
  </r>
  <r>
    <x v="0"/>
    <n v="104"/>
    <n v="20081.52"/>
    <x v="0"/>
  </r>
  <r>
    <x v="0"/>
    <n v="112"/>
    <n v="23456"/>
    <x v="0"/>
  </r>
  <r>
    <x v="0"/>
    <n v="188"/>
    <n v="2356"/>
    <x v="1"/>
  </r>
  <r>
    <x v="0"/>
    <n v="260"/>
    <n v="7916.67"/>
    <x v="2"/>
  </r>
  <r>
    <x v="0"/>
    <n v="321"/>
    <n v="3562"/>
    <x v="3"/>
  </r>
  <r>
    <x v="0"/>
    <n v="336"/>
    <n v="1020"/>
    <x v="4"/>
  </r>
  <r>
    <x v="1"/>
    <n v="24"/>
    <n v="3360"/>
    <x v="5"/>
  </r>
  <r>
    <x v="1"/>
    <n v="66"/>
    <n v="796"/>
    <x v="0"/>
  </r>
  <r>
    <x v="1"/>
    <n v="78"/>
    <n v="212.5"/>
    <x v="0"/>
  </r>
  <r>
    <x v="1"/>
    <n v="123"/>
    <n v="3000"/>
    <x v="1"/>
  </r>
  <r>
    <x v="1"/>
    <n v="135"/>
    <n v="9600"/>
    <x v="1"/>
  </r>
  <r>
    <x v="1"/>
    <n v="146"/>
    <n v="477.48"/>
    <x v="1"/>
  </r>
  <r>
    <x v="1"/>
    <n v="157"/>
    <n v="60"/>
    <x v="1"/>
  </r>
  <r>
    <x v="1"/>
    <n v="169"/>
    <n v="7356"/>
    <x v="1"/>
  </r>
  <r>
    <x v="1"/>
    <n v="344"/>
    <n v="3366"/>
    <x v="6"/>
  </r>
  <r>
    <x v="1"/>
    <n v="351"/>
    <n v="2080"/>
    <x v="6"/>
  </r>
  <r>
    <x v="1"/>
    <n v="378"/>
    <n v="399.36"/>
    <x v="6"/>
  </r>
  <r>
    <x v="2"/>
    <n v="108"/>
    <n v="6404.4"/>
    <x v="0"/>
  </r>
  <r>
    <x v="2"/>
    <n v="264"/>
    <n v="726"/>
    <x v="2"/>
  </r>
  <r>
    <x v="2"/>
    <n v="275"/>
    <n v="1069.32"/>
    <x v="2"/>
  </r>
  <r>
    <x v="2"/>
    <n v="374"/>
    <n v="6404.4"/>
    <x v="6"/>
  </r>
  <r>
    <x v="3"/>
    <n v="1"/>
    <n v="250"/>
    <x v="7"/>
  </r>
  <r>
    <x v="3"/>
    <n v="7"/>
    <n v="3562"/>
    <x v="7"/>
  </r>
  <r>
    <x v="3"/>
    <n v="36"/>
    <n v="750"/>
    <x v="0"/>
  </r>
  <r>
    <x v="3"/>
    <n v="47"/>
    <n v="4320"/>
    <x v="0"/>
  </r>
  <r>
    <x v="3"/>
    <n v="59"/>
    <n v="12000"/>
    <x v="0"/>
  </r>
  <r>
    <x v="3"/>
    <n v="85"/>
    <n v="234"/>
    <x v="0"/>
  </r>
  <r>
    <x v="3"/>
    <n v="192"/>
    <n v="1440"/>
    <x v="1"/>
  </r>
  <r>
    <x v="3"/>
    <n v="195"/>
    <n v="477.48"/>
    <x v="2"/>
  </r>
  <r>
    <x v="3"/>
    <n v="211"/>
    <n v="60"/>
    <x v="2"/>
  </r>
  <r>
    <x v="3"/>
    <n v="226"/>
    <n v="7356"/>
    <x v="2"/>
  </r>
  <r>
    <x v="3"/>
    <n v="237"/>
    <n v="750"/>
    <x v="2"/>
  </r>
  <r>
    <x v="3"/>
    <n v="245"/>
    <n v="960"/>
    <x v="2"/>
  </r>
  <r>
    <x v="3"/>
    <n v="256"/>
    <n v="2080"/>
    <x v="2"/>
  </r>
  <r>
    <x v="3"/>
    <n v="268"/>
    <n v="6404.4"/>
    <x v="2"/>
  </r>
  <r>
    <x v="3"/>
    <n v="279"/>
    <n v="3712.2"/>
    <x v="2"/>
  </r>
  <r>
    <x v="3"/>
    <n v="309"/>
    <n v="4759.9399999999996"/>
    <x v="3"/>
  </r>
  <r>
    <x v="3"/>
    <n v="366"/>
    <n v="2400"/>
    <x v="6"/>
  </r>
  <r>
    <x v="4"/>
    <n v="40"/>
    <n v="750"/>
    <x v="0"/>
  </r>
  <r>
    <x v="4"/>
    <n v="51"/>
    <n v="9600"/>
    <x v="0"/>
  </r>
  <r>
    <x v="4"/>
    <n v="62"/>
    <n v="123"/>
    <x v="0"/>
  </r>
  <r>
    <x v="4"/>
    <n v="74"/>
    <n v="360"/>
    <x v="0"/>
  </r>
  <r>
    <x v="5"/>
    <n v="218"/>
    <n v="3360"/>
    <x v="2"/>
  </r>
  <r>
    <x v="6"/>
    <n v="15"/>
    <n v="399.36"/>
    <x v="7"/>
  </r>
  <r>
    <x v="6"/>
    <n v="100"/>
    <n v="34500"/>
    <x v="0"/>
  </r>
  <r>
    <x v="6"/>
    <n v="271"/>
    <n v="1440"/>
    <x v="2"/>
  </r>
  <r>
    <x v="6"/>
    <n v="283"/>
    <n v="4500"/>
    <x v="2"/>
  </r>
  <r>
    <x v="7"/>
    <n v="9"/>
    <n v="2700"/>
    <x v="7"/>
  </r>
  <r>
    <x v="7"/>
    <n v="28"/>
    <n v="1839.3600000000001"/>
    <x v="5"/>
  </r>
  <r>
    <x v="7"/>
    <n v="119"/>
    <n v="750"/>
    <x v="1"/>
  </r>
  <r>
    <x v="7"/>
    <n v="131"/>
    <n v="2400"/>
    <x v="1"/>
  </r>
  <r>
    <x v="7"/>
    <n v="138"/>
    <n v="8642.67"/>
    <x v="1"/>
  </r>
  <r>
    <x v="7"/>
    <n v="142"/>
    <n v="230"/>
    <x v="1"/>
  </r>
  <r>
    <x v="7"/>
    <n v="150"/>
    <n v="477.48"/>
    <x v="1"/>
  </r>
  <r>
    <x v="7"/>
    <n v="161"/>
    <n v="3284.5"/>
    <x v="1"/>
  </r>
  <r>
    <x v="7"/>
    <n v="165"/>
    <n v="4320"/>
    <x v="1"/>
  </r>
  <r>
    <x v="7"/>
    <n v="173"/>
    <n v="21360"/>
    <x v="1"/>
  </r>
  <r>
    <x v="7"/>
    <n v="199"/>
    <n v="567"/>
    <x v="2"/>
  </r>
  <r>
    <x v="7"/>
    <n v="207"/>
    <n v="1000"/>
    <x v="2"/>
  </r>
  <r>
    <x v="7"/>
    <n v="214"/>
    <n v="212.5"/>
    <x v="2"/>
  </r>
  <r>
    <x v="7"/>
    <n v="222"/>
    <n v="3478"/>
    <x v="2"/>
  </r>
  <r>
    <x v="7"/>
    <n v="241"/>
    <n v="540"/>
    <x v="2"/>
  </r>
  <r>
    <x v="7"/>
    <n v="249"/>
    <n v="1692"/>
    <x v="2"/>
  </r>
  <r>
    <x v="7"/>
    <n v="287"/>
    <n v="1020"/>
    <x v="2"/>
  </r>
  <r>
    <x v="7"/>
    <n v="294"/>
    <n v="4759.9399999999996"/>
    <x v="3"/>
  </r>
  <r>
    <x v="7"/>
    <n v="302"/>
    <n v="2700"/>
    <x v="3"/>
  </r>
  <r>
    <x v="7"/>
    <n v="306"/>
    <n v="750"/>
    <x v="3"/>
  </r>
  <r>
    <x v="8"/>
    <n v="32"/>
    <n v="477.48"/>
    <x v="0"/>
  </r>
  <r>
    <x v="8"/>
    <n v="43"/>
    <n v="3284.5"/>
    <x v="0"/>
  </r>
  <r>
    <x v="8"/>
    <n v="81"/>
    <n v="1560"/>
    <x v="0"/>
  </r>
  <r>
    <x v="8"/>
    <n v="154"/>
    <n v="3000"/>
    <x v="1"/>
  </r>
  <r>
    <x v="8"/>
    <n v="180"/>
    <n v="10800"/>
    <x v="1"/>
  </r>
  <r>
    <x v="8"/>
    <n v="203"/>
    <n v="540"/>
    <x v="2"/>
  </r>
  <r>
    <x v="8"/>
    <n v="230"/>
    <n v="21360"/>
    <x v="2"/>
  </r>
  <r>
    <x v="8"/>
    <n v="252"/>
    <n v="9600"/>
    <x v="2"/>
  </r>
  <r>
    <x v="8"/>
    <n v="325"/>
    <n v="34"/>
    <x v="3"/>
  </r>
  <r>
    <x v="8"/>
    <n v="332"/>
    <n v="726"/>
    <x v="4"/>
  </r>
  <r>
    <x v="8"/>
    <n v="340"/>
    <n v="230"/>
    <x v="6"/>
  </r>
  <r>
    <x v="8"/>
    <n v="347"/>
    <n v="1692"/>
    <x v="6"/>
  </r>
  <r>
    <x v="8"/>
    <n v="355"/>
    <n v="750"/>
    <x v="6"/>
  </r>
  <r>
    <x v="8"/>
    <n v="363"/>
    <n v="1000"/>
    <x v="6"/>
  </r>
  <r>
    <x v="9"/>
    <n v="16"/>
    <n v="960"/>
    <x v="5"/>
  </r>
  <r>
    <x v="9"/>
    <n v="21"/>
    <n v="7916.67"/>
    <x v="5"/>
  </r>
  <r>
    <x v="9"/>
    <n v="55"/>
    <n v="234"/>
    <x v="0"/>
  </r>
  <r>
    <x v="9"/>
    <n v="70"/>
    <n v="750"/>
    <x v="0"/>
  </r>
  <r>
    <x v="9"/>
    <n v="89"/>
    <n v="8642.67"/>
    <x v="0"/>
  </r>
  <r>
    <x v="9"/>
    <n v="97"/>
    <n v="1020"/>
    <x v="0"/>
  </r>
  <r>
    <x v="9"/>
    <n v="116"/>
    <n v="750"/>
    <x v="1"/>
  </r>
  <r>
    <x v="9"/>
    <n v="127"/>
    <n v="1560"/>
    <x v="1"/>
  </r>
  <r>
    <x v="9"/>
    <n v="176"/>
    <n v="12000"/>
    <x v="1"/>
  </r>
  <r>
    <x v="9"/>
    <n v="184"/>
    <n v="140"/>
    <x v="1"/>
  </r>
  <r>
    <x v="9"/>
    <n v="233"/>
    <n v="3600"/>
    <x v="2"/>
  </r>
  <r>
    <x v="9"/>
    <n v="290"/>
    <n v="123"/>
    <x v="3"/>
  </r>
  <r>
    <x v="9"/>
    <n v="298"/>
    <n v="360"/>
    <x v="3"/>
  </r>
  <r>
    <x v="9"/>
    <n v="313"/>
    <n v="250"/>
    <x v="3"/>
  </r>
  <r>
    <x v="9"/>
    <n v="317"/>
    <n v="9600"/>
    <x v="3"/>
  </r>
  <r>
    <x v="9"/>
    <n v="328"/>
    <n v="1839.3600000000001"/>
    <x v="3"/>
  </r>
  <r>
    <x v="9"/>
    <n v="359"/>
    <n v="3366"/>
    <x v="6"/>
  </r>
  <r>
    <x v="9"/>
    <n v="370"/>
    <n v="3478"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2" applyNumberFormats="0" applyBorderFormats="0" applyFontFormats="0" applyPatternFormats="0" applyAlignmentFormats="0" applyWidthHeightFormats="1" dataCaption="Valori" updatedVersion="4" minRefreshableVersion="3" useAutoFormatting="1" itemPrintTitles="1" createdVersion="4" indent="0" outline="1" outlineData="1" multipleFieldFilters="0">
  <location ref="A3:L11" firstHeaderRow="1" firstDataRow="2" firstDataCol="1"/>
  <pivotFields count="5">
    <pivotField axis="axisCol" showAll="0">
      <items count="11"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/>
    <pivotField dataField="1"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showAll="0" defaultSubtotal="0">
      <items count="6">
        <item x="0"/>
        <item sd="0" x="1"/>
        <item sd="0" x="2"/>
        <item x="3"/>
        <item sd="0" x="4"/>
        <item x="5"/>
      </items>
    </pivotField>
  </pivotFields>
  <rowFields count="2">
    <field x="4"/>
    <field x="3"/>
  </rowFields>
  <rowItems count="7">
    <i>
      <x v="1"/>
    </i>
    <i>
      <x v="2"/>
    </i>
    <i>
      <x v="3"/>
    </i>
    <i r="1">
      <x v="7"/>
    </i>
    <i r="1">
      <x v="9"/>
    </i>
    <i>
      <x v="4"/>
    </i>
    <i t="grand">
      <x/>
    </i>
  </rowItems>
  <colFields count="1">
    <field x="0"/>
  </colFields>
  <col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omma di Importo" fld="2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1"/>
  <sheetViews>
    <sheetView workbookViewId="0">
      <selection activeCell="A3" sqref="A3:L11"/>
    </sheetView>
  </sheetViews>
  <sheetFormatPr defaultRowHeight="15" x14ac:dyDescent="0.25"/>
  <cols>
    <col min="1" max="1" width="18.28515625" customWidth="1"/>
    <col min="2" max="2" width="21.140625" bestFit="1" customWidth="1"/>
    <col min="3" max="5" width="9" customWidth="1"/>
    <col min="6" max="6" width="6" customWidth="1"/>
    <col min="7" max="7" width="10" customWidth="1"/>
    <col min="8" max="9" width="9" customWidth="1"/>
    <col min="10" max="10" width="9.140625" customWidth="1"/>
    <col min="11" max="11" width="9" customWidth="1"/>
    <col min="12" max="12" width="18.28515625" bestFit="1" customWidth="1"/>
  </cols>
  <sheetData>
    <row r="3" spans="1:12" x14ac:dyDescent="0.25">
      <c r="A3" s="19" t="s">
        <v>26</v>
      </c>
      <c r="B3" s="19" t="s">
        <v>25</v>
      </c>
      <c r="C3" s="17"/>
      <c r="D3" s="17"/>
      <c r="E3" s="17"/>
      <c r="F3" s="17"/>
      <c r="G3" s="17"/>
      <c r="H3" s="17"/>
      <c r="I3" s="17"/>
      <c r="J3" s="17"/>
      <c r="K3" s="17"/>
      <c r="L3" s="18"/>
    </row>
    <row r="4" spans="1:12" x14ac:dyDescent="0.25">
      <c r="A4" s="19" t="s">
        <v>23</v>
      </c>
      <c r="B4" s="16" t="s">
        <v>11</v>
      </c>
      <c r="C4" s="20" t="s">
        <v>9</v>
      </c>
      <c r="D4" s="20" t="s">
        <v>12</v>
      </c>
      <c r="E4" s="20" t="s">
        <v>6</v>
      </c>
      <c r="F4" s="20" t="s">
        <v>8</v>
      </c>
      <c r="G4" s="20" t="s">
        <v>10</v>
      </c>
      <c r="H4" s="20" t="s">
        <v>13</v>
      </c>
      <c r="I4" s="20" t="s">
        <v>7</v>
      </c>
      <c r="J4" s="20" t="s">
        <v>4</v>
      </c>
      <c r="K4" s="20" t="s">
        <v>5</v>
      </c>
      <c r="L4" s="21" t="s">
        <v>24</v>
      </c>
    </row>
    <row r="5" spans="1:12" x14ac:dyDescent="0.25">
      <c r="A5" s="31" t="s">
        <v>27</v>
      </c>
      <c r="B5" s="22">
        <v>47137.520000000004</v>
      </c>
      <c r="C5" s="23">
        <v>4368.5</v>
      </c>
      <c r="D5" s="23">
        <v>6404.4</v>
      </c>
      <c r="E5" s="23">
        <v>21116</v>
      </c>
      <c r="F5" s="23">
        <v>10833</v>
      </c>
      <c r="G5" s="23"/>
      <c r="H5" s="23">
        <v>34899.360000000001</v>
      </c>
      <c r="I5" s="23">
        <v>4539.3600000000006</v>
      </c>
      <c r="J5" s="23">
        <v>5321.98</v>
      </c>
      <c r="K5" s="23">
        <v>19523.34</v>
      </c>
      <c r="L5" s="24">
        <v>154143.46000000002</v>
      </c>
    </row>
    <row r="6" spans="1:12" x14ac:dyDescent="0.25">
      <c r="A6" s="31" t="s">
        <v>28</v>
      </c>
      <c r="B6" s="22">
        <v>10272.67</v>
      </c>
      <c r="C6" s="23">
        <v>20493.48</v>
      </c>
      <c r="D6" s="23">
        <v>1795.32</v>
      </c>
      <c r="E6" s="23">
        <v>23240.079999999998</v>
      </c>
      <c r="F6" s="23"/>
      <c r="G6" s="23">
        <v>3360</v>
      </c>
      <c r="H6" s="23">
        <v>5940</v>
      </c>
      <c r="I6" s="23">
        <v>49974.15</v>
      </c>
      <c r="J6" s="23">
        <v>45300</v>
      </c>
      <c r="K6" s="23">
        <v>18050</v>
      </c>
      <c r="L6" s="24">
        <v>178425.7</v>
      </c>
    </row>
    <row r="7" spans="1:12" x14ac:dyDescent="0.25">
      <c r="A7" s="31" t="s">
        <v>29</v>
      </c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spans="1:12" x14ac:dyDescent="0.25">
      <c r="A8" s="32" t="s">
        <v>31</v>
      </c>
      <c r="B8" s="25">
        <v>3562</v>
      </c>
      <c r="C8" s="26"/>
      <c r="D8" s="26"/>
      <c r="E8" s="26">
        <v>4759.9399999999996</v>
      </c>
      <c r="F8" s="26"/>
      <c r="G8" s="26"/>
      <c r="H8" s="26"/>
      <c r="I8" s="26">
        <v>8209.9399999999987</v>
      </c>
      <c r="J8" s="26">
        <v>34</v>
      </c>
      <c r="K8" s="26">
        <v>12172.36</v>
      </c>
      <c r="L8" s="27">
        <v>28738.239999999998</v>
      </c>
    </row>
    <row r="9" spans="1:12" x14ac:dyDescent="0.25">
      <c r="A9" s="32" t="s">
        <v>32</v>
      </c>
      <c r="B9" s="25">
        <v>1020</v>
      </c>
      <c r="C9" s="26"/>
      <c r="D9" s="26"/>
      <c r="E9" s="26"/>
      <c r="F9" s="26"/>
      <c r="G9" s="26"/>
      <c r="H9" s="26"/>
      <c r="I9" s="26"/>
      <c r="J9" s="26">
        <v>726</v>
      </c>
      <c r="K9" s="26"/>
      <c r="L9" s="27">
        <v>1746</v>
      </c>
    </row>
    <row r="10" spans="1:12" x14ac:dyDescent="0.25">
      <c r="A10" s="31" t="s">
        <v>30</v>
      </c>
      <c r="B10" s="22"/>
      <c r="C10" s="23">
        <v>5845.36</v>
      </c>
      <c r="D10" s="23">
        <v>6404.4</v>
      </c>
      <c r="E10" s="23">
        <v>2400</v>
      </c>
      <c r="F10" s="23"/>
      <c r="G10" s="23"/>
      <c r="H10" s="23"/>
      <c r="I10" s="23"/>
      <c r="J10" s="23">
        <v>3672</v>
      </c>
      <c r="K10" s="23">
        <v>6844</v>
      </c>
      <c r="L10" s="24">
        <v>25165.759999999998</v>
      </c>
    </row>
    <row r="11" spans="1:12" x14ac:dyDescent="0.25">
      <c r="A11" s="33" t="s">
        <v>24</v>
      </c>
      <c r="B11" s="28">
        <v>61992.19</v>
      </c>
      <c r="C11" s="29">
        <v>30707.34</v>
      </c>
      <c r="D11" s="29">
        <v>14604.119999999999</v>
      </c>
      <c r="E11" s="29">
        <v>51516.020000000004</v>
      </c>
      <c r="F11" s="29">
        <v>10833</v>
      </c>
      <c r="G11" s="29">
        <v>3360</v>
      </c>
      <c r="H11" s="29">
        <v>40839.360000000001</v>
      </c>
      <c r="I11" s="29">
        <v>62723.45</v>
      </c>
      <c r="J11" s="29">
        <v>55053.979999999996</v>
      </c>
      <c r="K11" s="29">
        <v>56589.7</v>
      </c>
      <c r="L11" s="30">
        <v>388219.16000000003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5"/>
  <sheetViews>
    <sheetView topLeftCell="A82" zoomScale="115" zoomScaleNormal="115" workbookViewId="0">
      <selection activeCell="D86" sqref="D86"/>
    </sheetView>
  </sheetViews>
  <sheetFormatPr defaultRowHeight="15" x14ac:dyDescent="0.25"/>
  <cols>
    <col min="1" max="1" width="10" bestFit="1" customWidth="1"/>
    <col min="2" max="2" width="18.140625" customWidth="1"/>
    <col min="3" max="3" width="14" style="1" bestFit="1" customWidth="1"/>
    <col min="4" max="4" width="14.85546875" customWidth="1"/>
  </cols>
  <sheetData>
    <row r="1" spans="1:4" x14ac:dyDescent="0.25">
      <c r="A1" s="6" t="s">
        <v>0</v>
      </c>
      <c r="B1" s="6" t="s">
        <v>1</v>
      </c>
      <c r="C1" s="6" t="s">
        <v>2</v>
      </c>
      <c r="D1" s="6" t="s">
        <v>3</v>
      </c>
    </row>
    <row r="2" spans="1:4" x14ac:dyDescent="0.25">
      <c r="A2" t="s">
        <v>11</v>
      </c>
      <c r="B2">
        <v>93</v>
      </c>
      <c r="C2" s="3">
        <v>3600</v>
      </c>
      <c r="D2" s="5">
        <v>40633</v>
      </c>
    </row>
    <row r="3" spans="1:4" x14ac:dyDescent="0.25">
      <c r="A3" t="s">
        <v>11</v>
      </c>
      <c r="B3">
        <v>104</v>
      </c>
      <c r="C3" s="2">
        <v>20111.52</v>
      </c>
      <c r="D3" s="5">
        <v>40633</v>
      </c>
    </row>
    <row r="4" spans="1:4" x14ac:dyDescent="0.25">
      <c r="A4" t="s">
        <v>11</v>
      </c>
      <c r="B4">
        <v>112</v>
      </c>
      <c r="C4" s="2">
        <v>23456</v>
      </c>
      <c r="D4" s="5">
        <v>40633</v>
      </c>
    </row>
    <row r="5" spans="1:4" x14ac:dyDescent="0.25">
      <c r="A5" t="s">
        <v>11</v>
      </c>
      <c r="B5">
        <v>188</v>
      </c>
      <c r="C5" s="2">
        <v>2356</v>
      </c>
      <c r="D5" s="5">
        <v>40663</v>
      </c>
    </row>
    <row r="6" spans="1:4" x14ac:dyDescent="0.25">
      <c r="A6" t="s">
        <v>11</v>
      </c>
      <c r="B6">
        <v>260</v>
      </c>
      <c r="C6" s="3">
        <v>7916.67</v>
      </c>
      <c r="D6" s="5">
        <v>40724</v>
      </c>
    </row>
    <row r="7" spans="1:4" x14ac:dyDescent="0.25">
      <c r="A7" t="s">
        <v>11</v>
      </c>
      <c r="B7">
        <v>321</v>
      </c>
      <c r="C7" s="4">
        <v>3562</v>
      </c>
      <c r="D7" s="5">
        <v>40755</v>
      </c>
    </row>
    <row r="8" spans="1:4" x14ac:dyDescent="0.25">
      <c r="A8" t="s">
        <v>11</v>
      </c>
      <c r="B8">
        <v>336</v>
      </c>
      <c r="C8" s="2">
        <v>1020</v>
      </c>
      <c r="D8" s="5">
        <v>40816</v>
      </c>
    </row>
    <row r="9" spans="1:4" x14ac:dyDescent="0.25">
      <c r="A9" t="s">
        <v>9</v>
      </c>
      <c r="B9">
        <v>24</v>
      </c>
      <c r="C9" s="3">
        <v>3360</v>
      </c>
      <c r="D9" s="5">
        <v>40602</v>
      </c>
    </row>
    <row r="10" spans="1:4" x14ac:dyDescent="0.25">
      <c r="A10" t="s">
        <v>9</v>
      </c>
      <c r="B10">
        <v>66</v>
      </c>
      <c r="C10" s="2">
        <v>796</v>
      </c>
      <c r="D10" s="5">
        <v>40633</v>
      </c>
    </row>
    <row r="11" spans="1:4" x14ac:dyDescent="0.25">
      <c r="A11" t="s">
        <v>9</v>
      </c>
      <c r="B11">
        <v>78</v>
      </c>
      <c r="C11" s="3">
        <v>212.5</v>
      </c>
      <c r="D11" s="5">
        <v>40633</v>
      </c>
    </row>
    <row r="12" spans="1:4" x14ac:dyDescent="0.25">
      <c r="A12" t="s">
        <v>9</v>
      </c>
      <c r="B12">
        <v>123</v>
      </c>
      <c r="C12" s="2">
        <v>3000</v>
      </c>
      <c r="D12" s="5">
        <v>40663</v>
      </c>
    </row>
    <row r="13" spans="1:4" x14ac:dyDescent="0.25">
      <c r="A13" t="s">
        <v>9</v>
      </c>
      <c r="B13">
        <v>135</v>
      </c>
      <c r="C13" s="3">
        <v>9600</v>
      </c>
      <c r="D13" s="5">
        <v>40663</v>
      </c>
    </row>
    <row r="14" spans="1:4" x14ac:dyDescent="0.25">
      <c r="A14" t="s">
        <v>9</v>
      </c>
      <c r="B14">
        <v>146</v>
      </c>
      <c r="C14" s="2">
        <v>477.48</v>
      </c>
      <c r="D14" s="5">
        <v>40663</v>
      </c>
    </row>
    <row r="15" spans="1:4" x14ac:dyDescent="0.25">
      <c r="A15" t="s">
        <v>9</v>
      </c>
      <c r="B15">
        <v>157</v>
      </c>
      <c r="C15" s="3">
        <v>60</v>
      </c>
      <c r="D15" s="5">
        <v>40663</v>
      </c>
    </row>
    <row r="16" spans="1:4" x14ac:dyDescent="0.25">
      <c r="A16" t="s">
        <v>9</v>
      </c>
      <c r="B16">
        <v>169</v>
      </c>
      <c r="C16" s="3">
        <v>7356</v>
      </c>
      <c r="D16" s="5">
        <v>40663</v>
      </c>
    </row>
    <row r="17" spans="1:4" x14ac:dyDescent="0.25">
      <c r="A17" t="s">
        <v>9</v>
      </c>
      <c r="B17">
        <v>344</v>
      </c>
      <c r="C17" s="2">
        <v>3366</v>
      </c>
      <c r="D17" s="5">
        <v>40847</v>
      </c>
    </row>
    <row r="18" spans="1:4" x14ac:dyDescent="0.25">
      <c r="A18" t="s">
        <v>9</v>
      </c>
      <c r="B18">
        <v>351</v>
      </c>
      <c r="C18" s="3">
        <v>2080</v>
      </c>
      <c r="D18" s="5">
        <v>40847</v>
      </c>
    </row>
    <row r="19" spans="1:4" x14ac:dyDescent="0.25">
      <c r="A19" t="s">
        <v>9</v>
      </c>
      <c r="B19">
        <v>378</v>
      </c>
      <c r="C19" s="2">
        <v>399.36</v>
      </c>
      <c r="D19" s="5">
        <v>40847</v>
      </c>
    </row>
    <row r="20" spans="1:4" x14ac:dyDescent="0.25">
      <c r="A20" t="s">
        <v>12</v>
      </c>
      <c r="B20">
        <v>108</v>
      </c>
      <c r="C20" s="2">
        <v>6404.4</v>
      </c>
      <c r="D20" s="5">
        <v>40633</v>
      </c>
    </row>
    <row r="21" spans="1:4" x14ac:dyDescent="0.25">
      <c r="A21" t="s">
        <v>12</v>
      </c>
      <c r="B21">
        <v>264</v>
      </c>
      <c r="C21" s="3">
        <v>726</v>
      </c>
      <c r="D21" s="5">
        <v>40724</v>
      </c>
    </row>
    <row r="22" spans="1:4" x14ac:dyDescent="0.25">
      <c r="A22" t="s">
        <v>12</v>
      </c>
      <c r="B22">
        <v>275</v>
      </c>
      <c r="C22" s="2">
        <v>1069.32</v>
      </c>
      <c r="D22" s="5">
        <v>40724</v>
      </c>
    </row>
    <row r="23" spans="1:4" x14ac:dyDescent="0.25">
      <c r="A23" t="s">
        <v>12</v>
      </c>
      <c r="B23">
        <v>374</v>
      </c>
      <c r="C23" s="2">
        <v>6404.4</v>
      </c>
      <c r="D23" s="5">
        <v>40847</v>
      </c>
    </row>
    <row r="24" spans="1:4" x14ac:dyDescent="0.25">
      <c r="A24" t="s">
        <v>6</v>
      </c>
      <c r="B24">
        <v>1</v>
      </c>
      <c r="C24" s="2">
        <v>250</v>
      </c>
      <c r="D24" s="5">
        <v>40574</v>
      </c>
    </row>
    <row r="25" spans="1:4" x14ac:dyDescent="0.25">
      <c r="A25" t="s">
        <v>6</v>
      </c>
      <c r="B25">
        <v>7</v>
      </c>
      <c r="C25" s="4">
        <v>3562</v>
      </c>
      <c r="D25" s="5">
        <v>40574</v>
      </c>
    </row>
    <row r="26" spans="1:4" x14ac:dyDescent="0.25">
      <c r="A26" t="s">
        <v>6</v>
      </c>
      <c r="B26">
        <v>36</v>
      </c>
      <c r="C26" s="2">
        <v>750</v>
      </c>
      <c r="D26" s="5">
        <v>40633</v>
      </c>
    </row>
    <row r="27" spans="1:4" x14ac:dyDescent="0.25">
      <c r="A27" t="s">
        <v>6</v>
      </c>
      <c r="B27">
        <v>47</v>
      </c>
      <c r="C27" s="3">
        <v>4320</v>
      </c>
      <c r="D27" s="5">
        <v>40633</v>
      </c>
    </row>
    <row r="28" spans="1:4" x14ac:dyDescent="0.25">
      <c r="A28" t="s">
        <v>6</v>
      </c>
      <c r="B28">
        <v>59</v>
      </c>
      <c r="C28" s="3">
        <v>12000</v>
      </c>
      <c r="D28" s="5">
        <v>40633</v>
      </c>
    </row>
    <row r="29" spans="1:4" x14ac:dyDescent="0.25">
      <c r="A29" t="s">
        <v>6</v>
      </c>
      <c r="B29">
        <v>85</v>
      </c>
      <c r="C29" s="3">
        <v>234</v>
      </c>
      <c r="D29" s="5">
        <v>40633</v>
      </c>
    </row>
    <row r="30" spans="1:4" x14ac:dyDescent="0.25">
      <c r="A30" t="s">
        <v>6</v>
      </c>
      <c r="B30">
        <v>192</v>
      </c>
      <c r="C30" s="2">
        <v>1440</v>
      </c>
      <c r="D30" s="5">
        <v>40663</v>
      </c>
    </row>
    <row r="31" spans="1:4" x14ac:dyDescent="0.25">
      <c r="A31" t="s">
        <v>6</v>
      </c>
      <c r="B31">
        <v>195</v>
      </c>
      <c r="C31" s="2">
        <v>477.48</v>
      </c>
      <c r="D31" s="5">
        <v>40724</v>
      </c>
    </row>
    <row r="32" spans="1:4" x14ac:dyDescent="0.25">
      <c r="A32" t="s">
        <v>6</v>
      </c>
      <c r="B32">
        <v>211</v>
      </c>
      <c r="C32" s="3">
        <v>60</v>
      </c>
      <c r="D32" s="5">
        <v>40724</v>
      </c>
    </row>
    <row r="33" spans="1:4" x14ac:dyDescent="0.25">
      <c r="A33" t="s">
        <v>6</v>
      </c>
      <c r="B33">
        <v>226</v>
      </c>
      <c r="C33" s="3">
        <v>7356</v>
      </c>
      <c r="D33" s="5">
        <v>40724</v>
      </c>
    </row>
    <row r="34" spans="1:4" x14ac:dyDescent="0.25">
      <c r="A34" t="s">
        <v>6</v>
      </c>
      <c r="B34">
        <v>237</v>
      </c>
      <c r="C34" s="2">
        <v>750</v>
      </c>
      <c r="D34" s="5">
        <v>40724</v>
      </c>
    </row>
    <row r="35" spans="1:4" x14ac:dyDescent="0.25">
      <c r="A35" t="s">
        <v>6</v>
      </c>
      <c r="B35">
        <v>245</v>
      </c>
      <c r="C35" s="3">
        <v>960</v>
      </c>
      <c r="D35" s="5">
        <v>40724</v>
      </c>
    </row>
    <row r="36" spans="1:4" x14ac:dyDescent="0.25">
      <c r="A36" t="s">
        <v>6</v>
      </c>
      <c r="B36">
        <v>256</v>
      </c>
      <c r="C36" s="3">
        <v>2080</v>
      </c>
      <c r="D36" s="5">
        <v>40724</v>
      </c>
    </row>
    <row r="37" spans="1:4" x14ac:dyDescent="0.25">
      <c r="A37" t="s">
        <v>6</v>
      </c>
      <c r="B37">
        <v>268</v>
      </c>
      <c r="C37" s="2">
        <v>6404.4</v>
      </c>
      <c r="D37" s="5">
        <v>40724</v>
      </c>
    </row>
    <row r="38" spans="1:4" x14ac:dyDescent="0.25">
      <c r="A38" t="s">
        <v>6</v>
      </c>
      <c r="B38">
        <v>279</v>
      </c>
      <c r="C38" s="2">
        <v>3712.2</v>
      </c>
      <c r="D38" s="5">
        <v>40724</v>
      </c>
    </row>
    <row r="39" spans="1:4" x14ac:dyDescent="0.25">
      <c r="A39" t="s">
        <v>6</v>
      </c>
      <c r="B39">
        <v>309</v>
      </c>
      <c r="C39" s="2">
        <v>4759.9399999999996</v>
      </c>
      <c r="D39" s="5">
        <v>40755</v>
      </c>
    </row>
    <row r="40" spans="1:4" x14ac:dyDescent="0.25">
      <c r="A40" t="s">
        <v>6</v>
      </c>
      <c r="B40">
        <v>366</v>
      </c>
      <c r="C40" s="3">
        <v>2400</v>
      </c>
      <c r="D40" s="5">
        <v>40847</v>
      </c>
    </row>
    <row r="41" spans="1:4" x14ac:dyDescent="0.25">
      <c r="A41" t="s">
        <v>8</v>
      </c>
      <c r="B41">
        <v>40</v>
      </c>
      <c r="C41" s="2">
        <v>750</v>
      </c>
      <c r="D41" s="5">
        <v>40633</v>
      </c>
    </row>
    <row r="42" spans="1:4" x14ac:dyDescent="0.25">
      <c r="A42" t="s">
        <v>8</v>
      </c>
      <c r="B42">
        <v>51</v>
      </c>
      <c r="C42" s="3">
        <v>9600</v>
      </c>
      <c r="D42" s="5">
        <v>40633</v>
      </c>
    </row>
    <row r="43" spans="1:4" x14ac:dyDescent="0.25">
      <c r="A43" t="s">
        <v>8</v>
      </c>
      <c r="B43">
        <v>62</v>
      </c>
      <c r="C43" s="2">
        <v>123</v>
      </c>
      <c r="D43" s="5">
        <v>40633</v>
      </c>
    </row>
    <row r="44" spans="1:4" x14ac:dyDescent="0.25">
      <c r="A44" t="s">
        <v>8</v>
      </c>
      <c r="B44">
        <v>74</v>
      </c>
      <c r="C44" s="3">
        <v>360</v>
      </c>
      <c r="D44" s="5">
        <v>40633</v>
      </c>
    </row>
    <row r="45" spans="1:4" x14ac:dyDescent="0.25">
      <c r="A45" t="s">
        <v>10</v>
      </c>
      <c r="B45">
        <v>218</v>
      </c>
      <c r="C45" s="3">
        <v>3360</v>
      </c>
      <c r="D45" s="5">
        <v>40724</v>
      </c>
    </row>
    <row r="46" spans="1:4" x14ac:dyDescent="0.25">
      <c r="A46" t="s">
        <v>13</v>
      </c>
      <c r="B46">
        <v>15</v>
      </c>
      <c r="C46" s="2">
        <v>399.36</v>
      </c>
      <c r="D46" s="5">
        <v>40574</v>
      </c>
    </row>
    <row r="47" spans="1:4" x14ac:dyDescent="0.25">
      <c r="A47" t="s">
        <v>13</v>
      </c>
      <c r="B47">
        <v>100</v>
      </c>
      <c r="C47" s="2">
        <v>34500</v>
      </c>
      <c r="D47" s="5">
        <v>40633</v>
      </c>
    </row>
    <row r="48" spans="1:4" x14ac:dyDescent="0.25">
      <c r="A48" t="s">
        <v>13</v>
      </c>
      <c r="B48">
        <v>271</v>
      </c>
      <c r="C48" s="2">
        <v>1440</v>
      </c>
      <c r="D48" s="5">
        <v>40724</v>
      </c>
    </row>
    <row r="49" spans="1:4" x14ac:dyDescent="0.25">
      <c r="A49" t="s">
        <v>13</v>
      </c>
      <c r="B49">
        <v>283</v>
      </c>
      <c r="C49" s="2">
        <v>4500</v>
      </c>
      <c r="D49" s="5">
        <v>40724</v>
      </c>
    </row>
    <row r="50" spans="1:4" x14ac:dyDescent="0.25">
      <c r="A50" t="s">
        <v>7</v>
      </c>
      <c r="B50">
        <v>9</v>
      </c>
      <c r="C50" s="3">
        <v>2700</v>
      </c>
      <c r="D50" s="5">
        <v>40574</v>
      </c>
    </row>
    <row r="51" spans="1:4" x14ac:dyDescent="0.25">
      <c r="A51" t="s">
        <v>7</v>
      </c>
      <c r="B51">
        <v>28</v>
      </c>
      <c r="C51" s="2">
        <v>1839.3600000000001</v>
      </c>
      <c r="D51" s="5">
        <v>40602</v>
      </c>
    </row>
    <row r="52" spans="1:4" x14ac:dyDescent="0.25">
      <c r="A52" t="s">
        <v>7</v>
      </c>
      <c r="B52">
        <v>119</v>
      </c>
      <c r="C52" s="2">
        <v>750</v>
      </c>
      <c r="D52" s="5">
        <v>40663</v>
      </c>
    </row>
    <row r="53" spans="1:4" x14ac:dyDescent="0.25">
      <c r="A53" t="s">
        <v>7</v>
      </c>
      <c r="B53">
        <v>131</v>
      </c>
      <c r="C53" s="3">
        <v>2400</v>
      </c>
      <c r="D53" s="5">
        <v>40663</v>
      </c>
    </row>
    <row r="54" spans="1:4" x14ac:dyDescent="0.25">
      <c r="A54" t="s">
        <v>7</v>
      </c>
      <c r="B54">
        <v>138</v>
      </c>
      <c r="C54" s="4">
        <v>8642.67</v>
      </c>
      <c r="D54" s="5">
        <v>40663</v>
      </c>
    </row>
    <row r="55" spans="1:4" x14ac:dyDescent="0.25">
      <c r="A55" t="s">
        <v>7</v>
      </c>
      <c r="B55">
        <v>142</v>
      </c>
      <c r="C55" s="2">
        <v>230</v>
      </c>
      <c r="D55" s="5">
        <v>40663</v>
      </c>
    </row>
    <row r="56" spans="1:4" x14ac:dyDescent="0.25">
      <c r="A56" t="s">
        <v>7</v>
      </c>
      <c r="B56">
        <v>150</v>
      </c>
      <c r="C56" s="2">
        <v>477.48</v>
      </c>
      <c r="D56" s="5">
        <v>40663</v>
      </c>
    </row>
    <row r="57" spans="1:4" x14ac:dyDescent="0.25">
      <c r="A57" t="s">
        <v>7</v>
      </c>
      <c r="B57">
        <v>161</v>
      </c>
      <c r="C57" s="4">
        <v>3284.5</v>
      </c>
      <c r="D57" s="5">
        <v>40663</v>
      </c>
    </row>
    <row r="58" spans="1:4" x14ac:dyDescent="0.25">
      <c r="A58" t="s">
        <v>7</v>
      </c>
      <c r="B58">
        <v>165</v>
      </c>
      <c r="C58" s="3">
        <v>4320</v>
      </c>
      <c r="D58" s="5">
        <v>40663</v>
      </c>
    </row>
    <row r="59" spans="1:4" x14ac:dyDescent="0.25">
      <c r="A59" t="s">
        <v>7</v>
      </c>
      <c r="B59">
        <v>173</v>
      </c>
      <c r="C59" s="3">
        <v>21360</v>
      </c>
      <c r="D59" s="5">
        <v>40663</v>
      </c>
    </row>
    <row r="60" spans="1:4" x14ac:dyDescent="0.25">
      <c r="A60" t="s">
        <v>7</v>
      </c>
      <c r="B60">
        <v>199</v>
      </c>
      <c r="C60" s="2">
        <v>567</v>
      </c>
      <c r="D60" s="5">
        <v>40724</v>
      </c>
    </row>
    <row r="61" spans="1:4" x14ac:dyDescent="0.25">
      <c r="A61" t="s">
        <v>7</v>
      </c>
      <c r="B61">
        <v>207</v>
      </c>
      <c r="C61" s="2">
        <v>1000</v>
      </c>
      <c r="D61" s="5">
        <v>40724</v>
      </c>
    </row>
    <row r="62" spans="1:4" x14ac:dyDescent="0.25">
      <c r="A62" t="s">
        <v>7</v>
      </c>
      <c r="B62">
        <v>214</v>
      </c>
      <c r="C62" s="3">
        <v>212.5</v>
      </c>
      <c r="D62" s="5">
        <v>40724</v>
      </c>
    </row>
    <row r="63" spans="1:4" x14ac:dyDescent="0.25">
      <c r="A63" t="s">
        <v>7</v>
      </c>
      <c r="B63">
        <v>222</v>
      </c>
      <c r="C63" s="3">
        <v>3478</v>
      </c>
      <c r="D63" s="5">
        <v>40724</v>
      </c>
    </row>
    <row r="64" spans="1:4" x14ac:dyDescent="0.25">
      <c r="A64" t="s">
        <v>7</v>
      </c>
      <c r="B64">
        <v>241</v>
      </c>
      <c r="C64" s="2">
        <v>540</v>
      </c>
      <c r="D64" s="5">
        <v>40724</v>
      </c>
    </row>
    <row r="65" spans="1:4" x14ac:dyDescent="0.25">
      <c r="A65" t="s">
        <v>7</v>
      </c>
      <c r="B65">
        <v>249</v>
      </c>
      <c r="C65" s="3">
        <v>1692</v>
      </c>
      <c r="D65" s="5">
        <v>40724</v>
      </c>
    </row>
    <row r="66" spans="1:4" x14ac:dyDescent="0.25">
      <c r="A66" t="s">
        <v>7</v>
      </c>
      <c r="B66">
        <v>287</v>
      </c>
      <c r="C66" s="2">
        <v>1020</v>
      </c>
      <c r="D66" s="5">
        <v>40724</v>
      </c>
    </row>
    <row r="67" spans="1:4" x14ac:dyDescent="0.25">
      <c r="A67" t="s">
        <v>7</v>
      </c>
      <c r="B67">
        <v>294</v>
      </c>
      <c r="C67" s="2">
        <v>4759.9399999999996</v>
      </c>
      <c r="D67" s="5">
        <v>40755</v>
      </c>
    </row>
    <row r="68" spans="1:4" x14ac:dyDescent="0.25">
      <c r="A68" t="s">
        <v>7</v>
      </c>
      <c r="B68">
        <v>302</v>
      </c>
      <c r="C68" s="3">
        <v>2700</v>
      </c>
      <c r="D68" s="5">
        <v>40755</v>
      </c>
    </row>
    <row r="69" spans="1:4" x14ac:dyDescent="0.25">
      <c r="A69" t="s">
        <v>7</v>
      </c>
      <c r="B69">
        <v>306</v>
      </c>
      <c r="C69" s="2">
        <v>750</v>
      </c>
      <c r="D69" s="5">
        <v>40755</v>
      </c>
    </row>
    <row r="70" spans="1:4" x14ac:dyDescent="0.25">
      <c r="A70" t="s">
        <v>4</v>
      </c>
      <c r="B70">
        <v>32</v>
      </c>
      <c r="C70" s="2">
        <v>477.48</v>
      </c>
      <c r="D70" s="5">
        <v>40633</v>
      </c>
    </row>
    <row r="71" spans="1:4" x14ac:dyDescent="0.25">
      <c r="A71" t="s">
        <v>4</v>
      </c>
      <c r="B71">
        <v>43</v>
      </c>
      <c r="C71" s="4">
        <v>3284.5</v>
      </c>
      <c r="D71" s="5">
        <v>40633</v>
      </c>
    </row>
    <row r="72" spans="1:4" x14ac:dyDescent="0.25">
      <c r="A72" t="s">
        <v>4</v>
      </c>
      <c r="B72">
        <v>81</v>
      </c>
      <c r="C72" s="3">
        <v>1560</v>
      </c>
      <c r="D72" s="5">
        <v>40633</v>
      </c>
    </row>
    <row r="73" spans="1:4" x14ac:dyDescent="0.25">
      <c r="A73" t="s">
        <v>4</v>
      </c>
      <c r="B73">
        <v>154</v>
      </c>
      <c r="C73" s="2">
        <v>3000</v>
      </c>
      <c r="D73" s="5">
        <v>40663</v>
      </c>
    </row>
    <row r="74" spans="1:4" x14ac:dyDescent="0.25">
      <c r="A74" t="s">
        <v>4</v>
      </c>
      <c r="B74">
        <v>180</v>
      </c>
      <c r="C74" s="2">
        <v>10800</v>
      </c>
      <c r="D74" s="5">
        <v>40663</v>
      </c>
    </row>
    <row r="75" spans="1:4" x14ac:dyDescent="0.25">
      <c r="A75" t="s">
        <v>4</v>
      </c>
      <c r="B75">
        <v>203</v>
      </c>
      <c r="C75" s="2">
        <v>540</v>
      </c>
      <c r="D75" s="5">
        <v>40724</v>
      </c>
    </row>
    <row r="76" spans="1:4" x14ac:dyDescent="0.25">
      <c r="A76" t="s">
        <v>4</v>
      </c>
      <c r="B76">
        <v>230</v>
      </c>
      <c r="C76" s="3">
        <v>21360</v>
      </c>
      <c r="D76" s="5">
        <v>40724</v>
      </c>
    </row>
    <row r="77" spans="1:4" x14ac:dyDescent="0.25">
      <c r="A77" t="s">
        <v>4</v>
      </c>
      <c r="B77">
        <v>252</v>
      </c>
      <c r="C77" s="3">
        <v>9600</v>
      </c>
      <c r="D77" s="5">
        <v>40724</v>
      </c>
    </row>
    <row r="78" spans="1:4" x14ac:dyDescent="0.25">
      <c r="A78" t="s">
        <v>4</v>
      </c>
      <c r="B78">
        <v>325</v>
      </c>
      <c r="C78" s="2">
        <v>34</v>
      </c>
      <c r="D78" s="5">
        <v>40755</v>
      </c>
    </row>
    <row r="79" spans="1:4" x14ac:dyDescent="0.25">
      <c r="A79" t="s">
        <v>4</v>
      </c>
      <c r="B79">
        <v>332</v>
      </c>
      <c r="C79" s="3">
        <v>726</v>
      </c>
      <c r="D79" s="5">
        <v>40816</v>
      </c>
    </row>
    <row r="80" spans="1:4" x14ac:dyDescent="0.25">
      <c r="A80" t="s">
        <v>4</v>
      </c>
      <c r="B80">
        <v>340</v>
      </c>
      <c r="C80" s="2">
        <v>230</v>
      </c>
      <c r="D80" s="5">
        <v>40847</v>
      </c>
    </row>
    <row r="81" spans="1:4" x14ac:dyDescent="0.25">
      <c r="A81" t="s">
        <v>4</v>
      </c>
      <c r="B81">
        <v>347</v>
      </c>
      <c r="C81" s="3">
        <v>1692</v>
      </c>
      <c r="D81" s="5">
        <v>40847</v>
      </c>
    </row>
    <row r="82" spans="1:4" x14ac:dyDescent="0.25">
      <c r="A82" t="s">
        <v>4</v>
      </c>
      <c r="B82">
        <v>355</v>
      </c>
      <c r="C82" s="2">
        <v>750</v>
      </c>
      <c r="D82" s="5">
        <v>40847</v>
      </c>
    </row>
    <row r="83" spans="1:4" x14ac:dyDescent="0.25">
      <c r="A83" t="s">
        <v>4</v>
      </c>
      <c r="B83">
        <v>363</v>
      </c>
      <c r="C83" s="2">
        <v>1000</v>
      </c>
      <c r="D83" s="5">
        <v>40847</v>
      </c>
    </row>
    <row r="84" spans="1:4" x14ac:dyDescent="0.25">
      <c r="A84" t="s">
        <v>5</v>
      </c>
      <c r="B84">
        <v>16</v>
      </c>
      <c r="C84" s="3">
        <v>960</v>
      </c>
      <c r="D84" s="5">
        <v>40602</v>
      </c>
    </row>
    <row r="85" spans="1:4" x14ac:dyDescent="0.25">
      <c r="A85" t="s">
        <v>5</v>
      </c>
      <c r="B85">
        <v>21</v>
      </c>
      <c r="C85" s="3">
        <v>7916.67</v>
      </c>
      <c r="D85" s="5">
        <v>40602</v>
      </c>
    </row>
    <row r="86" spans="1:4" x14ac:dyDescent="0.25">
      <c r="A86" t="s">
        <v>5</v>
      </c>
      <c r="B86">
        <v>55</v>
      </c>
      <c r="C86" s="3">
        <v>234</v>
      </c>
      <c r="D86" s="5">
        <v>40633</v>
      </c>
    </row>
    <row r="87" spans="1:4" x14ac:dyDescent="0.25">
      <c r="A87" t="s">
        <v>5</v>
      </c>
      <c r="B87">
        <v>70</v>
      </c>
      <c r="C87" s="2">
        <v>750</v>
      </c>
      <c r="D87" s="5">
        <v>40633</v>
      </c>
    </row>
    <row r="88" spans="1:4" x14ac:dyDescent="0.25">
      <c r="A88" t="s">
        <v>5</v>
      </c>
      <c r="B88">
        <v>89</v>
      </c>
      <c r="C88" s="4">
        <v>8642.67</v>
      </c>
      <c r="D88" s="5">
        <v>40633</v>
      </c>
    </row>
    <row r="89" spans="1:4" x14ac:dyDescent="0.25">
      <c r="A89" t="s">
        <v>5</v>
      </c>
      <c r="B89">
        <v>97</v>
      </c>
      <c r="C89" s="2">
        <v>1020</v>
      </c>
      <c r="D89" s="5">
        <v>40633</v>
      </c>
    </row>
    <row r="90" spans="1:4" x14ac:dyDescent="0.25">
      <c r="A90" t="s">
        <v>5</v>
      </c>
      <c r="B90">
        <v>116</v>
      </c>
      <c r="C90" s="2">
        <v>750</v>
      </c>
      <c r="D90" s="5">
        <v>40663</v>
      </c>
    </row>
    <row r="91" spans="1:4" x14ac:dyDescent="0.25">
      <c r="A91" t="s">
        <v>5</v>
      </c>
      <c r="B91">
        <v>127</v>
      </c>
      <c r="C91" s="3">
        <v>1560</v>
      </c>
      <c r="D91" s="5">
        <v>40663</v>
      </c>
    </row>
    <row r="92" spans="1:4" x14ac:dyDescent="0.25">
      <c r="A92" t="s">
        <v>5</v>
      </c>
      <c r="B92">
        <v>176</v>
      </c>
      <c r="C92" s="3">
        <v>12000</v>
      </c>
      <c r="D92" s="5">
        <v>40663</v>
      </c>
    </row>
    <row r="93" spans="1:4" x14ac:dyDescent="0.25">
      <c r="A93" t="s">
        <v>5</v>
      </c>
      <c r="B93">
        <v>184</v>
      </c>
      <c r="C93" s="2">
        <v>140</v>
      </c>
      <c r="D93" s="5">
        <v>40663</v>
      </c>
    </row>
    <row r="94" spans="1:4" x14ac:dyDescent="0.25">
      <c r="A94" t="s">
        <v>5</v>
      </c>
      <c r="B94">
        <v>233</v>
      </c>
      <c r="C94" s="3">
        <v>3600</v>
      </c>
      <c r="D94" s="5">
        <v>40724</v>
      </c>
    </row>
    <row r="95" spans="1:4" x14ac:dyDescent="0.25">
      <c r="A95" t="s">
        <v>5</v>
      </c>
      <c r="B95">
        <v>290</v>
      </c>
      <c r="C95" s="2">
        <v>123</v>
      </c>
      <c r="D95" s="5">
        <v>40755</v>
      </c>
    </row>
    <row r="96" spans="1:4" x14ac:dyDescent="0.25">
      <c r="A96" t="s">
        <v>5</v>
      </c>
      <c r="B96">
        <v>298</v>
      </c>
      <c r="C96" s="3">
        <v>360</v>
      </c>
      <c r="D96" s="5">
        <v>40755</v>
      </c>
    </row>
    <row r="97" spans="1:4" x14ac:dyDescent="0.25">
      <c r="A97" t="s">
        <v>5</v>
      </c>
      <c r="B97">
        <v>313</v>
      </c>
      <c r="C97" s="2">
        <v>250</v>
      </c>
      <c r="D97" s="5">
        <v>40755</v>
      </c>
    </row>
    <row r="98" spans="1:4" x14ac:dyDescent="0.25">
      <c r="A98" t="s">
        <v>5</v>
      </c>
      <c r="B98">
        <v>317</v>
      </c>
      <c r="C98" s="3">
        <v>9600</v>
      </c>
      <c r="D98" s="5">
        <v>40755</v>
      </c>
    </row>
    <row r="99" spans="1:4" x14ac:dyDescent="0.25">
      <c r="A99" t="s">
        <v>5</v>
      </c>
      <c r="B99">
        <v>328</v>
      </c>
      <c r="C99" s="2">
        <v>1839.3600000000001</v>
      </c>
      <c r="D99" s="5">
        <v>40755</v>
      </c>
    </row>
    <row r="100" spans="1:4" x14ac:dyDescent="0.25">
      <c r="A100" t="s">
        <v>5</v>
      </c>
      <c r="B100">
        <v>359</v>
      </c>
      <c r="C100" s="2">
        <v>3366</v>
      </c>
      <c r="D100" s="5">
        <v>40847</v>
      </c>
    </row>
    <row r="101" spans="1:4" x14ac:dyDescent="0.25">
      <c r="A101" t="s">
        <v>5</v>
      </c>
      <c r="B101">
        <v>370</v>
      </c>
      <c r="C101" s="3">
        <v>3478</v>
      </c>
      <c r="D101" s="5">
        <v>40847</v>
      </c>
    </row>
    <row r="102" spans="1:4" x14ac:dyDescent="0.25">
      <c r="D102" s="5"/>
    </row>
    <row r="103" spans="1:4" x14ac:dyDescent="0.25">
      <c r="D103" s="5"/>
    </row>
    <row r="104" spans="1:4" x14ac:dyDescent="0.25">
      <c r="D104" s="5"/>
    </row>
    <row r="105" spans="1:4" x14ac:dyDescent="0.25">
      <c r="D105" s="5"/>
    </row>
  </sheetData>
  <sortState ref="A2:D101">
    <sortCondition ref="A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B5" sqref="B5"/>
    </sheetView>
  </sheetViews>
  <sheetFormatPr defaultRowHeight="15" x14ac:dyDescent="0.25"/>
  <cols>
    <col min="2" max="2" width="29" bestFit="1" customWidth="1"/>
    <col min="3" max="3" width="12.140625" bestFit="1" customWidth="1"/>
    <col min="4" max="4" width="13.28515625" bestFit="1" customWidth="1"/>
    <col min="5" max="6" width="12.140625" bestFit="1" customWidth="1"/>
    <col min="9" max="9" width="14.85546875" bestFit="1" customWidth="1"/>
  </cols>
  <sheetData>
    <row r="1" spans="1:9" ht="18.75" x14ac:dyDescent="0.3">
      <c r="A1" s="15" t="s">
        <v>14</v>
      </c>
    </row>
    <row r="3" spans="1:9" ht="18.75" x14ac:dyDescent="0.3">
      <c r="B3" s="15" t="s">
        <v>3</v>
      </c>
      <c r="D3" s="5"/>
    </row>
    <row r="5" spans="1:9" x14ac:dyDescent="0.25">
      <c r="B5" s="6" t="s">
        <v>0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6" t="s">
        <v>20</v>
      </c>
      <c r="I5" s="6" t="s">
        <v>21</v>
      </c>
    </row>
    <row r="6" spans="1:9" x14ac:dyDescent="0.25">
      <c r="B6" s="8"/>
      <c r="C6" s="9"/>
      <c r="D6" s="9"/>
      <c r="E6" s="9"/>
      <c r="F6" s="9"/>
      <c r="G6" s="9"/>
      <c r="H6" s="9"/>
      <c r="I6" s="10">
        <f t="shared" ref="I6:I31" si="0">SUM(C6:H6)</f>
        <v>0</v>
      </c>
    </row>
    <row r="7" spans="1:9" x14ac:dyDescent="0.25">
      <c r="B7" s="8"/>
      <c r="C7" s="9"/>
      <c r="D7" s="9"/>
      <c r="E7" s="9"/>
      <c r="F7" s="9"/>
      <c r="G7" s="9"/>
      <c r="H7" s="9"/>
      <c r="I7" s="10">
        <f t="shared" si="0"/>
        <v>0</v>
      </c>
    </row>
    <row r="8" spans="1:9" x14ac:dyDescent="0.25">
      <c r="B8" s="8"/>
      <c r="C8" s="9"/>
      <c r="D8" s="9"/>
      <c r="E8" s="9"/>
      <c r="F8" s="9"/>
      <c r="G8" s="9"/>
      <c r="H8" s="9"/>
      <c r="I8" s="10">
        <f t="shared" si="0"/>
        <v>0</v>
      </c>
    </row>
    <row r="9" spans="1:9" x14ac:dyDescent="0.25">
      <c r="B9" s="8"/>
      <c r="C9" s="9"/>
      <c r="D9" s="9"/>
      <c r="E9" s="9"/>
      <c r="F9" s="9"/>
      <c r="G9" s="9"/>
      <c r="H9" s="9"/>
      <c r="I9" s="11">
        <f t="shared" si="0"/>
        <v>0</v>
      </c>
    </row>
    <row r="10" spans="1:9" x14ac:dyDescent="0.25">
      <c r="B10" s="8"/>
      <c r="C10" s="9"/>
      <c r="D10" s="9"/>
      <c r="E10" s="9"/>
      <c r="F10" s="9"/>
      <c r="G10" s="9"/>
      <c r="H10" s="9"/>
      <c r="I10" s="11">
        <f t="shared" si="0"/>
        <v>0</v>
      </c>
    </row>
    <row r="11" spans="1:9" x14ac:dyDescent="0.25">
      <c r="B11" s="8"/>
      <c r="C11" s="9"/>
      <c r="D11" s="9"/>
      <c r="E11" s="9"/>
      <c r="F11" s="9"/>
      <c r="G11" s="9"/>
      <c r="H11" s="9"/>
      <c r="I11" s="11">
        <f t="shared" si="0"/>
        <v>0</v>
      </c>
    </row>
    <row r="12" spans="1:9" x14ac:dyDescent="0.25">
      <c r="B12" s="8"/>
      <c r="C12" s="9"/>
      <c r="D12" s="9"/>
      <c r="E12" s="9"/>
      <c r="F12" s="9"/>
      <c r="G12" s="9"/>
      <c r="H12" s="9"/>
      <c r="I12" s="11">
        <f t="shared" si="0"/>
        <v>0</v>
      </c>
    </row>
    <row r="13" spans="1:9" x14ac:dyDescent="0.25">
      <c r="B13" s="8"/>
      <c r="C13" s="9"/>
      <c r="D13" s="9"/>
      <c r="E13" s="9"/>
      <c r="F13" s="9"/>
      <c r="G13" s="9"/>
      <c r="H13" s="9"/>
      <c r="I13" s="11">
        <f t="shared" si="0"/>
        <v>0</v>
      </c>
    </row>
    <row r="14" spans="1:9" x14ac:dyDescent="0.25">
      <c r="B14" s="8"/>
      <c r="C14" s="9"/>
      <c r="D14" s="9"/>
      <c r="E14" s="9"/>
      <c r="F14" s="9"/>
      <c r="G14" s="9"/>
      <c r="H14" s="9"/>
      <c r="I14" s="11">
        <f t="shared" si="0"/>
        <v>0</v>
      </c>
    </row>
    <row r="15" spans="1:9" x14ac:dyDescent="0.25">
      <c r="B15" s="8"/>
      <c r="C15" s="9"/>
      <c r="D15" s="9"/>
      <c r="E15" s="9"/>
      <c r="F15" s="9"/>
      <c r="G15" s="9"/>
      <c r="H15" s="9"/>
      <c r="I15" s="11">
        <f t="shared" si="0"/>
        <v>0</v>
      </c>
    </row>
    <row r="16" spans="1:9" x14ac:dyDescent="0.25">
      <c r="B16" s="8"/>
      <c r="C16" s="9"/>
      <c r="D16" s="9"/>
      <c r="E16" s="9"/>
      <c r="F16" s="9"/>
      <c r="G16" s="9"/>
      <c r="H16" s="9"/>
      <c r="I16" s="11">
        <f t="shared" si="0"/>
        <v>0</v>
      </c>
    </row>
    <row r="17" spans="2:9" x14ac:dyDescent="0.25">
      <c r="B17" s="8"/>
      <c r="C17" s="9"/>
      <c r="D17" s="9"/>
      <c r="E17" s="9"/>
      <c r="F17" s="9"/>
      <c r="G17" s="9"/>
      <c r="H17" s="9"/>
      <c r="I17" s="11">
        <f t="shared" si="0"/>
        <v>0</v>
      </c>
    </row>
    <row r="18" spans="2:9" x14ac:dyDescent="0.25">
      <c r="B18" s="8"/>
      <c r="C18" s="9"/>
      <c r="D18" s="9"/>
      <c r="E18" s="9"/>
      <c r="F18" s="9"/>
      <c r="G18" s="9"/>
      <c r="H18" s="9"/>
      <c r="I18" s="11">
        <f t="shared" si="0"/>
        <v>0</v>
      </c>
    </row>
    <row r="19" spans="2:9" x14ac:dyDescent="0.25">
      <c r="B19" s="8"/>
      <c r="C19" s="9"/>
      <c r="D19" s="9"/>
      <c r="E19" s="9"/>
      <c r="F19" s="9"/>
      <c r="G19" s="9"/>
      <c r="H19" s="9"/>
      <c r="I19" s="11">
        <f t="shared" si="0"/>
        <v>0</v>
      </c>
    </row>
    <row r="20" spans="2:9" x14ac:dyDescent="0.25">
      <c r="B20" s="8"/>
      <c r="C20" s="9"/>
      <c r="D20" s="9"/>
      <c r="E20" s="9"/>
      <c r="F20" s="9"/>
      <c r="G20" s="9"/>
      <c r="H20" s="9"/>
      <c r="I20" s="11">
        <f t="shared" si="0"/>
        <v>0</v>
      </c>
    </row>
    <row r="21" spans="2:9" x14ac:dyDescent="0.25">
      <c r="B21" s="8"/>
      <c r="C21" s="9"/>
      <c r="D21" s="9"/>
      <c r="E21" s="9"/>
      <c r="F21" s="9"/>
      <c r="G21" s="9"/>
      <c r="H21" s="9"/>
      <c r="I21" s="11">
        <f t="shared" si="0"/>
        <v>0</v>
      </c>
    </row>
    <row r="22" spans="2:9" x14ac:dyDescent="0.25">
      <c r="B22" s="8"/>
      <c r="C22" s="9"/>
      <c r="D22" s="9"/>
      <c r="E22" s="9"/>
      <c r="F22" s="9"/>
      <c r="G22" s="9"/>
      <c r="H22" s="9"/>
      <c r="I22" s="11">
        <f t="shared" si="0"/>
        <v>0</v>
      </c>
    </row>
    <row r="23" spans="2:9" x14ac:dyDescent="0.25">
      <c r="B23" s="8"/>
      <c r="C23" s="9"/>
      <c r="D23" s="9"/>
      <c r="E23" s="9"/>
      <c r="F23" s="9"/>
      <c r="G23" s="9"/>
      <c r="H23" s="9"/>
      <c r="I23" s="11">
        <f t="shared" si="0"/>
        <v>0</v>
      </c>
    </row>
    <row r="24" spans="2:9" x14ac:dyDescent="0.25">
      <c r="B24" s="8"/>
      <c r="C24" s="9"/>
      <c r="D24" s="9"/>
      <c r="E24" s="9"/>
      <c r="F24" s="9"/>
      <c r="G24" s="9"/>
      <c r="H24" s="9"/>
      <c r="I24" s="11">
        <f t="shared" si="0"/>
        <v>0</v>
      </c>
    </row>
    <row r="25" spans="2:9" x14ac:dyDescent="0.25">
      <c r="B25" s="8"/>
      <c r="C25" s="9"/>
      <c r="D25" s="9"/>
      <c r="E25" s="9"/>
      <c r="F25" s="9"/>
      <c r="G25" s="9"/>
      <c r="H25" s="9"/>
      <c r="I25" s="11">
        <f t="shared" si="0"/>
        <v>0</v>
      </c>
    </row>
    <row r="26" spans="2:9" x14ac:dyDescent="0.25">
      <c r="B26" s="8"/>
      <c r="C26" s="9"/>
      <c r="D26" s="9"/>
      <c r="E26" s="9"/>
      <c r="F26" s="9"/>
      <c r="G26" s="9"/>
      <c r="H26" s="9"/>
      <c r="I26" s="11">
        <f t="shared" si="0"/>
        <v>0</v>
      </c>
    </row>
    <row r="27" spans="2:9" x14ac:dyDescent="0.25">
      <c r="B27" s="8"/>
      <c r="C27" s="9"/>
      <c r="D27" s="9"/>
      <c r="E27" s="9"/>
      <c r="F27" s="9"/>
      <c r="G27" s="9"/>
      <c r="H27" s="9"/>
      <c r="I27" s="11">
        <f t="shared" si="0"/>
        <v>0</v>
      </c>
    </row>
    <row r="28" spans="2:9" x14ac:dyDescent="0.25">
      <c r="B28" s="8"/>
      <c r="C28" s="9"/>
      <c r="D28" s="9"/>
      <c r="E28" s="9"/>
      <c r="F28" s="9"/>
      <c r="G28" s="9"/>
      <c r="H28" s="9"/>
      <c r="I28" s="11">
        <f t="shared" si="0"/>
        <v>0</v>
      </c>
    </row>
    <row r="29" spans="2:9" x14ac:dyDescent="0.25">
      <c r="B29" s="8"/>
      <c r="C29" s="9"/>
      <c r="D29" s="9"/>
      <c r="E29" s="9"/>
      <c r="F29" s="9"/>
      <c r="G29" s="9"/>
      <c r="H29" s="9"/>
      <c r="I29" s="11">
        <f t="shared" si="0"/>
        <v>0</v>
      </c>
    </row>
    <row r="30" spans="2:9" x14ac:dyDescent="0.25">
      <c r="B30" s="8"/>
      <c r="C30" s="9"/>
      <c r="D30" s="9"/>
      <c r="E30" s="9"/>
      <c r="F30" s="9"/>
      <c r="G30" s="9"/>
      <c r="H30" s="9"/>
      <c r="I30" s="11">
        <f t="shared" si="0"/>
        <v>0</v>
      </c>
    </row>
    <row r="31" spans="2:9" x14ac:dyDescent="0.25">
      <c r="B31" s="12"/>
      <c r="C31" s="9"/>
      <c r="D31" s="9"/>
      <c r="E31" s="9"/>
      <c r="F31" s="9"/>
      <c r="G31" s="9"/>
      <c r="H31" s="9"/>
      <c r="I31" s="11">
        <f t="shared" si="0"/>
        <v>0</v>
      </c>
    </row>
    <row r="32" spans="2:9" x14ac:dyDescent="0.25">
      <c r="B32" s="13" t="s">
        <v>22</v>
      </c>
      <c r="C32" s="14">
        <f t="shared" ref="C32:I32" si="1">SUM(C6:C31)</f>
        <v>0</v>
      </c>
      <c r="D32" s="14">
        <f t="shared" si="1"/>
        <v>0</v>
      </c>
      <c r="E32" s="14">
        <f t="shared" si="1"/>
        <v>0</v>
      </c>
      <c r="F32" s="14">
        <f t="shared" si="1"/>
        <v>0</v>
      </c>
      <c r="G32" s="14">
        <f t="shared" si="1"/>
        <v>0</v>
      </c>
      <c r="H32" s="14">
        <f t="shared" si="1"/>
        <v>0</v>
      </c>
      <c r="I32" s="14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Elenco fatture</vt:lpstr>
      <vt:lpstr>Scadenziario fatture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2008-10-27T08:49:17Z</dcterms:created>
  <dcterms:modified xsi:type="dcterms:W3CDTF">2011-09-27T10:02:57Z</dcterms:modified>
</cp:coreProperties>
</file>