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765" windowHeight="10140" activeTab="2"/>
  </bookViews>
  <sheets>
    <sheet name="Elenco fatture" sheetId="1" r:id="rId1"/>
    <sheet name="Conteggio fatture" sheetId="3" r:id="rId2"/>
    <sheet name="Somma fatture" sheetId="4" r:id="rId3"/>
  </sheets>
  <definedNames>
    <definedName name="_xlnm._FilterDatabase" localSheetId="0" hidden="1">'Elenco fatture'!$B:$B</definedName>
    <definedName name="_xlnm.Extract" localSheetId="0">'Elenco fatture'!#REF!</definedName>
  </definedNames>
  <calcPr calcId="145621" fullCalcOnLoad="1" iterate="1"/>
</workbook>
</file>

<file path=xl/calcChain.xml><?xml version="1.0" encoding="utf-8"?>
<calcChain xmlns="http://schemas.openxmlformats.org/spreadsheetml/2006/main">
  <c r="G12" i="1" l="1"/>
  <c r="G15" i="1"/>
  <c r="G6" i="1"/>
  <c r="G9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2" i="4"/>
  <c r="A3" i="4"/>
  <c r="A4" i="4"/>
  <c r="A5" i="4"/>
  <c r="A6" i="4"/>
  <c r="A7" i="4"/>
  <c r="A8" i="4"/>
  <c r="A9" i="4"/>
  <c r="A10" i="4"/>
  <c r="A3" i="3"/>
  <c r="A4" i="3"/>
  <c r="A5" i="3"/>
  <c r="A6" i="3"/>
  <c r="A7" i="3"/>
  <c r="A8" i="3"/>
  <c r="A9" i="3"/>
  <c r="A10" i="3"/>
  <c r="A2" i="3"/>
  <c r="H2" i="1"/>
  <c r="H3" i="1"/>
</calcChain>
</file>

<file path=xl/sharedStrings.xml><?xml version="1.0" encoding="utf-8"?>
<sst xmlns="http://schemas.openxmlformats.org/spreadsheetml/2006/main" count="132" uniqueCount="22">
  <si>
    <t>Cliente</t>
  </si>
  <si>
    <t>Numero fattura</t>
  </si>
  <si>
    <t>Importo</t>
  </si>
  <si>
    <t>Scadenza</t>
  </si>
  <si>
    <t>Trefoloni</t>
  </si>
  <si>
    <t>Villani</t>
  </si>
  <si>
    <t>Pinca</t>
  </si>
  <si>
    <t>Sereni</t>
  </si>
  <si>
    <t>Risti</t>
  </si>
  <si>
    <t>Lanza</t>
  </si>
  <si>
    <t>Rtrefoloni</t>
  </si>
  <si>
    <t>Fornari</t>
  </si>
  <si>
    <t>Manca</t>
  </si>
  <si>
    <t>Scotta</t>
  </si>
  <si>
    <t>MINIMO</t>
  </si>
  <si>
    <t>MASSIMO</t>
  </si>
  <si>
    <t>Numero fatture da pagare</t>
  </si>
  <si>
    <t xml:space="preserve">Cliente col maggior numero di fatture da pagare </t>
  </si>
  <si>
    <t>Totale fatture da pagare</t>
  </si>
  <si>
    <t xml:space="preserve">Cliente col totale maggiore da pagare </t>
  </si>
  <si>
    <t>Cliente con fattura in scadenza più bassa</t>
  </si>
  <si>
    <t>Cliente con fattura in scadenza più 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</si>
</sst>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164" formatCode="_-[$€-2]\ * #,##0.00_-;\-[$€-2]\ * #,##0.00_-;_-[$€-2]\ * &quot;-&quot;??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Tahoma"/>
      <family val="2"/>
    </font>
    <font>
      <b/>
      <sz val="10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</cellStyleXfs>
  <cellXfs count="10">
    <xf numFmtId="0" fontId="0" fillId="0" borderId="0" xfId="0"/>
    <xf numFmtId="44" fontId="5" fillId="0" borderId="0" xfId="3" applyFont="1"/>
    <xf numFmtId="44" fontId="5" fillId="0" borderId="0" xfId="3" applyFont="1" applyBorder="1"/>
    <xf numFmtId="164" fontId="2" fillId="0" borderId="0" xfId="1" applyNumberFormat="1" applyFont="1" applyFill="1" applyBorder="1" applyAlignment="1">
      <alignment vertical="top"/>
    </xf>
    <xf numFmtId="164" fontId="2" fillId="0" borderId="0" xfId="1" applyNumberFormat="1" applyFont="1" applyBorder="1" applyAlignment="1">
      <alignment vertical="center"/>
    </xf>
    <xf numFmtId="14" fontId="0" fillId="0" borderId="0" xfId="0" applyNumberFormat="1"/>
    <xf numFmtId="0" fontId="4" fillId="2" borderId="1" xfId="2" applyFont="1" applyFill="1" applyBorder="1" applyAlignment="1">
      <alignment horizontal="center" vertical="center"/>
    </xf>
    <xf numFmtId="44" fontId="0" fillId="0" borderId="0" xfId="0" applyNumberFormat="1"/>
    <xf numFmtId="0" fontId="6" fillId="0" borderId="0" xfId="0" applyFont="1"/>
    <xf numFmtId="44" fontId="5" fillId="0" borderId="0" xfId="3" applyFont="1"/>
  </cellXfs>
  <cellStyles count="4">
    <cellStyle name="Euro" xfId="1"/>
    <cellStyle name="Normale" xfId="0" builtinId="0"/>
    <cellStyle name="Normale_Scadenziario crediti" xfId="2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opLeftCell="B1" zoomScale="115" zoomScaleNormal="115" workbookViewId="0">
      <selection activeCell="G15" sqref="G15"/>
    </sheetView>
  </sheetViews>
  <sheetFormatPr defaultRowHeight="15" x14ac:dyDescent="0.25"/>
  <cols>
    <col min="1" max="1" width="14.7109375" hidden="1" customWidth="1"/>
    <col min="2" max="2" width="10" bestFit="1" customWidth="1"/>
    <col min="3" max="3" width="18.140625" customWidth="1"/>
    <col min="4" max="4" width="14" style="1" bestFit="1" customWidth="1"/>
    <col min="5" max="5" width="14.85546875" customWidth="1"/>
  </cols>
  <sheetData>
    <row r="1" spans="1:8" x14ac:dyDescent="0.25">
      <c r="B1" s="6" t="s">
        <v>0</v>
      </c>
      <c r="C1" s="6" t="s">
        <v>1</v>
      </c>
      <c r="D1" s="6" t="s">
        <v>2</v>
      </c>
      <c r="E1" s="6" t="s">
        <v>3</v>
      </c>
    </row>
    <row r="2" spans="1:8" x14ac:dyDescent="0.25">
      <c r="A2" s="7">
        <f>D2</f>
        <v>250</v>
      </c>
      <c r="B2" t="s">
        <v>6</v>
      </c>
      <c r="C2">
        <v>1</v>
      </c>
      <c r="D2" s="2">
        <v>250</v>
      </c>
      <c r="E2" s="5">
        <v>40574</v>
      </c>
      <c r="G2" t="s">
        <v>14</v>
      </c>
      <c r="H2">
        <f>MIN(D:D)</f>
        <v>34</v>
      </c>
    </row>
    <row r="3" spans="1:8" x14ac:dyDescent="0.25">
      <c r="A3" s="7">
        <f>D3</f>
        <v>3562</v>
      </c>
      <c r="B3" t="s">
        <v>6</v>
      </c>
      <c r="C3">
        <v>7</v>
      </c>
      <c r="D3" s="4">
        <v>3562</v>
      </c>
      <c r="E3" s="5">
        <v>40574</v>
      </c>
      <c r="G3" t="s">
        <v>15</v>
      </c>
      <c r="H3">
        <f>MAX(D:D)</f>
        <v>34500</v>
      </c>
    </row>
    <row r="4" spans="1:8" x14ac:dyDescent="0.25">
      <c r="A4" s="7">
        <f>D4</f>
        <v>2700</v>
      </c>
      <c r="B4" t="s">
        <v>7</v>
      </c>
      <c r="C4">
        <v>9</v>
      </c>
      <c r="D4" s="3">
        <v>2700</v>
      </c>
      <c r="E4" s="5">
        <v>40574</v>
      </c>
    </row>
    <row r="5" spans="1:8" x14ac:dyDescent="0.25">
      <c r="A5" s="7">
        <f>D5</f>
        <v>399.36</v>
      </c>
      <c r="B5" t="s">
        <v>13</v>
      </c>
      <c r="C5">
        <v>15</v>
      </c>
      <c r="D5" s="2">
        <v>399.36</v>
      </c>
      <c r="E5" s="5">
        <v>40574</v>
      </c>
      <c r="G5" s="8" t="s">
        <v>20</v>
      </c>
    </row>
    <row r="6" spans="1:8" x14ac:dyDescent="0.25">
      <c r="A6" s="7">
        <f>D6</f>
        <v>960</v>
      </c>
      <c r="B6" t="s">
        <v>5</v>
      </c>
      <c r="C6">
        <v>16</v>
      </c>
      <c r="D6" s="2">
        <v>960</v>
      </c>
      <c r="E6" s="5">
        <v>40602</v>
      </c>
      <c r="G6" t="str">
        <f>VLOOKUP(H2,A1:E101,2,FALSE)</f>
        <v>Trefoloni</v>
      </c>
    </row>
    <row r="7" spans="1:8" x14ac:dyDescent="0.25">
      <c r="A7" s="7">
        <f>D7</f>
        <v>7916.67</v>
      </c>
      <c r="B7" t="s">
        <v>5</v>
      </c>
      <c r="C7">
        <v>21</v>
      </c>
      <c r="D7" s="2">
        <v>7916.67</v>
      </c>
      <c r="E7" s="5">
        <v>40602</v>
      </c>
    </row>
    <row r="8" spans="1:8" x14ac:dyDescent="0.25">
      <c r="A8" s="7">
        <f>D8</f>
        <v>3360</v>
      </c>
      <c r="B8" t="s">
        <v>9</v>
      </c>
      <c r="C8">
        <v>24</v>
      </c>
      <c r="D8" s="2">
        <v>3360</v>
      </c>
      <c r="E8" s="5">
        <v>40602</v>
      </c>
      <c r="G8" s="8" t="s">
        <v>21</v>
      </c>
    </row>
    <row r="9" spans="1:8" x14ac:dyDescent="0.25">
      <c r="A9" s="7">
        <f>D9</f>
        <v>1839.3600000000001</v>
      </c>
      <c r="B9" t="s">
        <v>7</v>
      </c>
      <c r="C9">
        <v>28</v>
      </c>
      <c r="D9" s="2">
        <v>1839.3600000000001</v>
      </c>
      <c r="E9" s="5">
        <v>40602</v>
      </c>
      <c r="G9" t="str">
        <f>VLOOKUP(H3,A1:E101,2,FALSE)</f>
        <v>Scotta</v>
      </c>
    </row>
    <row r="10" spans="1:8" x14ac:dyDescent="0.25">
      <c r="A10" s="7">
        <f>D10</f>
        <v>477.48</v>
      </c>
      <c r="B10" t="s">
        <v>4</v>
      </c>
      <c r="C10">
        <v>32</v>
      </c>
      <c r="D10" s="2">
        <v>477.48</v>
      </c>
      <c r="E10" s="5">
        <v>40633</v>
      </c>
    </row>
    <row r="11" spans="1:8" x14ac:dyDescent="0.25">
      <c r="A11" s="7">
        <f>D11</f>
        <v>750</v>
      </c>
      <c r="B11" t="s">
        <v>6</v>
      </c>
      <c r="C11">
        <v>36</v>
      </c>
      <c r="D11" s="2">
        <v>750</v>
      </c>
      <c r="E11" s="5">
        <v>40633</v>
      </c>
      <c r="G11" s="8" t="s">
        <v>17</v>
      </c>
    </row>
    <row r="12" spans="1:8" x14ac:dyDescent="0.25">
      <c r="A12" s="7">
        <f>D12</f>
        <v>750</v>
      </c>
      <c r="B12" t="s">
        <v>8</v>
      </c>
      <c r="C12">
        <v>40</v>
      </c>
      <c r="D12" s="2">
        <v>750</v>
      </c>
      <c r="E12" s="5">
        <v>40633</v>
      </c>
      <c r="G12" t="str">
        <f>VLOOKUP(MAX('Conteggio fatture'!A2:A10),'Conteggio fatture'!A1:B10,2,FALSE)</f>
        <v>Sereni</v>
      </c>
    </row>
    <row r="13" spans="1:8" x14ac:dyDescent="0.25">
      <c r="A13" s="7">
        <f>D13</f>
        <v>3284.5</v>
      </c>
      <c r="B13" t="s">
        <v>4</v>
      </c>
      <c r="C13">
        <v>43</v>
      </c>
      <c r="D13" s="4">
        <v>3284.5</v>
      </c>
      <c r="E13" s="5">
        <v>40633</v>
      </c>
    </row>
    <row r="14" spans="1:8" x14ac:dyDescent="0.25">
      <c r="A14" s="7">
        <f>D14</f>
        <v>4320</v>
      </c>
      <c r="B14" t="s">
        <v>6</v>
      </c>
      <c r="C14">
        <v>47</v>
      </c>
      <c r="D14" s="3">
        <v>4320</v>
      </c>
      <c r="E14" s="5">
        <v>40633</v>
      </c>
      <c r="G14" s="8" t="s">
        <v>19</v>
      </c>
    </row>
    <row r="15" spans="1:8" x14ac:dyDescent="0.25">
      <c r="A15" s="7">
        <f>D15</f>
        <v>9600</v>
      </c>
      <c r="B15" t="s">
        <v>8</v>
      </c>
      <c r="C15">
        <v>51</v>
      </c>
      <c r="D15" s="3">
        <v>9600</v>
      </c>
      <c r="E15" s="5">
        <v>40633</v>
      </c>
      <c r="G15" t="str">
        <f>VLOOKUP(MAX('Somma fatture'!A2:A10),'Somma fatture'!A1:B10,2,FALSE)</f>
        <v>Sereni</v>
      </c>
    </row>
    <row r="16" spans="1:8" x14ac:dyDescent="0.25">
      <c r="A16" s="7">
        <f>D16</f>
        <v>234</v>
      </c>
      <c r="B16" t="s">
        <v>5</v>
      </c>
      <c r="C16">
        <v>55</v>
      </c>
      <c r="D16" s="3">
        <v>234</v>
      </c>
      <c r="E16" s="5">
        <v>40633</v>
      </c>
    </row>
    <row r="17" spans="1:5" x14ac:dyDescent="0.25">
      <c r="A17" s="7">
        <f>D17</f>
        <v>12000</v>
      </c>
      <c r="B17" t="s">
        <v>6</v>
      </c>
      <c r="C17">
        <v>59</v>
      </c>
      <c r="D17" s="3">
        <v>12000</v>
      </c>
      <c r="E17" s="5">
        <v>40633</v>
      </c>
    </row>
    <row r="18" spans="1:5" x14ac:dyDescent="0.25">
      <c r="A18" s="7">
        <f>D18</f>
        <v>123</v>
      </c>
      <c r="B18" t="s">
        <v>8</v>
      </c>
      <c r="C18">
        <v>62</v>
      </c>
      <c r="D18" s="2">
        <v>123</v>
      </c>
      <c r="E18" s="5">
        <v>40633</v>
      </c>
    </row>
    <row r="19" spans="1:5" x14ac:dyDescent="0.25">
      <c r="A19" s="7">
        <f>D19</f>
        <v>796</v>
      </c>
      <c r="B19" t="s">
        <v>9</v>
      </c>
      <c r="C19">
        <v>66</v>
      </c>
      <c r="D19" s="2">
        <v>796</v>
      </c>
      <c r="E19" s="5">
        <v>40633</v>
      </c>
    </row>
    <row r="20" spans="1:5" x14ac:dyDescent="0.25">
      <c r="A20" s="7">
        <f>D20</f>
        <v>750</v>
      </c>
      <c r="B20" t="s">
        <v>5</v>
      </c>
      <c r="C20">
        <v>70</v>
      </c>
      <c r="D20" s="2">
        <v>750</v>
      </c>
      <c r="E20" s="5">
        <v>40633</v>
      </c>
    </row>
    <row r="21" spans="1:5" x14ac:dyDescent="0.25">
      <c r="A21" s="7">
        <f>D21</f>
        <v>360</v>
      </c>
      <c r="B21" t="s">
        <v>8</v>
      </c>
      <c r="C21">
        <v>74</v>
      </c>
      <c r="D21" s="3">
        <v>360</v>
      </c>
      <c r="E21" s="5">
        <v>40633</v>
      </c>
    </row>
    <row r="22" spans="1:5" x14ac:dyDescent="0.25">
      <c r="A22" s="7">
        <f>D22</f>
        <v>212.5</v>
      </c>
      <c r="B22" t="s">
        <v>9</v>
      </c>
      <c r="C22">
        <v>78</v>
      </c>
      <c r="D22" s="3">
        <v>212.5</v>
      </c>
      <c r="E22" s="5">
        <v>40633</v>
      </c>
    </row>
    <row r="23" spans="1:5" x14ac:dyDescent="0.25">
      <c r="A23" s="7">
        <f>D23</f>
        <v>1560</v>
      </c>
      <c r="B23" t="s">
        <v>4</v>
      </c>
      <c r="C23">
        <v>81</v>
      </c>
      <c r="D23" s="3">
        <v>1560</v>
      </c>
      <c r="E23" s="5">
        <v>40633</v>
      </c>
    </row>
    <row r="24" spans="1:5" x14ac:dyDescent="0.25">
      <c r="A24" s="7">
        <f>D24</f>
        <v>234</v>
      </c>
      <c r="B24" t="s">
        <v>6</v>
      </c>
      <c r="C24">
        <v>85</v>
      </c>
      <c r="D24" s="3">
        <v>234</v>
      </c>
      <c r="E24" s="5">
        <v>40633</v>
      </c>
    </row>
    <row r="25" spans="1:5" x14ac:dyDescent="0.25">
      <c r="A25" s="7">
        <f>D25</f>
        <v>8642.67</v>
      </c>
      <c r="B25" t="s">
        <v>5</v>
      </c>
      <c r="C25">
        <v>89</v>
      </c>
      <c r="D25" s="4">
        <v>8642.67</v>
      </c>
      <c r="E25" s="5">
        <v>40633</v>
      </c>
    </row>
    <row r="26" spans="1:5" x14ac:dyDescent="0.25">
      <c r="A26" s="7">
        <f>D26</f>
        <v>3600</v>
      </c>
      <c r="B26" t="s">
        <v>11</v>
      </c>
      <c r="C26">
        <v>93</v>
      </c>
      <c r="D26" s="3">
        <v>3600</v>
      </c>
      <c r="E26" s="5">
        <v>40633</v>
      </c>
    </row>
    <row r="27" spans="1:5" x14ac:dyDescent="0.25">
      <c r="A27" s="7">
        <f>D27</f>
        <v>1020</v>
      </c>
      <c r="B27" t="s">
        <v>5</v>
      </c>
      <c r="C27">
        <v>97</v>
      </c>
      <c r="D27" s="2">
        <v>1020</v>
      </c>
      <c r="E27" s="5">
        <v>40633</v>
      </c>
    </row>
    <row r="28" spans="1:5" x14ac:dyDescent="0.25">
      <c r="A28" s="7">
        <f>D28</f>
        <v>34500</v>
      </c>
      <c r="B28" t="s">
        <v>13</v>
      </c>
      <c r="C28">
        <v>100</v>
      </c>
      <c r="D28" s="2">
        <v>34500</v>
      </c>
      <c r="E28" s="5">
        <v>40633</v>
      </c>
    </row>
    <row r="29" spans="1:5" x14ac:dyDescent="0.25">
      <c r="A29" s="7">
        <f>D29</f>
        <v>20111.52</v>
      </c>
      <c r="B29" t="s">
        <v>11</v>
      </c>
      <c r="C29">
        <v>104</v>
      </c>
      <c r="D29" s="2">
        <v>20111.52</v>
      </c>
      <c r="E29" s="5">
        <v>40633</v>
      </c>
    </row>
    <row r="30" spans="1:5" x14ac:dyDescent="0.25">
      <c r="A30" s="7">
        <f>D30</f>
        <v>6404.4</v>
      </c>
      <c r="B30" t="s">
        <v>12</v>
      </c>
      <c r="C30">
        <v>108</v>
      </c>
      <c r="D30" s="2">
        <v>6404.4</v>
      </c>
      <c r="E30" s="5">
        <v>40633</v>
      </c>
    </row>
    <row r="31" spans="1:5" x14ac:dyDescent="0.25">
      <c r="A31" s="7">
        <f>D31</f>
        <v>23456</v>
      </c>
      <c r="B31" t="s">
        <v>11</v>
      </c>
      <c r="C31">
        <v>112</v>
      </c>
      <c r="D31" s="2">
        <v>23456</v>
      </c>
      <c r="E31" s="5">
        <v>40633</v>
      </c>
    </row>
    <row r="32" spans="1:5" x14ac:dyDescent="0.25">
      <c r="A32" s="7">
        <f>D32</f>
        <v>750</v>
      </c>
      <c r="B32" t="s">
        <v>5</v>
      </c>
      <c r="C32">
        <v>116</v>
      </c>
      <c r="D32" s="2">
        <v>750</v>
      </c>
      <c r="E32" s="5">
        <v>40663</v>
      </c>
    </row>
    <row r="33" spans="1:5" x14ac:dyDescent="0.25">
      <c r="A33" s="7">
        <f>D33</f>
        <v>750</v>
      </c>
      <c r="B33" t="s">
        <v>7</v>
      </c>
      <c r="C33">
        <v>119</v>
      </c>
      <c r="D33" s="2">
        <v>750</v>
      </c>
      <c r="E33" s="5">
        <v>40663</v>
      </c>
    </row>
    <row r="34" spans="1:5" x14ac:dyDescent="0.25">
      <c r="A34" s="7">
        <f>D34</f>
        <v>3000</v>
      </c>
      <c r="B34" t="s">
        <v>9</v>
      </c>
      <c r="C34">
        <v>123</v>
      </c>
      <c r="D34" s="2">
        <v>3000</v>
      </c>
      <c r="E34" s="5">
        <v>40663</v>
      </c>
    </row>
    <row r="35" spans="1:5" x14ac:dyDescent="0.25">
      <c r="A35" s="7">
        <f>D35</f>
        <v>1560</v>
      </c>
      <c r="B35" t="s">
        <v>5</v>
      </c>
      <c r="C35">
        <v>127</v>
      </c>
      <c r="D35" s="3">
        <v>1560</v>
      </c>
      <c r="E35" s="5">
        <v>40663</v>
      </c>
    </row>
    <row r="36" spans="1:5" x14ac:dyDescent="0.25">
      <c r="A36" s="7">
        <f>D36</f>
        <v>2400</v>
      </c>
      <c r="B36" t="s">
        <v>7</v>
      </c>
      <c r="C36">
        <v>131</v>
      </c>
      <c r="D36" s="3">
        <v>2400</v>
      </c>
      <c r="E36" s="5">
        <v>40663</v>
      </c>
    </row>
    <row r="37" spans="1:5" x14ac:dyDescent="0.25">
      <c r="A37" s="7">
        <f>D37</f>
        <v>9600</v>
      </c>
      <c r="B37" t="s">
        <v>9</v>
      </c>
      <c r="C37">
        <v>135</v>
      </c>
      <c r="D37" s="3">
        <v>9600</v>
      </c>
      <c r="E37" s="5">
        <v>40663</v>
      </c>
    </row>
    <row r="38" spans="1:5" x14ac:dyDescent="0.25">
      <c r="A38" s="7">
        <f>D38</f>
        <v>8642.67</v>
      </c>
      <c r="B38" t="s">
        <v>7</v>
      </c>
      <c r="C38">
        <v>138</v>
      </c>
      <c r="D38" s="4">
        <v>8642.67</v>
      </c>
      <c r="E38" s="5">
        <v>40663</v>
      </c>
    </row>
    <row r="39" spans="1:5" x14ac:dyDescent="0.25">
      <c r="A39" s="7">
        <f>D39</f>
        <v>230</v>
      </c>
      <c r="B39" t="s">
        <v>7</v>
      </c>
      <c r="C39">
        <v>142</v>
      </c>
      <c r="D39" s="2">
        <v>230</v>
      </c>
      <c r="E39" s="5">
        <v>40663</v>
      </c>
    </row>
    <row r="40" spans="1:5" x14ac:dyDescent="0.25">
      <c r="A40" s="7">
        <f>D40</f>
        <v>477.48</v>
      </c>
      <c r="B40" t="s">
        <v>9</v>
      </c>
      <c r="C40">
        <v>146</v>
      </c>
      <c r="D40" s="2">
        <v>477.48</v>
      </c>
      <c r="E40" s="5">
        <v>40663</v>
      </c>
    </row>
    <row r="41" spans="1:5" x14ac:dyDescent="0.25">
      <c r="A41" s="7">
        <f>D41</f>
        <v>477.48</v>
      </c>
      <c r="B41" t="s">
        <v>7</v>
      </c>
      <c r="C41">
        <v>150</v>
      </c>
      <c r="D41" s="2">
        <v>477.48</v>
      </c>
      <c r="E41" s="5">
        <v>40663</v>
      </c>
    </row>
    <row r="42" spans="1:5" x14ac:dyDescent="0.25">
      <c r="A42" s="7">
        <f>D42</f>
        <v>3000</v>
      </c>
      <c r="B42" t="s">
        <v>4</v>
      </c>
      <c r="C42">
        <v>154</v>
      </c>
      <c r="D42" s="2">
        <v>3000</v>
      </c>
      <c r="E42" s="5">
        <v>40663</v>
      </c>
    </row>
    <row r="43" spans="1:5" x14ac:dyDescent="0.25">
      <c r="A43" s="7">
        <f>D43</f>
        <v>60</v>
      </c>
      <c r="B43" t="s">
        <v>9</v>
      </c>
      <c r="C43">
        <v>157</v>
      </c>
      <c r="D43" s="3">
        <v>60</v>
      </c>
      <c r="E43" s="5">
        <v>40663</v>
      </c>
    </row>
    <row r="44" spans="1:5" x14ac:dyDescent="0.25">
      <c r="A44" s="7">
        <f>D44</f>
        <v>3284.5</v>
      </c>
      <c r="B44" t="s">
        <v>7</v>
      </c>
      <c r="C44">
        <v>161</v>
      </c>
      <c r="D44" s="4">
        <v>3284.5</v>
      </c>
      <c r="E44" s="5">
        <v>40663</v>
      </c>
    </row>
    <row r="45" spans="1:5" x14ac:dyDescent="0.25">
      <c r="A45" s="7">
        <f>D45</f>
        <v>4320</v>
      </c>
      <c r="B45" t="s">
        <v>7</v>
      </c>
      <c r="C45">
        <v>165</v>
      </c>
      <c r="D45" s="3">
        <v>4320</v>
      </c>
      <c r="E45" s="5">
        <v>40663</v>
      </c>
    </row>
    <row r="46" spans="1:5" x14ac:dyDescent="0.25">
      <c r="A46" s="7">
        <f>D46</f>
        <v>7356</v>
      </c>
      <c r="B46" t="s">
        <v>9</v>
      </c>
      <c r="C46">
        <v>169</v>
      </c>
      <c r="D46" s="3">
        <v>7356</v>
      </c>
      <c r="E46" s="5">
        <v>40663</v>
      </c>
    </row>
    <row r="47" spans="1:5" x14ac:dyDescent="0.25">
      <c r="A47" s="7">
        <f>D47</f>
        <v>21360</v>
      </c>
      <c r="B47" t="s">
        <v>7</v>
      </c>
      <c r="C47">
        <v>173</v>
      </c>
      <c r="D47" s="3">
        <v>21360</v>
      </c>
      <c r="E47" s="5">
        <v>40663</v>
      </c>
    </row>
    <row r="48" spans="1:5" x14ac:dyDescent="0.25">
      <c r="A48" s="7">
        <f>D48</f>
        <v>12000</v>
      </c>
      <c r="B48" t="s">
        <v>5</v>
      </c>
      <c r="C48">
        <v>176</v>
      </c>
      <c r="D48" s="3">
        <v>12000</v>
      </c>
      <c r="E48" s="5">
        <v>40663</v>
      </c>
    </row>
    <row r="49" spans="1:5" x14ac:dyDescent="0.25">
      <c r="A49" s="7">
        <f>D49</f>
        <v>10800</v>
      </c>
      <c r="B49" t="s">
        <v>4</v>
      </c>
      <c r="C49">
        <v>180</v>
      </c>
      <c r="D49" s="2">
        <v>10800</v>
      </c>
      <c r="E49" s="5">
        <v>40663</v>
      </c>
    </row>
    <row r="50" spans="1:5" x14ac:dyDescent="0.25">
      <c r="A50" s="7">
        <f>D50</f>
        <v>140</v>
      </c>
      <c r="B50" t="s">
        <v>5</v>
      </c>
      <c r="C50">
        <v>184</v>
      </c>
      <c r="D50" s="2">
        <v>140</v>
      </c>
      <c r="E50" s="5">
        <v>40663</v>
      </c>
    </row>
    <row r="51" spans="1:5" x14ac:dyDescent="0.25">
      <c r="A51" s="7">
        <f>D51</f>
        <v>2356</v>
      </c>
      <c r="B51" t="s">
        <v>11</v>
      </c>
      <c r="C51">
        <v>188</v>
      </c>
      <c r="D51" s="2">
        <v>2356</v>
      </c>
      <c r="E51" s="5">
        <v>40663</v>
      </c>
    </row>
    <row r="52" spans="1:5" x14ac:dyDescent="0.25">
      <c r="A52" s="7">
        <f>D52</f>
        <v>1440</v>
      </c>
      <c r="B52" t="s">
        <v>6</v>
      </c>
      <c r="C52">
        <v>192</v>
      </c>
      <c r="D52" s="2">
        <v>1440</v>
      </c>
      <c r="E52" s="5">
        <v>40663</v>
      </c>
    </row>
    <row r="53" spans="1:5" x14ac:dyDescent="0.25">
      <c r="A53" s="7">
        <f>D53</f>
        <v>477.48</v>
      </c>
      <c r="B53" t="s">
        <v>6</v>
      </c>
      <c r="C53">
        <v>195</v>
      </c>
      <c r="D53" s="2">
        <v>477.48</v>
      </c>
      <c r="E53" s="5">
        <v>40724</v>
      </c>
    </row>
    <row r="54" spans="1:5" x14ac:dyDescent="0.25">
      <c r="A54" s="7">
        <f>D54</f>
        <v>567</v>
      </c>
      <c r="B54" t="s">
        <v>7</v>
      </c>
      <c r="C54">
        <v>199</v>
      </c>
      <c r="D54" s="2">
        <v>567</v>
      </c>
      <c r="E54" s="5">
        <v>40724</v>
      </c>
    </row>
    <row r="55" spans="1:5" x14ac:dyDescent="0.25">
      <c r="A55" s="7">
        <f>D55</f>
        <v>540</v>
      </c>
      <c r="B55" t="s">
        <v>4</v>
      </c>
      <c r="C55">
        <v>203</v>
      </c>
      <c r="D55" s="2">
        <v>540</v>
      </c>
      <c r="E55" s="5">
        <v>40724</v>
      </c>
    </row>
    <row r="56" spans="1:5" x14ac:dyDescent="0.25">
      <c r="A56" s="7">
        <f>D56</f>
        <v>1000</v>
      </c>
      <c r="B56" t="s">
        <v>7</v>
      </c>
      <c r="C56">
        <v>207</v>
      </c>
      <c r="D56" s="2">
        <v>1000</v>
      </c>
      <c r="E56" s="5">
        <v>40724</v>
      </c>
    </row>
    <row r="57" spans="1:5" x14ac:dyDescent="0.25">
      <c r="A57" s="7">
        <f>D57</f>
        <v>60</v>
      </c>
      <c r="B57" t="s">
        <v>6</v>
      </c>
      <c r="C57">
        <v>211</v>
      </c>
      <c r="D57" s="3">
        <v>60</v>
      </c>
      <c r="E57" s="5">
        <v>40724</v>
      </c>
    </row>
    <row r="58" spans="1:5" x14ac:dyDescent="0.25">
      <c r="A58" s="7">
        <f>D58</f>
        <v>212.5</v>
      </c>
      <c r="B58" t="s">
        <v>7</v>
      </c>
      <c r="C58">
        <v>214</v>
      </c>
      <c r="D58" s="3">
        <v>212.5</v>
      </c>
      <c r="E58" s="5">
        <v>40724</v>
      </c>
    </row>
    <row r="59" spans="1:5" x14ac:dyDescent="0.25">
      <c r="A59" s="7">
        <f>D59</f>
        <v>3360</v>
      </c>
      <c r="B59" t="s">
        <v>10</v>
      </c>
      <c r="C59">
        <v>218</v>
      </c>
      <c r="D59" s="3">
        <v>3360</v>
      </c>
      <c r="E59" s="5">
        <v>40724</v>
      </c>
    </row>
    <row r="60" spans="1:5" x14ac:dyDescent="0.25">
      <c r="A60" s="7">
        <f>D60</f>
        <v>3478</v>
      </c>
      <c r="B60" t="s">
        <v>7</v>
      </c>
      <c r="C60">
        <v>222</v>
      </c>
      <c r="D60" s="3">
        <v>3478</v>
      </c>
      <c r="E60" s="5">
        <v>40724</v>
      </c>
    </row>
    <row r="61" spans="1:5" x14ac:dyDescent="0.25">
      <c r="A61" s="7">
        <f>D61</f>
        <v>7356</v>
      </c>
      <c r="B61" t="s">
        <v>6</v>
      </c>
      <c r="C61">
        <v>226</v>
      </c>
      <c r="D61" s="3">
        <v>7356</v>
      </c>
      <c r="E61" s="5">
        <v>40724</v>
      </c>
    </row>
    <row r="62" spans="1:5" x14ac:dyDescent="0.25">
      <c r="A62" s="7">
        <f>D62</f>
        <v>21360</v>
      </c>
      <c r="B62" t="s">
        <v>4</v>
      </c>
      <c r="C62">
        <v>230</v>
      </c>
      <c r="D62" s="3">
        <v>21360</v>
      </c>
      <c r="E62" s="5">
        <v>40724</v>
      </c>
    </row>
    <row r="63" spans="1:5" x14ac:dyDescent="0.25">
      <c r="A63" s="7">
        <f>D63</f>
        <v>3600</v>
      </c>
      <c r="B63" t="s">
        <v>5</v>
      </c>
      <c r="C63">
        <v>233</v>
      </c>
      <c r="D63" s="3">
        <v>3600</v>
      </c>
      <c r="E63" s="5">
        <v>40724</v>
      </c>
    </row>
    <row r="64" spans="1:5" x14ac:dyDescent="0.25">
      <c r="A64" s="7">
        <f>D64</f>
        <v>750</v>
      </c>
      <c r="B64" t="s">
        <v>6</v>
      </c>
      <c r="C64">
        <v>237</v>
      </c>
      <c r="D64" s="2">
        <v>750</v>
      </c>
      <c r="E64" s="5">
        <v>40724</v>
      </c>
    </row>
    <row r="65" spans="1:5" x14ac:dyDescent="0.25">
      <c r="A65" s="7">
        <f>D65</f>
        <v>540</v>
      </c>
      <c r="B65" t="s">
        <v>7</v>
      </c>
      <c r="C65">
        <v>241</v>
      </c>
      <c r="D65" s="2">
        <v>540</v>
      </c>
      <c r="E65" s="5">
        <v>40724</v>
      </c>
    </row>
    <row r="66" spans="1:5" x14ac:dyDescent="0.25">
      <c r="A66" s="7">
        <f>D66</f>
        <v>960</v>
      </c>
      <c r="B66" t="s">
        <v>6</v>
      </c>
      <c r="C66">
        <v>245</v>
      </c>
      <c r="D66" s="3">
        <v>960</v>
      </c>
      <c r="E66" s="5">
        <v>40724</v>
      </c>
    </row>
    <row r="67" spans="1:5" x14ac:dyDescent="0.25">
      <c r="A67" s="7">
        <f>D67</f>
        <v>1692</v>
      </c>
      <c r="B67" t="s">
        <v>7</v>
      </c>
      <c r="C67">
        <v>249</v>
      </c>
      <c r="D67" s="3">
        <v>1692</v>
      </c>
      <c r="E67" s="5">
        <v>40724</v>
      </c>
    </row>
    <row r="68" spans="1:5" x14ac:dyDescent="0.25">
      <c r="A68" s="7">
        <f>D68</f>
        <v>9600</v>
      </c>
      <c r="B68" t="s">
        <v>4</v>
      </c>
      <c r="C68">
        <v>252</v>
      </c>
      <c r="D68" s="3">
        <v>9600</v>
      </c>
      <c r="E68" s="5">
        <v>40724</v>
      </c>
    </row>
    <row r="69" spans="1:5" x14ac:dyDescent="0.25">
      <c r="A69" s="7">
        <f>D69</f>
        <v>2080</v>
      </c>
      <c r="B69" t="s">
        <v>6</v>
      </c>
      <c r="C69">
        <v>256</v>
      </c>
      <c r="D69" s="3">
        <v>2080</v>
      </c>
      <c r="E69" s="5">
        <v>40724</v>
      </c>
    </row>
    <row r="70" spans="1:5" x14ac:dyDescent="0.25">
      <c r="A70" s="7">
        <f>D70</f>
        <v>7916.67</v>
      </c>
      <c r="B70" t="s">
        <v>11</v>
      </c>
      <c r="C70">
        <v>260</v>
      </c>
      <c r="D70" s="3">
        <v>7916.67</v>
      </c>
      <c r="E70" s="5">
        <v>40724</v>
      </c>
    </row>
    <row r="71" spans="1:5" x14ac:dyDescent="0.25">
      <c r="A71" s="7">
        <f>D71</f>
        <v>726</v>
      </c>
      <c r="B71" t="s">
        <v>12</v>
      </c>
      <c r="C71">
        <v>264</v>
      </c>
      <c r="D71" s="3">
        <v>726</v>
      </c>
      <c r="E71" s="5">
        <v>40724</v>
      </c>
    </row>
    <row r="72" spans="1:5" x14ac:dyDescent="0.25">
      <c r="A72" s="7">
        <f>D72</f>
        <v>6404.4</v>
      </c>
      <c r="B72" t="s">
        <v>6</v>
      </c>
      <c r="C72">
        <v>268</v>
      </c>
      <c r="D72" s="2">
        <v>6404.4</v>
      </c>
      <c r="E72" s="5">
        <v>40724</v>
      </c>
    </row>
    <row r="73" spans="1:5" x14ac:dyDescent="0.25">
      <c r="A73" s="7">
        <f>D73</f>
        <v>1440</v>
      </c>
      <c r="B73" t="s">
        <v>13</v>
      </c>
      <c r="C73">
        <v>271</v>
      </c>
      <c r="D73" s="2">
        <v>1440</v>
      </c>
      <c r="E73" s="5">
        <v>40724</v>
      </c>
    </row>
    <row r="74" spans="1:5" x14ac:dyDescent="0.25">
      <c r="A74" s="7">
        <f>D74</f>
        <v>1069.32</v>
      </c>
      <c r="B74" t="s">
        <v>12</v>
      </c>
      <c r="C74">
        <v>275</v>
      </c>
      <c r="D74" s="2">
        <v>1069.32</v>
      </c>
      <c r="E74" s="5">
        <v>40724</v>
      </c>
    </row>
    <row r="75" spans="1:5" x14ac:dyDescent="0.25">
      <c r="A75" s="7">
        <f>D75</f>
        <v>3712.2</v>
      </c>
      <c r="B75" t="s">
        <v>6</v>
      </c>
      <c r="C75">
        <v>279</v>
      </c>
      <c r="D75" s="2">
        <v>3712.2</v>
      </c>
      <c r="E75" s="5">
        <v>40724</v>
      </c>
    </row>
    <row r="76" spans="1:5" x14ac:dyDescent="0.25">
      <c r="A76" s="7">
        <f>D76</f>
        <v>4500</v>
      </c>
      <c r="B76" t="s">
        <v>13</v>
      </c>
      <c r="C76">
        <v>283</v>
      </c>
      <c r="D76" s="2">
        <v>4500</v>
      </c>
      <c r="E76" s="5">
        <v>40724</v>
      </c>
    </row>
    <row r="77" spans="1:5" x14ac:dyDescent="0.25">
      <c r="A77" s="7">
        <f>D77</f>
        <v>1020</v>
      </c>
      <c r="B77" t="s">
        <v>7</v>
      </c>
      <c r="C77">
        <v>287</v>
      </c>
      <c r="D77" s="2">
        <v>1020</v>
      </c>
      <c r="E77" s="5">
        <v>40724</v>
      </c>
    </row>
    <row r="78" spans="1:5" x14ac:dyDescent="0.25">
      <c r="A78" s="7">
        <f>D78</f>
        <v>123</v>
      </c>
      <c r="B78" t="s">
        <v>5</v>
      </c>
      <c r="C78">
        <v>290</v>
      </c>
      <c r="D78" s="2">
        <v>123</v>
      </c>
      <c r="E78" s="5">
        <v>40755</v>
      </c>
    </row>
    <row r="79" spans="1:5" x14ac:dyDescent="0.25">
      <c r="A79" s="7">
        <f>D79</f>
        <v>4759.9399999999996</v>
      </c>
      <c r="B79" t="s">
        <v>7</v>
      </c>
      <c r="C79">
        <v>294</v>
      </c>
      <c r="D79" s="2">
        <v>4759.9399999999996</v>
      </c>
      <c r="E79" s="5">
        <v>40755</v>
      </c>
    </row>
    <row r="80" spans="1:5" x14ac:dyDescent="0.25">
      <c r="A80" s="7">
        <f>D80</f>
        <v>360</v>
      </c>
      <c r="B80" t="s">
        <v>5</v>
      </c>
      <c r="C80">
        <v>298</v>
      </c>
      <c r="D80" s="3">
        <v>360</v>
      </c>
      <c r="E80" s="5">
        <v>40755</v>
      </c>
    </row>
    <row r="81" spans="1:5" x14ac:dyDescent="0.25">
      <c r="A81" s="7">
        <f>D81</f>
        <v>2700</v>
      </c>
      <c r="B81" t="s">
        <v>7</v>
      </c>
      <c r="C81">
        <v>302</v>
      </c>
      <c r="D81" s="3">
        <v>2700</v>
      </c>
      <c r="E81" s="5">
        <v>40755</v>
      </c>
    </row>
    <row r="82" spans="1:5" x14ac:dyDescent="0.25">
      <c r="A82" s="7">
        <f>D82</f>
        <v>750</v>
      </c>
      <c r="B82" t="s">
        <v>7</v>
      </c>
      <c r="C82">
        <v>306</v>
      </c>
      <c r="D82" s="2">
        <v>750</v>
      </c>
      <c r="E82" s="5">
        <v>40755</v>
      </c>
    </row>
    <row r="83" spans="1:5" x14ac:dyDescent="0.25">
      <c r="A83" s="7">
        <f>D83</f>
        <v>4759.9399999999996</v>
      </c>
      <c r="B83" t="s">
        <v>6</v>
      </c>
      <c r="C83">
        <v>309</v>
      </c>
      <c r="D83" s="2">
        <v>4759.9399999999996</v>
      </c>
      <c r="E83" s="5">
        <v>40755</v>
      </c>
    </row>
    <row r="84" spans="1:5" x14ac:dyDescent="0.25">
      <c r="A84" s="7">
        <f>D84</f>
        <v>250</v>
      </c>
      <c r="B84" t="s">
        <v>5</v>
      </c>
      <c r="C84">
        <v>313</v>
      </c>
      <c r="D84" s="2">
        <v>250</v>
      </c>
      <c r="E84" s="5">
        <v>40755</v>
      </c>
    </row>
    <row r="85" spans="1:5" x14ac:dyDescent="0.25">
      <c r="A85" s="7">
        <f>D85</f>
        <v>9600</v>
      </c>
      <c r="B85" t="s">
        <v>5</v>
      </c>
      <c r="C85">
        <v>317</v>
      </c>
      <c r="D85" s="3">
        <v>9600</v>
      </c>
      <c r="E85" s="5">
        <v>40755</v>
      </c>
    </row>
    <row r="86" spans="1:5" x14ac:dyDescent="0.25">
      <c r="A86" s="7">
        <f>D86</f>
        <v>3562</v>
      </c>
      <c r="B86" t="s">
        <v>11</v>
      </c>
      <c r="C86">
        <v>321</v>
      </c>
      <c r="D86" s="4">
        <v>3562</v>
      </c>
      <c r="E86" s="5">
        <v>40755</v>
      </c>
    </row>
    <row r="87" spans="1:5" x14ac:dyDescent="0.25">
      <c r="A87" s="7">
        <f>D87</f>
        <v>34</v>
      </c>
      <c r="B87" t="s">
        <v>4</v>
      </c>
      <c r="C87">
        <v>325</v>
      </c>
      <c r="D87" s="2">
        <v>34</v>
      </c>
      <c r="E87" s="5">
        <v>40755</v>
      </c>
    </row>
    <row r="88" spans="1:5" x14ac:dyDescent="0.25">
      <c r="A88" s="7">
        <f>D88</f>
        <v>1839.3600000000001</v>
      </c>
      <c r="B88" t="s">
        <v>5</v>
      </c>
      <c r="C88">
        <v>328</v>
      </c>
      <c r="D88" s="2">
        <v>1839.3600000000001</v>
      </c>
      <c r="E88" s="5">
        <v>40755</v>
      </c>
    </row>
    <row r="89" spans="1:5" x14ac:dyDescent="0.25">
      <c r="A89" s="7">
        <f>D89</f>
        <v>726</v>
      </c>
      <c r="B89" t="s">
        <v>4</v>
      </c>
      <c r="C89">
        <v>332</v>
      </c>
      <c r="D89" s="3">
        <v>726</v>
      </c>
      <c r="E89" s="5">
        <v>40816</v>
      </c>
    </row>
    <row r="90" spans="1:5" x14ac:dyDescent="0.25">
      <c r="A90" s="7">
        <f>D90</f>
        <v>1020</v>
      </c>
      <c r="B90" t="s">
        <v>11</v>
      </c>
      <c r="C90">
        <v>336</v>
      </c>
      <c r="D90" s="2">
        <v>1020</v>
      </c>
      <c r="E90" s="5">
        <v>40816</v>
      </c>
    </row>
    <row r="91" spans="1:5" x14ac:dyDescent="0.25">
      <c r="A91" s="7">
        <f>D91</f>
        <v>230</v>
      </c>
      <c r="B91" t="s">
        <v>4</v>
      </c>
      <c r="C91">
        <v>340</v>
      </c>
      <c r="D91" s="2">
        <v>230</v>
      </c>
      <c r="E91" s="5">
        <v>40847</v>
      </c>
    </row>
    <row r="92" spans="1:5" x14ac:dyDescent="0.25">
      <c r="A92" s="7">
        <f>D92</f>
        <v>3366</v>
      </c>
      <c r="B92" t="s">
        <v>9</v>
      </c>
      <c r="C92">
        <v>344</v>
      </c>
      <c r="D92" s="2">
        <v>3366</v>
      </c>
      <c r="E92" s="5">
        <v>40847</v>
      </c>
    </row>
    <row r="93" spans="1:5" x14ac:dyDescent="0.25">
      <c r="A93" s="7">
        <f>D93</f>
        <v>1692</v>
      </c>
      <c r="B93" t="s">
        <v>4</v>
      </c>
      <c r="C93">
        <v>347</v>
      </c>
      <c r="D93" s="3">
        <v>1692</v>
      </c>
      <c r="E93" s="5">
        <v>40847</v>
      </c>
    </row>
    <row r="94" spans="1:5" x14ac:dyDescent="0.25">
      <c r="A94" s="7">
        <f>D94</f>
        <v>2080</v>
      </c>
      <c r="B94" t="s">
        <v>9</v>
      </c>
      <c r="C94">
        <v>351</v>
      </c>
      <c r="D94" s="3">
        <v>2080</v>
      </c>
      <c r="E94" s="5">
        <v>40847</v>
      </c>
    </row>
    <row r="95" spans="1:5" x14ac:dyDescent="0.25">
      <c r="A95" s="7">
        <f>D95</f>
        <v>750</v>
      </c>
      <c r="B95" t="s">
        <v>4</v>
      </c>
      <c r="C95">
        <v>355</v>
      </c>
      <c r="D95" s="2">
        <v>750</v>
      </c>
      <c r="E95" s="5">
        <v>40847</v>
      </c>
    </row>
    <row r="96" spans="1:5" x14ac:dyDescent="0.25">
      <c r="A96" s="7">
        <f>D96</f>
        <v>3366</v>
      </c>
      <c r="B96" t="s">
        <v>5</v>
      </c>
      <c r="C96">
        <v>359</v>
      </c>
      <c r="D96" s="2">
        <v>3366</v>
      </c>
      <c r="E96" s="5">
        <v>40847</v>
      </c>
    </row>
    <row r="97" spans="1:5" x14ac:dyDescent="0.25">
      <c r="A97" s="7">
        <f>D97</f>
        <v>1000</v>
      </c>
      <c r="B97" t="s">
        <v>4</v>
      </c>
      <c r="C97">
        <v>363</v>
      </c>
      <c r="D97" s="2">
        <v>1000</v>
      </c>
      <c r="E97" s="5">
        <v>40847</v>
      </c>
    </row>
    <row r="98" spans="1:5" x14ac:dyDescent="0.25">
      <c r="A98" s="7">
        <f>D98</f>
        <v>2400</v>
      </c>
      <c r="B98" t="s">
        <v>6</v>
      </c>
      <c r="C98">
        <v>366</v>
      </c>
      <c r="D98" s="3">
        <v>2400</v>
      </c>
      <c r="E98" s="5">
        <v>40847</v>
      </c>
    </row>
    <row r="99" spans="1:5" x14ac:dyDescent="0.25">
      <c r="A99" s="7">
        <f>D99</f>
        <v>3478</v>
      </c>
      <c r="B99" t="s">
        <v>5</v>
      </c>
      <c r="C99">
        <v>370</v>
      </c>
      <c r="D99" s="3">
        <v>3478</v>
      </c>
      <c r="E99" s="5">
        <v>40847</v>
      </c>
    </row>
    <row r="100" spans="1:5" x14ac:dyDescent="0.25">
      <c r="A100" s="7">
        <f>D100</f>
        <v>6404.4</v>
      </c>
      <c r="B100" t="s">
        <v>12</v>
      </c>
      <c r="C100">
        <v>374</v>
      </c>
      <c r="D100" s="2">
        <v>6404.4</v>
      </c>
      <c r="E100" s="5">
        <v>40847</v>
      </c>
    </row>
    <row r="101" spans="1:5" x14ac:dyDescent="0.25">
      <c r="A101" s="7">
        <f>D101</f>
        <v>399.36</v>
      </c>
      <c r="B101" t="s">
        <v>9</v>
      </c>
      <c r="C101">
        <v>378</v>
      </c>
      <c r="D101" s="2">
        <v>399.36</v>
      </c>
      <c r="E101" s="5">
        <v>40847</v>
      </c>
    </row>
    <row r="102" spans="1:5" x14ac:dyDescent="0.25">
      <c r="E102" s="5"/>
    </row>
    <row r="103" spans="1:5" x14ac:dyDescent="0.25">
      <c r="E103" s="5"/>
    </row>
    <row r="104" spans="1:5" x14ac:dyDescent="0.25">
      <c r="E104" s="5"/>
    </row>
    <row r="105" spans="1:5" x14ac:dyDescent="0.25">
      <c r="E105" s="5"/>
    </row>
  </sheetData>
  <sheetCalcPr fullCalcOnLoad="1"/>
  <sortState ref="A2:E101">
    <sortCondition ref="C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10" sqref="A10"/>
    </sheetView>
  </sheetViews>
  <sheetFormatPr defaultRowHeight="15" x14ac:dyDescent="0.25"/>
  <cols>
    <col min="1" max="1" width="25.85546875" bestFit="1" customWidth="1"/>
  </cols>
  <sheetData>
    <row r="1" spans="1:2" x14ac:dyDescent="0.25">
      <c r="A1" s="6" t="s">
        <v>16</v>
      </c>
      <c r="B1" s="6" t="s">
        <v>0</v>
      </c>
    </row>
    <row r="2" spans="1:2" x14ac:dyDescent="0.25">
      <c r="A2">
        <f>COUNTIF('Elenco fatture'!B:B,B2)</f>
        <v>17</v>
      </c>
      <c r="B2" t="s">
        <v>6</v>
      </c>
    </row>
    <row r="3" spans="1:2" x14ac:dyDescent="0.25">
      <c r="A3">
        <f>COUNTIF('Elenco fatture'!B:B,B3)</f>
        <v>20</v>
      </c>
      <c r="B3" t="s">
        <v>7</v>
      </c>
    </row>
    <row r="4" spans="1:2" x14ac:dyDescent="0.25">
      <c r="A4">
        <f>COUNTIF('Elenco fatture'!B:B,B4)</f>
        <v>4</v>
      </c>
      <c r="B4" t="s">
        <v>13</v>
      </c>
    </row>
    <row r="5" spans="1:2" x14ac:dyDescent="0.25">
      <c r="A5">
        <f>COUNTIF('Elenco fatture'!B:B,B5)</f>
        <v>18</v>
      </c>
      <c r="B5" t="s">
        <v>5</v>
      </c>
    </row>
    <row r="6" spans="1:2" x14ac:dyDescent="0.25">
      <c r="A6">
        <f>COUNTIF('Elenco fatture'!B:B,B6)</f>
        <v>11</v>
      </c>
      <c r="B6" t="s">
        <v>9</v>
      </c>
    </row>
    <row r="7" spans="1:2" x14ac:dyDescent="0.25">
      <c r="A7">
        <f>COUNTIF('Elenco fatture'!B:B,B7)</f>
        <v>14</v>
      </c>
      <c r="B7" t="s">
        <v>4</v>
      </c>
    </row>
    <row r="8" spans="1:2" x14ac:dyDescent="0.25">
      <c r="A8">
        <f>COUNTIF('Elenco fatture'!B:B,B8)</f>
        <v>4</v>
      </c>
      <c r="B8" t="s">
        <v>8</v>
      </c>
    </row>
    <row r="9" spans="1:2" x14ac:dyDescent="0.25">
      <c r="A9">
        <f>COUNTIF('Elenco fatture'!B:B,B9)</f>
        <v>7</v>
      </c>
      <c r="B9" t="s">
        <v>11</v>
      </c>
    </row>
    <row r="10" spans="1:2" x14ac:dyDescent="0.25">
      <c r="A10">
        <f>COUNTIF('Elenco fatture'!B:B,B10)</f>
        <v>4</v>
      </c>
      <c r="B10" t="s">
        <v>12</v>
      </c>
    </row>
  </sheetData>
  <sheetCalcPr fullCalcOnLoa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3" sqref="A3"/>
    </sheetView>
  </sheetViews>
  <sheetFormatPr defaultRowHeight="15" x14ac:dyDescent="0.25"/>
  <cols>
    <col min="1" max="1" width="25.85546875" bestFit="1" customWidth="1"/>
  </cols>
  <sheetData>
    <row r="1" spans="1:2" x14ac:dyDescent="0.25">
      <c r="A1" s="6" t="s">
        <v>18</v>
      </c>
      <c r="B1" s="6" t="s">
        <v>0</v>
      </c>
    </row>
    <row r="2" spans="1:2" x14ac:dyDescent="0.25">
      <c r="A2" s="9">
        <f>SUMIF('Elenco fatture'!B:B,B2,'Elenco fatture'!D:D)</f>
        <v>51516.02</v>
      </c>
      <c r="B2" t="s">
        <v>6</v>
      </c>
    </row>
    <row r="3" spans="1:2" x14ac:dyDescent="0.25">
      <c r="A3" s="9">
        <f>SUMIF('Elenco fatture'!B:B,B3,'Elenco fatture'!D:D)</f>
        <v>62723.45</v>
      </c>
      <c r="B3" t="s">
        <v>7</v>
      </c>
    </row>
    <row r="4" spans="1:2" x14ac:dyDescent="0.25">
      <c r="A4" s="9">
        <f>SUMIF('Elenco fatture'!B:B,B4,'Elenco fatture'!D:D)</f>
        <v>40839.360000000001</v>
      </c>
      <c r="B4" t="s">
        <v>13</v>
      </c>
    </row>
    <row r="5" spans="1:2" x14ac:dyDescent="0.25">
      <c r="A5" s="9">
        <f>SUMIF('Elenco fatture'!B:B,B5,'Elenco fatture'!D:D)</f>
        <v>56589.7</v>
      </c>
      <c r="B5" t="s">
        <v>5</v>
      </c>
    </row>
    <row r="6" spans="1:2" x14ac:dyDescent="0.25">
      <c r="A6" s="9">
        <f>SUMIF('Elenco fatture'!B:B,B6,'Elenco fatture'!D:D)</f>
        <v>30707.34</v>
      </c>
      <c r="B6" t="s">
        <v>9</v>
      </c>
    </row>
    <row r="7" spans="1:2" x14ac:dyDescent="0.25">
      <c r="A7" s="9">
        <f>SUMIF('Elenco fatture'!B:B,B7,'Elenco fatture'!D:D)</f>
        <v>55053.979999999996</v>
      </c>
      <c r="B7" t="s">
        <v>4</v>
      </c>
    </row>
    <row r="8" spans="1:2" x14ac:dyDescent="0.25">
      <c r="A8" s="9">
        <f>SUMIF('Elenco fatture'!B:B,B8,'Elenco fatture'!D:D)</f>
        <v>10833</v>
      </c>
      <c r="B8" t="s">
        <v>8</v>
      </c>
    </row>
    <row r="9" spans="1:2" x14ac:dyDescent="0.25">
      <c r="A9" s="9">
        <f>SUMIF('Elenco fatture'!B:B,B9,'Elenco fatture'!D:D)</f>
        <v>62022.19</v>
      </c>
      <c r="B9" t="s">
        <v>11</v>
      </c>
    </row>
    <row r="10" spans="1:2" x14ac:dyDescent="0.25">
      <c r="A10" s="9">
        <f>SUMIF('Elenco fatture'!B:B,B10,'Elenco fatture'!D:D)</f>
        <v>14604.119999999999</v>
      </c>
      <c r="B10" t="s">
        <v>12</v>
      </c>
    </row>
  </sheetData>
  <sheetCalcPr fullCalcOnLoa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Elenco fatture</vt:lpstr>
      <vt:lpstr>Conteggio fatture</vt:lpstr>
      <vt:lpstr>Somma fatture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2008-10-27T08:49:17Z</dcterms:created>
  <dcterms:modified xsi:type="dcterms:W3CDTF">2011-10-05T14:19:53Z</dcterms:modified>
</cp:coreProperties>
</file>