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855" windowHeight="11715"/>
  </bookViews>
  <sheets>
    <sheet name="acquisti" sheetId="1" r:id="rId1"/>
    <sheet name="Somme" sheetId="2" r:id="rId2"/>
  </sheets>
  <definedNames>
    <definedName name="_xlnm._FilterDatabase" localSheetId="0" hidden="1">acquisti!$B$7:$B$35</definedName>
    <definedName name="Categoria">OFFSET(acquisti!$B$7,0,0,COUNTA(acquisti!$B:$B)-5,1)</definedName>
    <definedName name="_xlnm.Extract" localSheetId="0">acquisti!#REF!</definedName>
    <definedName name="importo">OFFSET(acquisti!$C$7,0,0,COUNTA(acquisti!$C:$C)-5,1)</definedName>
  </definedNames>
  <calcPr calcId="125725" iterate="1"/>
</workbook>
</file>

<file path=xl/calcChain.xml><?xml version="1.0" encoding="utf-8"?>
<calcChain xmlns="http://schemas.openxmlformats.org/spreadsheetml/2006/main">
  <c r="C8" i="1"/>
  <c r="A2"/>
  <c r="B2"/>
  <c r="C2"/>
  <c r="A3"/>
  <c r="B3"/>
  <c r="C3"/>
  <c r="A4"/>
  <c r="B4"/>
  <c r="C4"/>
  <c r="A1" i="2"/>
  <c r="C1"/>
  <c r="D1"/>
  <c r="A2"/>
  <c r="C2"/>
  <c r="D2"/>
  <c r="A3"/>
  <c r="C3"/>
  <c r="D3"/>
  <c r="A4"/>
  <c r="C4"/>
  <c r="D4"/>
  <c r="A5"/>
  <c r="C5"/>
  <c r="D5"/>
  <c r="A6"/>
  <c r="C6"/>
  <c r="D6"/>
</calcChain>
</file>

<file path=xl/sharedStrings.xml><?xml version="1.0" encoding="utf-8"?>
<sst xmlns="http://schemas.openxmlformats.org/spreadsheetml/2006/main" count="43" uniqueCount="11">
  <si>
    <t>Data</t>
  </si>
  <si>
    <t>Categoria</t>
  </si>
  <si>
    <t>Importo</t>
  </si>
  <si>
    <t>Cancelleria</t>
  </si>
  <si>
    <t>Francobolli</t>
  </si>
  <si>
    <t>Libri</t>
  </si>
  <si>
    <t>Altro</t>
  </si>
  <si>
    <t>Matriale informatico</t>
  </si>
  <si>
    <t>Bolli</t>
  </si>
  <si>
    <t>Somma</t>
  </si>
  <si>
    <t>Posizione</t>
  </si>
</sst>
</file>

<file path=xl/styles.xml><?xml version="1.0" encoding="utf-8"?>
<styleSheet xmlns="http://schemas.openxmlformats.org/spreadsheetml/2006/main">
  <numFmts count="3">
    <numFmt numFmtId="8" formatCode="&quot;€&quot;\ #,##0.00;[Red]\-&quot;€&quot;\ #,##0.00"/>
    <numFmt numFmtId="44" formatCode="_-&quot;€&quot;\ * #,##0.00_-;\-&quot;€&quot;\ * #,##0.00_-;_-&quot;€&quot;\ * &quot;-&quot;??_-;_-@_-"/>
    <numFmt numFmtId="164" formatCode="_-[$€-410]\ * #,##0.00_-;\-[$€-410]\ * #,##0.00_-;_-[$€-410]\ * &quot;-&quot;??_-;_-@_-"/>
  </numFmts>
  <fonts count="3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">
    <xf numFmtId="0" fontId="0" fillId="0" borderId="0" xfId="0"/>
    <xf numFmtId="14" fontId="0" fillId="0" borderId="0" xfId="0" applyNumberFormat="1"/>
    <xf numFmtId="44" fontId="0" fillId="0" borderId="0" xfId="1" applyNumberFormat="1" applyFont="1"/>
    <xf numFmtId="44" fontId="0" fillId="0" borderId="0" xfId="0" applyNumberFormat="1"/>
    <xf numFmtId="8" fontId="0" fillId="0" borderId="0" xfId="0" applyNumberFormat="1"/>
    <xf numFmtId="0" fontId="1" fillId="0" borderId="0" xfId="0" applyFont="1"/>
    <xf numFmtId="0" fontId="2" fillId="0" borderId="0" xfId="0" applyFont="1"/>
    <xf numFmtId="44" fontId="2" fillId="0" borderId="0" xfId="1" applyNumberFormat="1" applyFont="1"/>
    <xf numFmtId="0" fontId="0" fillId="0" borderId="0" xfId="0" applyFont="1"/>
    <xf numFmtId="164" fontId="0" fillId="0" borderId="0" xfId="0" applyNumberFormat="1"/>
  </cellXfs>
  <cellStyles count="3">
    <cellStyle name="Euro" xfId="2"/>
    <cellStyle name="Normale" xfId="0" builtinId="0"/>
    <cellStyle name="Valuta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tabSelected="1" workbookViewId="0">
      <pane ySplit="4" topLeftCell="A20" activePane="bottomLeft" state="frozen"/>
      <selection pane="bottomLeft" activeCell="F36" sqref="F36"/>
    </sheetView>
  </sheetViews>
  <sheetFormatPr defaultRowHeight="12.75"/>
  <cols>
    <col min="1" max="1" width="10.140625" bestFit="1" customWidth="1"/>
    <col min="2" max="2" width="25.85546875" bestFit="1" customWidth="1"/>
    <col min="3" max="3" width="9.28515625" style="2" bestFit="1" customWidth="1"/>
    <col min="6" max="6" width="9.28515625" bestFit="1" customWidth="1"/>
    <col min="9" max="9" width="16.28515625" bestFit="1" customWidth="1"/>
  </cols>
  <sheetData>
    <row r="1" spans="1:11">
      <c r="A1" s="6" t="s">
        <v>10</v>
      </c>
      <c r="B1" s="6" t="s">
        <v>1</v>
      </c>
      <c r="C1" s="7" t="s">
        <v>9</v>
      </c>
    </row>
    <row r="2" spans="1:11">
      <c r="A2">
        <f ca="1">SMALL(Somme!$A$1:$A$6,1)</f>
        <v>1</v>
      </c>
      <c r="B2" t="str">
        <f ca="1">VLOOKUP(A2,Somme!$A$1:$C$6,2,FALSE)</f>
        <v>Libri</v>
      </c>
      <c r="C2" s="2">
        <f ca="1">VLOOKUP(A2,Somme!$A$1:$C$6,3,FALSE)</f>
        <v>189.28</v>
      </c>
    </row>
    <row r="3" spans="1:11">
      <c r="A3">
        <f ca="1">SMALL(Somme!$A$1:$A$6,2)</f>
        <v>2</v>
      </c>
      <c r="B3" t="str">
        <f ca="1">VLOOKUP(A3,Somme!$A$1:$C$6,2,FALSE)</f>
        <v>Matriale informatico</v>
      </c>
      <c r="C3" s="2">
        <f ca="1">VLOOKUP(A3,Somme!$A$1:$C$6,3,FALSE)</f>
        <v>118.58</v>
      </c>
    </row>
    <row r="4" spans="1:11">
      <c r="A4">
        <f ca="1">SMALL(Somme!$A$1:$A$6,3)</f>
        <v>3</v>
      </c>
      <c r="B4" t="str">
        <f ca="1">VLOOKUP(A4,Somme!$A$1:$C$6,2,FALSE)</f>
        <v>Cancelleria</v>
      </c>
      <c r="C4" s="2">
        <f ca="1">VLOOKUP(A4,Somme!$A$1:$C$6,3,FALSE)</f>
        <v>104.61</v>
      </c>
    </row>
    <row r="6" spans="1:11">
      <c r="A6" s="6" t="s">
        <v>0</v>
      </c>
      <c r="B6" s="6" t="s">
        <v>1</v>
      </c>
      <c r="C6" s="7" t="s">
        <v>2</v>
      </c>
      <c r="J6" s="6"/>
      <c r="K6" s="7"/>
    </row>
    <row r="7" spans="1:11">
      <c r="A7" s="1">
        <v>39365</v>
      </c>
      <c r="B7" t="s">
        <v>4</v>
      </c>
      <c r="C7" s="2">
        <v>1.1000000000000001</v>
      </c>
      <c r="K7" s="2"/>
    </row>
    <row r="8" spans="1:11">
      <c r="A8" s="1">
        <v>39366</v>
      </c>
      <c r="B8" t="s">
        <v>3</v>
      </c>
      <c r="C8" s="2">
        <f>2.29*2</f>
        <v>4.58</v>
      </c>
      <c r="K8" s="2"/>
    </row>
    <row r="9" spans="1:11">
      <c r="A9" s="1">
        <v>39370</v>
      </c>
      <c r="B9" t="s">
        <v>3</v>
      </c>
      <c r="C9" s="2">
        <v>6</v>
      </c>
      <c r="J9" s="6"/>
      <c r="K9" s="7"/>
    </row>
    <row r="10" spans="1:11">
      <c r="A10" s="1">
        <v>39393</v>
      </c>
      <c r="B10" t="s">
        <v>6</v>
      </c>
      <c r="C10" s="2">
        <v>3.3</v>
      </c>
      <c r="K10" s="2"/>
    </row>
    <row r="11" spans="1:11">
      <c r="A11" s="1">
        <v>39416</v>
      </c>
      <c r="B11" t="s">
        <v>5</v>
      </c>
      <c r="C11" s="2">
        <v>28.28</v>
      </c>
      <c r="K11" s="2"/>
    </row>
    <row r="12" spans="1:11">
      <c r="A12" s="1">
        <v>39417</v>
      </c>
      <c r="B12" t="s">
        <v>3</v>
      </c>
      <c r="C12" s="2">
        <v>6.4</v>
      </c>
      <c r="K12" s="2"/>
    </row>
    <row r="13" spans="1:11">
      <c r="A13" s="1">
        <v>39420</v>
      </c>
      <c r="B13" t="s">
        <v>5</v>
      </c>
      <c r="C13" s="2">
        <v>23</v>
      </c>
      <c r="K13" s="2"/>
    </row>
    <row r="14" spans="1:11">
      <c r="A14" s="1">
        <v>39428</v>
      </c>
      <c r="B14" t="s">
        <v>7</v>
      </c>
      <c r="C14" s="2">
        <v>75.5</v>
      </c>
      <c r="K14" s="2"/>
    </row>
    <row r="15" spans="1:11">
      <c r="A15" s="1">
        <v>39434</v>
      </c>
      <c r="B15" t="s">
        <v>3</v>
      </c>
      <c r="C15" s="2">
        <v>6.75</v>
      </c>
      <c r="D15" s="3"/>
      <c r="K15" s="2"/>
    </row>
    <row r="16" spans="1:11">
      <c r="A16" s="1">
        <v>39436</v>
      </c>
      <c r="B16" t="s">
        <v>5</v>
      </c>
      <c r="C16" s="2">
        <v>34.5</v>
      </c>
      <c r="K16" s="2"/>
    </row>
    <row r="17" spans="1:11">
      <c r="A17" s="1">
        <v>39455</v>
      </c>
      <c r="B17" t="s">
        <v>3</v>
      </c>
      <c r="C17" s="2">
        <v>10.6</v>
      </c>
      <c r="K17" s="2"/>
    </row>
    <row r="18" spans="1:11">
      <c r="A18" s="1">
        <v>39456</v>
      </c>
      <c r="B18" t="s">
        <v>6</v>
      </c>
      <c r="C18" s="2">
        <v>17.5</v>
      </c>
      <c r="K18" s="2"/>
    </row>
    <row r="19" spans="1:11">
      <c r="A19" s="1">
        <v>39456</v>
      </c>
      <c r="B19" t="s">
        <v>3</v>
      </c>
      <c r="C19" s="2">
        <v>31.5</v>
      </c>
      <c r="K19" s="2"/>
    </row>
    <row r="20" spans="1:11">
      <c r="A20" s="1">
        <v>39479</v>
      </c>
      <c r="B20" t="s">
        <v>8</v>
      </c>
      <c r="C20" s="2">
        <v>16.5</v>
      </c>
      <c r="K20" s="2"/>
    </row>
    <row r="21" spans="1:11">
      <c r="A21" s="1">
        <v>39491</v>
      </c>
      <c r="B21" t="s">
        <v>7</v>
      </c>
      <c r="C21" s="2">
        <v>17.2</v>
      </c>
      <c r="K21" s="2"/>
    </row>
    <row r="22" spans="1:11">
      <c r="A22" s="1">
        <v>39492</v>
      </c>
      <c r="B22" t="s">
        <v>5</v>
      </c>
      <c r="C22" s="2">
        <v>61.5</v>
      </c>
      <c r="K22" s="2"/>
    </row>
    <row r="23" spans="1:11">
      <c r="A23" s="1">
        <v>39512</v>
      </c>
      <c r="B23" t="s">
        <v>3</v>
      </c>
      <c r="C23" s="2">
        <v>15.78</v>
      </c>
      <c r="K23" s="2"/>
    </row>
    <row r="24" spans="1:11">
      <c r="A24" s="1">
        <v>39512</v>
      </c>
      <c r="B24" t="s">
        <v>4</v>
      </c>
      <c r="C24" s="2">
        <v>5.5</v>
      </c>
      <c r="K24" s="2"/>
    </row>
    <row r="25" spans="1:11">
      <c r="A25" s="1">
        <v>39514</v>
      </c>
      <c r="B25" t="s">
        <v>6</v>
      </c>
      <c r="C25" s="2">
        <v>7</v>
      </c>
      <c r="K25" s="2"/>
    </row>
    <row r="26" spans="1:11">
      <c r="A26" s="1">
        <v>39539</v>
      </c>
      <c r="B26" t="s">
        <v>3</v>
      </c>
      <c r="C26" s="2">
        <v>5</v>
      </c>
      <c r="E26" s="4"/>
      <c r="K26" s="2"/>
    </row>
    <row r="27" spans="1:11">
      <c r="A27" s="1">
        <v>39540</v>
      </c>
      <c r="B27" t="s">
        <v>4</v>
      </c>
      <c r="C27" s="2">
        <v>10.61</v>
      </c>
      <c r="K27" s="2"/>
    </row>
    <row r="28" spans="1:11">
      <c r="A28" s="1">
        <v>39547</v>
      </c>
      <c r="B28" t="s">
        <v>3</v>
      </c>
      <c r="C28" s="2">
        <v>3</v>
      </c>
      <c r="K28" s="2"/>
    </row>
    <row r="29" spans="1:11">
      <c r="A29" s="1">
        <v>39583</v>
      </c>
      <c r="B29" t="s">
        <v>4</v>
      </c>
      <c r="C29" s="2">
        <v>5</v>
      </c>
      <c r="K29" s="2"/>
    </row>
    <row r="30" spans="1:11">
      <c r="A30" s="1">
        <v>39596</v>
      </c>
      <c r="B30" t="s">
        <v>7</v>
      </c>
      <c r="C30" s="2">
        <v>5.88</v>
      </c>
      <c r="K30" s="2"/>
    </row>
    <row r="31" spans="1:11">
      <c r="A31" s="1">
        <v>39608</v>
      </c>
      <c r="B31" s="5" t="s">
        <v>8</v>
      </c>
      <c r="C31" s="2">
        <v>2.29</v>
      </c>
      <c r="H31" s="3"/>
      <c r="K31" s="2"/>
    </row>
    <row r="32" spans="1:11">
      <c r="A32" s="1">
        <v>39610</v>
      </c>
      <c r="B32" s="5" t="s">
        <v>5</v>
      </c>
      <c r="C32" s="2">
        <v>42</v>
      </c>
      <c r="F32" s="3"/>
      <c r="K32" s="2"/>
    </row>
    <row r="33" spans="1:11">
      <c r="A33" s="1">
        <v>39610</v>
      </c>
      <c r="B33" s="5" t="s">
        <v>6</v>
      </c>
      <c r="C33" s="2">
        <v>62</v>
      </c>
      <c r="K33" s="2"/>
    </row>
    <row r="34" spans="1:11">
      <c r="A34" s="1">
        <v>39639</v>
      </c>
      <c r="B34" s="8" t="s">
        <v>4</v>
      </c>
      <c r="C34" s="2">
        <v>2</v>
      </c>
      <c r="J34" s="5"/>
      <c r="K34" s="2"/>
    </row>
    <row r="35" spans="1:11">
      <c r="A35" s="1">
        <v>39671</v>
      </c>
      <c r="B35" s="8" t="s">
        <v>3</v>
      </c>
      <c r="C35" s="2">
        <v>10</v>
      </c>
      <c r="J35" s="5"/>
      <c r="K35" s="2"/>
    </row>
    <row r="36" spans="1:11">
      <c r="A36" s="1">
        <v>39692</v>
      </c>
      <c r="B36" s="8" t="s">
        <v>7</v>
      </c>
      <c r="C36" s="2">
        <v>20</v>
      </c>
      <c r="J36" s="5"/>
      <c r="K36" s="2"/>
    </row>
    <row r="37" spans="1:11">
      <c r="A37" s="1">
        <v>39732</v>
      </c>
      <c r="B37" s="8" t="s">
        <v>3</v>
      </c>
      <c r="C37" s="2">
        <v>5</v>
      </c>
      <c r="J37" s="8"/>
      <c r="K37" s="2"/>
    </row>
    <row r="38" spans="1:11">
      <c r="A38" s="1"/>
      <c r="B38" s="8"/>
      <c r="J38" s="8"/>
      <c r="K38" s="2"/>
    </row>
  </sheetData>
  <dataValidations count="1">
    <dataValidation type="list" allowBlank="1" showInputMessage="1" showErrorMessage="1" sqref="B7:B1048576">
      <formula1>"Bolli, Cancelleria, Francobolli, Libri, Matriale informatico, Altro,"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6"/>
  <sheetViews>
    <sheetView workbookViewId="0">
      <selection activeCell="C1" sqref="C1"/>
    </sheetView>
  </sheetViews>
  <sheetFormatPr defaultRowHeight="12.75"/>
  <cols>
    <col min="2" max="2" width="17.42578125" bestFit="1" customWidth="1"/>
    <col min="3" max="3" width="13" customWidth="1"/>
  </cols>
  <sheetData>
    <row r="1" spans="1:4">
      <c r="A1">
        <f ca="1">D1</f>
        <v>5</v>
      </c>
      <c r="B1" t="s">
        <v>4</v>
      </c>
      <c r="C1" s="9">
        <f ca="1">SUMIF(Categoria,B1,importo)</f>
        <v>24.21</v>
      </c>
      <c r="D1">
        <f ca="1">RANK(C1,$C$1:$C$6)</f>
        <v>5</v>
      </c>
    </row>
    <row r="2" spans="1:4">
      <c r="A2">
        <f t="shared" ref="A2:A6" ca="1" si="0">D2</f>
        <v>3</v>
      </c>
      <c r="B2" t="s">
        <v>3</v>
      </c>
      <c r="C2" s="9">
        <f ca="1">SUMIF(Categoria,B2,importo)</f>
        <v>104.61</v>
      </c>
      <c r="D2">
        <f t="shared" ref="D2:D6" ca="1" si="1">RANK(C2,$C$1:$C$6)</f>
        <v>3</v>
      </c>
    </row>
    <row r="3" spans="1:4">
      <c r="A3">
        <f t="shared" ca="1" si="0"/>
        <v>4</v>
      </c>
      <c r="B3" t="s">
        <v>6</v>
      </c>
      <c r="C3" s="9">
        <f ca="1">SUMIF(Categoria,B3,importo)</f>
        <v>89.8</v>
      </c>
      <c r="D3">
        <f t="shared" ca="1" si="1"/>
        <v>4</v>
      </c>
    </row>
    <row r="4" spans="1:4">
      <c r="A4">
        <f t="shared" ca="1" si="0"/>
        <v>1</v>
      </c>
      <c r="B4" t="s">
        <v>5</v>
      </c>
      <c r="C4" s="9">
        <f ca="1">SUMIF(Categoria,B4,importo)</f>
        <v>189.28</v>
      </c>
      <c r="D4">
        <f t="shared" ca="1" si="1"/>
        <v>1</v>
      </c>
    </row>
    <row r="5" spans="1:4">
      <c r="A5">
        <f t="shared" ca="1" si="0"/>
        <v>2</v>
      </c>
      <c r="B5" t="s">
        <v>7</v>
      </c>
      <c r="C5" s="9">
        <f ca="1">SUMIF(Categoria,B5,importo)</f>
        <v>118.58</v>
      </c>
      <c r="D5">
        <f t="shared" ca="1" si="1"/>
        <v>2</v>
      </c>
    </row>
    <row r="6" spans="1:4">
      <c r="A6">
        <f t="shared" ca="1" si="0"/>
        <v>6</v>
      </c>
      <c r="B6" t="s">
        <v>8</v>
      </c>
      <c r="C6" s="9">
        <f ca="1">SUMIF(Categoria,B6,importo)</f>
        <v>18.79</v>
      </c>
      <c r="D6">
        <f t="shared" ca="1" si="1"/>
        <v>6</v>
      </c>
    </row>
  </sheetData>
  <dataValidations count="1">
    <dataValidation type="list" allowBlank="1" showInputMessage="1" showErrorMessage="1" sqref="B1">
      <formula1>"Bolli, Cancelleria, Francobolli, Libri, Matriale informatico, Altro,"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acquisti</vt:lpstr>
      <vt:lpstr>Somme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2008-11-03T15:14:51Z</dcterms:created>
  <dcterms:modified xsi:type="dcterms:W3CDTF">2008-11-04T09:57:08Z</dcterms:modified>
</cp:coreProperties>
</file>