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8025" windowHeight="6315"/>
  </bookViews>
  <sheets>
    <sheet name="Voti 2008" sheetId="1" r:id="rId1"/>
    <sheet name="Foglio1" sheetId="2" r:id="rId2"/>
    <sheet name="Media.più.se" sheetId="3" r:id="rId3"/>
  </sheets>
  <calcPr calcId="125725"/>
</workbook>
</file>

<file path=xl/calcChain.xml><?xml version="1.0" encoding="utf-8"?>
<calcChain xmlns="http://schemas.openxmlformats.org/spreadsheetml/2006/main">
  <c r="M4" i="1" a="1"/>
  <c r="M4" s="1"/>
  <c r="N4" a="1"/>
  <c r="N4" s="1"/>
  <c r="M5" a="1"/>
  <c r="M5" s="1"/>
  <c r="N5" a="1"/>
  <c r="N5" s="1"/>
  <c r="M6" a="1"/>
  <c r="M6" s="1"/>
  <c r="N6" a="1"/>
  <c r="N6" s="1"/>
  <c r="M7" a="1"/>
  <c r="M7" s="1"/>
  <c r="N7" a="1"/>
  <c r="N7" s="1"/>
  <c r="M8" a="1"/>
  <c r="M8" s="1"/>
  <c r="N8" a="1"/>
  <c r="N8" s="1"/>
  <c r="M9" a="1"/>
  <c r="M9" s="1"/>
  <c r="N9" a="1"/>
  <c r="N9" s="1"/>
  <c r="M10" a="1"/>
  <c r="M10" s="1"/>
  <c r="N10" a="1"/>
  <c r="N10" s="1"/>
  <c r="M11" a="1"/>
  <c r="M11" s="1"/>
  <c r="N11" a="1"/>
  <c r="N11" s="1"/>
  <c r="M12" a="1"/>
  <c r="M12" s="1"/>
  <c r="N12" a="1"/>
  <c r="N12" s="1"/>
  <c r="M13" a="1"/>
  <c r="M13" s="1"/>
  <c r="N13" a="1"/>
  <c r="N13" s="1"/>
  <c r="M14" a="1"/>
  <c r="M14" s="1"/>
  <c r="N14" a="1"/>
  <c r="N14" s="1"/>
  <c r="M15" a="1"/>
  <c r="M15" s="1"/>
  <c r="N15" a="1"/>
  <c r="N15" s="1"/>
  <c r="M16" a="1"/>
  <c r="M16" s="1"/>
  <c r="N16" a="1"/>
  <c r="N16" s="1"/>
  <c r="M17" a="1"/>
  <c r="M17" s="1"/>
  <c r="N17" a="1"/>
  <c r="N17" s="1"/>
  <c r="M18" a="1"/>
  <c r="M18" s="1"/>
  <c r="N18" a="1"/>
  <c r="N18" s="1"/>
  <c r="M19" a="1"/>
  <c r="M19" s="1"/>
  <c r="N19" a="1"/>
  <c r="N19" s="1"/>
  <c r="M20" a="1"/>
  <c r="M20" s="1"/>
  <c r="N20" a="1"/>
  <c r="N20" s="1"/>
  <c r="M21" a="1"/>
  <c r="M21" s="1"/>
  <c r="N21" a="1"/>
  <c r="N21" s="1"/>
  <c r="M22" a="1"/>
  <c r="M22" s="1"/>
  <c r="N22" a="1"/>
  <c r="N22" s="1"/>
  <c r="M23" a="1"/>
  <c r="M23" s="1"/>
  <c r="N23" a="1"/>
  <c r="N23" s="1"/>
  <c r="M24" a="1"/>
  <c r="M24" s="1"/>
  <c r="N24" a="1"/>
  <c r="N24" s="1"/>
  <c r="M25" a="1"/>
  <c r="M25" s="1"/>
  <c r="N25" a="1"/>
  <c r="N25" s="1"/>
  <c r="M26" a="1"/>
  <c r="M26" s="1"/>
  <c r="N26" a="1"/>
  <c r="N26" s="1"/>
  <c r="M27" a="1"/>
  <c r="M27" s="1"/>
  <c r="N27" a="1"/>
  <c r="N27" s="1"/>
  <c r="M28" a="1"/>
  <c r="M28" s="1"/>
  <c r="N28" a="1"/>
  <c r="N28" s="1"/>
  <c r="M29" a="1"/>
  <c r="M29" s="1"/>
  <c r="N29" a="1"/>
  <c r="N29" s="1"/>
  <c r="M30" a="1"/>
  <c r="M30" s="1"/>
  <c r="N30" a="1"/>
  <c r="N30" s="1"/>
  <c r="M31" a="1"/>
  <c r="M31" s="1"/>
  <c r="N31" a="1"/>
  <c r="N31" s="1"/>
  <c r="M32" a="1"/>
  <c r="M32" s="1"/>
  <c r="N32" a="1"/>
  <c r="N32" s="1"/>
  <c r="M33" a="1"/>
  <c r="M33" s="1"/>
  <c r="N33" a="1"/>
  <c r="N33" s="1"/>
  <c r="M34" a="1"/>
  <c r="M34" s="1"/>
  <c r="N34" a="1"/>
  <c r="N34" s="1"/>
  <c r="N3" a="1"/>
  <c r="N3" s="1"/>
  <c r="M3" a="1"/>
  <c r="M3" s="1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C3" i="3"/>
  <c r="B2" i="2" a="1"/>
  <c r="B2" s="1"/>
  <c r="L3" i="1"/>
  <c r="D2"/>
  <c r="E2"/>
  <c r="F2"/>
  <c r="G2"/>
  <c r="H2"/>
  <c r="I2"/>
  <c r="C2"/>
  <c r="J3" l="1"/>
  <c r="J7"/>
  <c r="J4"/>
  <c r="J5"/>
  <c r="J33"/>
  <c r="J31"/>
  <c r="J29"/>
  <c r="J27"/>
  <c r="J25"/>
  <c r="J23"/>
  <c r="J21"/>
  <c r="J19"/>
  <c r="J17"/>
  <c r="J15"/>
  <c r="J13"/>
  <c r="J11"/>
  <c r="J9"/>
  <c r="J34"/>
  <c r="J32"/>
  <c r="J30"/>
  <c r="J28"/>
  <c r="J26"/>
  <c r="J24"/>
  <c r="J22"/>
  <c r="J20"/>
  <c r="J18"/>
  <c r="J16"/>
  <c r="J14"/>
  <c r="J12"/>
  <c r="J10"/>
  <c r="J8"/>
  <c r="J6"/>
</calcChain>
</file>

<file path=xl/sharedStrings.xml><?xml version="1.0" encoding="utf-8"?>
<sst xmlns="http://schemas.openxmlformats.org/spreadsheetml/2006/main" count="75" uniqueCount="70">
  <si>
    <t>Pizzocaro</t>
  </si>
  <si>
    <t>Mara</t>
  </si>
  <si>
    <t>Mosca</t>
  </si>
  <si>
    <t>Fabrizio</t>
  </si>
  <si>
    <t>Minervini</t>
  </si>
  <si>
    <t>Antonella</t>
  </si>
  <si>
    <t>Bedetti</t>
  </si>
  <si>
    <t>Claudio</t>
  </si>
  <si>
    <t>Torta</t>
  </si>
  <si>
    <t>Ruggiero</t>
  </si>
  <si>
    <t>Cerutti</t>
  </si>
  <si>
    <t>Lara</t>
  </si>
  <si>
    <t xml:space="preserve">Aleotti </t>
  </si>
  <si>
    <t>Sara</t>
  </si>
  <si>
    <t>Imperatore</t>
  </si>
  <si>
    <t>Colombo</t>
  </si>
  <si>
    <t>Elisa</t>
  </si>
  <si>
    <t>Cozzi</t>
  </si>
  <si>
    <t>Andrea</t>
  </si>
  <si>
    <t>Cristaudo</t>
  </si>
  <si>
    <t>Domenico</t>
  </si>
  <si>
    <t>De Paci</t>
  </si>
  <si>
    <t>Marco</t>
  </si>
  <si>
    <t>Di Pilato</t>
  </si>
  <si>
    <t>Aurora</t>
  </si>
  <si>
    <t>Galluzzo</t>
  </si>
  <si>
    <t>Giovanni</t>
  </si>
  <si>
    <t>Garbagnollo</t>
  </si>
  <si>
    <t>Simona</t>
  </si>
  <si>
    <t>Gasparotto</t>
  </si>
  <si>
    <t>Ghezzi</t>
  </si>
  <si>
    <t>Doriana</t>
  </si>
  <si>
    <t>Giannini</t>
  </si>
  <si>
    <t>Massimo</t>
  </si>
  <si>
    <t>Longhi</t>
  </si>
  <si>
    <t>Ivano</t>
  </si>
  <si>
    <t>Migliavacca</t>
  </si>
  <si>
    <t>Tommaso</t>
  </si>
  <si>
    <t>Montecorvo</t>
  </si>
  <si>
    <t>Luca</t>
  </si>
  <si>
    <t>Necchi</t>
  </si>
  <si>
    <t>Filippo</t>
  </si>
  <si>
    <t>Patti</t>
  </si>
  <si>
    <t>Annalisa</t>
  </si>
  <si>
    <t>Piazza</t>
  </si>
  <si>
    <t>Mirko</t>
  </si>
  <si>
    <t>Saraceno</t>
  </si>
  <si>
    <t>Sofia</t>
  </si>
  <si>
    <t>Sesti</t>
  </si>
  <si>
    <t>Cristina</t>
  </si>
  <si>
    <t>Testa</t>
  </si>
  <si>
    <t>Francesco</t>
  </si>
  <si>
    <t>Vanni</t>
  </si>
  <si>
    <t>Alessio</t>
  </si>
  <si>
    <t>Zorzani</t>
  </si>
  <si>
    <t>Milano</t>
  </si>
  <si>
    <t>Guerra</t>
  </si>
  <si>
    <t>Vittoria</t>
  </si>
  <si>
    <t>Vaccarizza</t>
  </si>
  <si>
    <t>Paola</t>
  </si>
  <si>
    <t>Cognome</t>
  </si>
  <si>
    <t>Nome</t>
  </si>
  <si>
    <t>Media senza min e Max</t>
  </si>
  <si>
    <t>Media di Ottobre</t>
  </si>
  <si>
    <t>Media senza min e Max corretta</t>
  </si>
  <si>
    <t>COGNOME</t>
  </si>
  <si>
    <t>MEDIA</t>
  </si>
  <si>
    <t>punteggi ottenuti</t>
  </si>
  <si>
    <t>MAX Settembre</t>
  </si>
  <si>
    <t>MIN Settembre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</si>
</sst>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e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workbookViewId="0">
      <selection activeCell="J1" sqref="J1:L1048576"/>
    </sheetView>
  </sheetViews>
  <sheetFormatPr defaultRowHeight="15"/>
  <cols>
    <col min="1" max="1" width="10.85546875" bestFit="1" customWidth="1"/>
    <col min="3" max="5" width="10.7109375" bestFit="1" customWidth="1"/>
    <col min="6" max="7" width="10.85546875" bestFit="1" customWidth="1"/>
    <col min="8" max="9" width="10.7109375" bestFit="1" customWidth="1"/>
    <col min="10" max="10" width="16.28515625" customWidth="1"/>
    <col min="11" max="11" width="9.7109375" customWidth="1"/>
    <col min="12" max="12" width="9.140625" customWidth="1"/>
    <col min="13" max="13" width="10.42578125" customWidth="1"/>
    <col min="14" max="15" width="10.7109375" customWidth="1"/>
  </cols>
  <sheetData>
    <row r="1" spans="1:14" s="6" customFormat="1" ht="75">
      <c r="A1" s="4" t="s">
        <v>60</v>
      </c>
      <c r="B1" s="4" t="s">
        <v>61</v>
      </c>
      <c r="C1" s="5">
        <v>39700</v>
      </c>
      <c r="D1" s="5">
        <v>39702</v>
      </c>
      <c r="E1" s="5">
        <v>39714</v>
      </c>
      <c r="F1" s="5">
        <v>39730</v>
      </c>
      <c r="G1" s="5">
        <v>39733</v>
      </c>
      <c r="H1" s="5">
        <v>39765</v>
      </c>
      <c r="I1" s="5">
        <v>39796</v>
      </c>
      <c r="J1" s="4" t="s">
        <v>63</v>
      </c>
      <c r="K1" s="4" t="s">
        <v>64</v>
      </c>
      <c r="L1" s="4" t="s">
        <v>62</v>
      </c>
      <c r="M1" s="4" t="s">
        <v>68</v>
      </c>
      <c r="N1" s="4" t="s">
        <v>69</v>
      </c>
    </row>
    <row r="2" spans="1:14">
      <c r="A2" s="2"/>
      <c r="B2" s="2"/>
      <c r="C2" s="3">
        <f>MONTH(C1)</f>
        <v>9</v>
      </c>
      <c r="D2" s="3">
        <f t="shared" ref="D2:I2" si="0">MONTH(D1)</f>
        <v>9</v>
      </c>
      <c r="E2" s="3">
        <f t="shared" si="0"/>
        <v>9</v>
      </c>
      <c r="F2" s="3">
        <f t="shared" si="0"/>
        <v>10</v>
      </c>
      <c r="G2" s="3">
        <f t="shared" si="0"/>
        <v>10</v>
      </c>
      <c r="H2" s="3">
        <f t="shared" si="0"/>
        <v>11</v>
      </c>
      <c r="I2" s="3">
        <f t="shared" si="0"/>
        <v>12</v>
      </c>
    </row>
    <row r="3" spans="1:14">
      <c r="A3" t="s">
        <v>12</v>
      </c>
      <c r="B3" t="s">
        <v>13</v>
      </c>
      <c r="C3">
        <v>7</v>
      </c>
      <c r="D3">
        <v>8</v>
      </c>
      <c r="E3">
        <v>6</v>
      </c>
      <c r="G3">
        <v>5</v>
      </c>
      <c r="H3">
        <v>8</v>
      </c>
      <c r="I3">
        <v>8</v>
      </c>
      <c r="J3">
        <f>AVERAGEIF($C$2:$I$2,"=10",C3:I3)</f>
        <v>5</v>
      </c>
      <c r="K3">
        <f>(SUM(C3:I3)-MIN(C3:I3)-MAX(C3:I3))/(COUNTA(C3:I3)-2)</f>
        <v>7.25</v>
      </c>
      <c r="L3">
        <f>AVERAGEIFS(C3:I3,C3:I3,"&lt;&gt;"&amp;MAX(C3:I3),C3:I3,"&lt;&gt;"&amp;MIN(C3:I3))</f>
        <v>6.5</v>
      </c>
      <c r="M3">
        <f t="array" ref="M3">MAX(IF($C$2:$I$2=9,C3:I3))</f>
        <v>8</v>
      </c>
      <c r="N3">
        <f t="array" ref="N3">MIN(IF($C$2:$I$2=9,C3:I3))</f>
        <v>6</v>
      </c>
    </row>
    <row r="4" spans="1:14">
      <c r="A4" s="1" t="s">
        <v>6</v>
      </c>
      <c r="B4" s="1" t="s">
        <v>7</v>
      </c>
      <c r="C4" s="1">
        <v>7</v>
      </c>
      <c r="D4" s="1">
        <v>4</v>
      </c>
      <c r="E4" s="1">
        <v>7</v>
      </c>
      <c r="F4" s="1">
        <v>9</v>
      </c>
      <c r="G4" s="1">
        <v>8</v>
      </c>
      <c r="H4" s="1">
        <v>6</v>
      </c>
      <c r="I4" s="1">
        <v>7</v>
      </c>
      <c r="J4">
        <f t="shared" ref="J4:J34" si="1">AVERAGEIF($C$2:$I$2,"=10",C4:I4)</f>
        <v>8.5</v>
      </c>
      <c r="K4">
        <f t="shared" ref="K4:K34" si="2">(SUM(C4:I4)-MIN(C4:I4)-MAX(C4:I4))/(COUNTA(C4:I4)-2)</f>
        <v>7</v>
      </c>
      <c r="L4">
        <f>AVERAGEIFS(C4:I4,C4:I4,"&lt;&gt;"&amp;MAX(C4:I4),C4:I4,"&lt;&gt;"&amp;MIN(C4:I4))</f>
        <v>7</v>
      </c>
      <c r="M4">
        <f t="array" ref="M4">MAX(IF($C$2:$I$2=9,C4:I4))</f>
        <v>7</v>
      </c>
      <c r="N4">
        <f t="array" ref="N4">MIN(IF($C$2:$I$2=9,C4:I4))</f>
        <v>4</v>
      </c>
    </row>
    <row r="5" spans="1:14">
      <c r="A5" s="1" t="s">
        <v>10</v>
      </c>
      <c r="B5" s="1" t="s">
        <v>11</v>
      </c>
      <c r="C5" s="1">
        <v>5</v>
      </c>
      <c r="D5" s="1">
        <v>6</v>
      </c>
      <c r="E5" s="1">
        <v>6</v>
      </c>
      <c r="F5" s="1">
        <v>4</v>
      </c>
      <c r="G5" s="1">
        <v>7</v>
      </c>
      <c r="H5" s="1">
        <v>4</v>
      </c>
      <c r="I5" s="1">
        <v>8</v>
      </c>
      <c r="J5">
        <f t="shared" si="1"/>
        <v>5.5</v>
      </c>
      <c r="K5">
        <f t="shared" si="2"/>
        <v>5.6</v>
      </c>
      <c r="L5">
        <f>AVERAGEIFS(C5:I5,C5:I5,"&lt;&gt;"&amp;MAX(C5:I5),C5:I5,"&lt;&gt;"&amp;MIN(C5:I5))</f>
        <v>6</v>
      </c>
      <c r="M5">
        <f t="array" ref="M5">MAX(IF($C$2:$I$2=9,C5:I5))</f>
        <v>6</v>
      </c>
      <c r="N5">
        <f t="array" ref="N5">MIN(IF($C$2:$I$2=9,C5:I5))</f>
        <v>5</v>
      </c>
    </row>
    <row r="6" spans="1:14">
      <c r="A6" s="1" t="s">
        <v>15</v>
      </c>
      <c r="B6" s="1" t="s">
        <v>16</v>
      </c>
      <c r="C6" s="1">
        <v>7</v>
      </c>
      <c r="D6" s="1">
        <v>6</v>
      </c>
      <c r="E6" s="1">
        <v>4</v>
      </c>
      <c r="F6" s="1">
        <v>9</v>
      </c>
      <c r="G6" s="1">
        <v>4</v>
      </c>
      <c r="H6" s="1">
        <v>8</v>
      </c>
      <c r="I6" s="1">
        <v>9</v>
      </c>
      <c r="J6">
        <f t="shared" si="1"/>
        <v>6.5</v>
      </c>
      <c r="K6">
        <f t="shared" si="2"/>
        <v>6.8</v>
      </c>
      <c r="L6">
        <f>AVERAGEIFS(C6:I6,C6:I6,"&lt;&gt;"&amp;MAX(C6:I6),C6:I6,"&lt;&gt;"&amp;MIN(C6:I6))</f>
        <v>7</v>
      </c>
      <c r="M6">
        <f t="array" ref="M6">MAX(IF($C$2:$I$2=9,C6:I6))</f>
        <v>7</v>
      </c>
      <c r="N6">
        <f t="array" ref="N6">MIN(IF($C$2:$I$2=9,C6:I6))</f>
        <v>4</v>
      </c>
    </row>
    <row r="7" spans="1:14">
      <c r="A7" s="1" t="s">
        <v>17</v>
      </c>
      <c r="B7" s="1" t="s">
        <v>18</v>
      </c>
      <c r="C7" s="1">
        <v>7</v>
      </c>
      <c r="D7" s="1">
        <v>7</v>
      </c>
      <c r="E7" s="1">
        <v>5</v>
      </c>
      <c r="F7" s="1">
        <v>9</v>
      </c>
      <c r="G7" s="1">
        <v>8</v>
      </c>
      <c r="H7" s="1">
        <v>6</v>
      </c>
      <c r="I7" s="1">
        <v>4</v>
      </c>
      <c r="J7">
        <f t="shared" si="1"/>
        <v>8.5</v>
      </c>
      <c r="K7">
        <f t="shared" si="2"/>
        <v>6.6</v>
      </c>
      <c r="L7">
        <f>AVERAGEIFS(C7:I7,C7:I7,"&lt;&gt;"&amp;MAX(C7:I7),C7:I7,"&lt;&gt;"&amp;MIN(C7:I7))</f>
        <v>6.6</v>
      </c>
      <c r="M7">
        <f t="array" ref="M7">MAX(IF($C$2:$I$2=9,C7:I7))</f>
        <v>7</v>
      </c>
      <c r="N7">
        <f t="array" ref="N7">MIN(IF($C$2:$I$2=9,C7:I7))</f>
        <v>5</v>
      </c>
    </row>
    <row r="8" spans="1:14">
      <c r="A8" s="1" t="s">
        <v>19</v>
      </c>
      <c r="B8" s="1" t="s">
        <v>20</v>
      </c>
      <c r="C8" s="1">
        <v>5</v>
      </c>
      <c r="D8" s="1">
        <v>8</v>
      </c>
      <c r="E8" s="1">
        <v>9</v>
      </c>
      <c r="F8" s="1">
        <v>6</v>
      </c>
      <c r="G8" s="1">
        <v>5</v>
      </c>
      <c r="H8" s="1">
        <v>9</v>
      </c>
      <c r="I8" s="1">
        <v>7</v>
      </c>
      <c r="J8">
        <f t="shared" si="1"/>
        <v>5.5</v>
      </c>
      <c r="K8">
        <f t="shared" si="2"/>
        <v>7</v>
      </c>
      <c r="L8">
        <f>AVERAGEIFS(C8:I8,C8:I8,"&lt;&gt;"&amp;MAX(C8:I8),C8:I8,"&lt;&gt;"&amp;MIN(C8:I8))</f>
        <v>7</v>
      </c>
      <c r="M8">
        <f t="array" ref="M8">MAX(IF($C$2:$I$2=9,C8:I8))</f>
        <v>9</v>
      </c>
      <c r="N8">
        <f t="array" ref="N8">MIN(IF($C$2:$I$2=9,C8:I8))</f>
        <v>5</v>
      </c>
    </row>
    <row r="9" spans="1:14">
      <c r="A9" s="1" t="s">
        <v>21</v>
      </c>
      <c r="B9" s="1" t="s">
        <v>22</v>
      </c>
      <c r="C9" s="1">
        <v>6</v>
      </c>
      <c r="D9" s="1">
        <v>7</v>
      </c>
      <c r="E9" s="1">
        <v>8</v>
      </c>
      <c r="F9" s="1">
        <v>5</v>
      </c>
      <c r="G9" s="1">
        <v>5</v>
      </c>
      <c r="H9" s="1">
        <v>4</v>
      </c>
      <c r="I9" s="1">
        <v>7</v>
      </c>
      <c r="J9">
        <f t="shared" si="1"/>
        <v>5</v>
      </c>
      <c r="K9">
        <f t="shared" si="2"/>
        <v>6</v>
      </c>
      <c r="L9">
        <f>AVERAGEIFS(C9:I9,C9:I9,"&lt;&gt;"&amp;MAX(C9:I9),C9:I9,"&lt;&gt;"&amp;MIN(C9:I9))</f>
        <v>6</v>
      </c>
      <c r="M9">
        <f t="array" ref="M9">MAX(IF($C$2:$I$2=9,C9:I9))</f>
        <v>8</v>
      </c>
      <c r="N9">
        <f t="array" ref="N9">MIN(IF($C$2:$I$2=9,C9:I9))</f>
        <v>6</v>
      </c>
    </row>
    <row r="10" spans="1:14">
      <c r="A10" s="1" t="s">
        <v>23</v>
      </c>
      <c r="B10" s="1" t="s">
        <v>24</v>
      </c>
      <c r="C10" s="1">
        <v>9</v>
      </c>
      <c r="D10" s="1">
        <v>8</v>
      </c>
      <c r="E10" s="1">
        <v>7</v>
      </c>
      <c r="F10" s="1">
        <v>5</v>
      </c>
      <c r="G10" s="1">
        <v>6</v>
      </c>
      <c r="H10" s="1">
        <v>4</v>
      </c>
      <c r="I10" s="1">
        <v>9</v>
      </c>
      <c r="J10">
        <f t="shared" si="1"/>
        <v>5.5</v>
      </c>
      <c r="K10">
        <f t="shared" si="2"/>
        <v>7</v>
      </c>
      <c r="L10">
        <f>AVERAGEIFS(C10:I10,C10:I10,"&lt;&gt;"&amp;MAX(C10:I10),C10:I10,"&lt;&gt;"&amp;MIN(C10:I10))</f>
        <v>6.5</v>
      </c>
      <c r="M10">
        <f t="array" ref="M10">MAX(IF($C$2:$I$2=9,C10:I10))</f>
        <v>9</v>
      </c>
      <c r="N10">
        <f t="array" ref="N10">MIN(IF($C$2:$I$2=9,C10:I10))</f>
        <v>7</v>
      </c>
    </row>
    <row r="11" spans="1:14">
      <c r="A11" s="1" t="s">
        <v>25</v>
      </c>
      <c r="B11" s="1" t="s">
        <v>26</v>
      </c>
      <c r="C11" s="1">
        <v>8</v>
      </c>
      <c r="D11" s="1"/>
      <c r="E11" s="1">
        <v>4</v>
      </c>
      <c r="F11" s="1">
        <v>9</v>
      </c>
      <c r="G11" s="1">
        <v>9</v>
      </c>
      <c r="H11" s="1">
        <v>6</v>
      </c>
      <c r="I11" s="1">
        <v>6</v>
      </c>
      <c r="J11">
        <f t="shared" si="1"/>
        <v>9</v>
      </c>
      <c r="K11">
        <f t="shared" si="2"/>
        <v>7.25</v>
      </c>
      <c r="L11">
        <f>AVERAGEIFS(C11:I11,C11:I11,"&lt;&gt;"&amp;MAX(C11:I11),C11:I11,"&lt;&gt;"&amp;MIN(C11:I11))</f>
        <v>6.666666666666667</v>
      </c>
      <c r="M11">
        <f t="array" ref="M11">MAX(IF($C$2:$I$2=9,C11:I11))</f>
        <v>8</v>
      </c>
      <c r="N11">
        <f t="array" ref="N11">MIN(IF($C$2:$I$2=9,C11:I11))</f>
        <v>0</v>
      </c>
    </row>
    <row r="12" spans="1:14">
      <c r="A12" s="1" t="s">
        <v>27</v>
      </c>
      <c r="B12" s="1" t="s">
        <v>28</v>
      </c>
      <c r="C12" s="1">
        <v>9</v>
      </c>
      <c r="D12" s="1">
        <v>8</v>
      </c>
      <c r="E12" s="1">
        <v>4</v>
      </c>
      <c r="F12" s="1">
        <v>5</v>
      </c>
      <c r="G12" s="1">
        <v>9</v>
      </c>
      <c r="H12" s="1">
        <v>6</v>
      </c>
      <c r="I12" s="1">
        <v>7</v>
      </c>
      <c r="J12">
        <f t="shared" si="1"/>
        <v>7</v>
      </c>
      <c r="K12">
        <f t="shared" si="2"/>
        <v>7</v>
      </c>
      <c r="L12">
        <f>AVERAGEIFS(C12:I12,C12:I12,"&lt;&gt;"&amp;MAX(C12:I12),C12:I12,"&lt;&gt;"&amp;MIN(C12:I12))</f>
        <v>6.5</v>
      </c>
      <c r="M12">
        <f t="array" ref="M12">MAX(IF($C$2:$I$2=9,C12:I12))</f>
        <v>9</v>
      </c>
      <c r="N12">
        <f t="array" ref="N12">MIN(IF($C$2:$I$2=9,C12:I12))</f>
        <v>4</v>
      </c>
    </row>
    <row r="13" spans="1:14">
      <c r="A13" s="1" t="s">
        <v>29</v>
      </c>
      <c r="B13" s="1" t="s">
        <v>13</v>
      </c>
      <c r="C13" s="1">
        <v>5</v>
      </c>
      <c r="D13" s="1">
        <v>6</v>
      </c>
      <c r="E13" s="1">
        <v>6</v>
      </c>
      <c r="F13" s="1">
        <v>7</v>
      </c>
      <c r="G13" s="1">
        <v>9</v>
      </c>
      <c r="H13" s="1">
        <v>7</v>
      </c>
      <c r="I13" s="1">
        <v>4</v>
      </c>
      <c r="J13">
        <f t="shared" si="1"/>
        <v>8</v>
      </c>
      <c r="K13">
        <f t="shared" si="2"/>
        <v>6.2</v>
      </c>
      <c r="L13">
        <f>AVERAGEIFS(C13:I13,C13:I13,"&lt;&gt;"&amp;MAX(C13:I13),C13:I13,"&lt;&gt;"&amp;MIN(C13:I13))</f>
        <v>6.2</v>
      </c>
      <c r="M13">
        <f t="array" ref="M13">MAX(IF($C$2:$I$2=9,C13:I13))</f>
        <v>6</v>
      </c>
      <c r="N13">
        <f t="array" ref="N13">MIN(IF($C$2:$I$2=9,C13:I13))</f>
        <v>5</v>
      </c>
    </row>
    <row r="14" spans="1:14">
      <c r="A14" s="1" t="s">
        <v>30</v>
      </c>
      <c r="B14" t="s">
        <v>31</v>
      </c>
      <c r="C14" s="1">
        <v>7</v>
      </c>
      <c r="D14" s="1">
        <v>5</v>
      </c>
      <c r="E14" s="1">
        <v>8</v>
      </c>
      <c r="F14" s="1">
        <v>5</v>
      </c>
      <c r="G14" s="1">
        <v>7</v>
      </c>
      <c r="H14" s="1">
        <v>6</v>
      </c>
      <c r="I14" s="1"/>
      <c r="J14">
        <f t="shared" si="1"/>
        <v>6</v>
      </c>
      <c r="K14">
        <f t="shared" si="2"/>
        <v>6.25</v>
      </c>
      <c r="L14">
        <f>AVERAGEIFS(C14:I14,C14:I14,"&lt;&gt;"&amp;MAX(C14:I14),C14:I14,"&lt;&gt;"&amp;MIN(C14:I14))</f>
        <v>6.666666666666667</v>
      </c>
      <c r="M14">
        <f t="array" ref="M14">MAX(IF($C$2:$I$2=9,C14:I14))</f>
        <v>8</v>
      </c>
      <c r="N14">
        <f t="array" ref="N14">MIN(IF($C$2:$I$2=9,C14:I14))</f>
        <v>5</v>
      </c>
    </row>
    <row r="15" spans="1:14">
      <c r="A15" s="1" t="s">
        <v>32</v>
      </c>
      <c r="B15" s="1" t="s">
        <v>33</v>
      </c>
      <c r="C15" s="1">
        <v>5</v>
      </c>
      <c r="D15" s="1">
        <v>9</v>
      </c>
      <c r="E15" s="1">
        <v>8</v>
      </c>
      <c r="F15" s="1">
        <v>6</v>
      </c>
      <c r="G15" s="1">
        <v>5</v>
      </c>
      <c r="H15" s="1">
        <v>9</v>
      </c>
      <c r="I15" s="1">
        <v>6</v>
      </c>
      <c r="J15">
        <f t="shared" si="1"/>
        <v>5.5</v>
      </c>
      <c r="K15">
        <f t="shared" si="2"/>
        <v>6.8</v>
      </c>
      <c r="L15">
        <f>AVERAGEIFS(C15:I15,C15:I15,"&lt;&gt;"&amp;MAX(C15:I15),C15:I15,"&lt;&gt;"&amp;MIN(C15:I15))</f>
        <v>6.666666666666667</v>
      </c>
      <c r="M15">
        <f t="array" ref="M15">MAX(IF($C$2:$I$2=9,C15:I15))</f>
        <v>9</v>
      </c>
      <c r="N15">
        <f t="array" ref="N15">MIN(IF($C$2:$I$2=9,C15:I15))</f>
        <v>5</v>
      </c>
    </row>
    <row r="16" spans="1:14">
      <c r="A16" s="1" t="s">
        <v>56</v>
      </c>
      <c r="B16" s="1" t="s">
        <v>57</v>
      </c>
      <c r="C16" s="1">
        <v>6</v>
      </c>
      <c r="D16" s="1">
        <v>9</v>
      </c>
      <c r="E16" s="1">
        <v>8</v>
      </c>
      <c r="F16" s="1">
        <v>5</v>
      </c>
      <c r="G16" s="1">
        <v>4</v>
      </c>
      <c r="H16" s="1">
        <v>5</v>
      </c>
      <c r="I16" s="1">
        <v>9</v>
      </c>
      <c r="J16">
        <f t="shared" si="1"/>
        <v>4.5</v>
      </c>
      <c r="K16">
        <f t="shared" si="2"/>
        <v>6.6</v>
      </c>
      <c r="L16">
        <f>AVERAGEIFS(C16:I16,C16:I16,"&lt;&gt;"&amp;MAX(C16:I16),C16:I16,"&lt;&gt;"&amp;MIN(C16:I16))</f>
        <v>6</v>
      </c>
      <c r="M16">
        <f t="array" ref="M16">MAX(IF($C$2:$I$2=9,C16:I16))</f>
        <v>9</v>
      </c>
      <c r="N16">
        <f t="array" ref="N16">MIN(IF($C$2:$I$2=9,C16:I16))</f>
        <v>6</v>
      </c>
    </row>
    <row r="17" spans="1:14">
      <c r="A17" s="1" t="s">
        <v>14</v>
      </c>
      <c r="B17" s="1" t="s">
        <v>7</v>
      </c>
      <c r="C17" s="1">
        <v>6</v>
      </c>
      <c r="D17" s="1">
        <v>7</v>
      </c>
      <c r="E17" s="1">
        <v>4</v>
      </c>
      <c r="F17" s="1">
        <v>9</v>
      </c>
      <c r="G17" s="1">
        <v>6</v>
      </c>
      <c r="H17" s="1">
        <v>8</v>
      </c>
      <c r="I17" s="1">
        <v>9</v>
      </c>
      <c r="J17">
        <f t="shared" si="1"/>
        <v>7.5</v>
      </c>
      <c r="K17">
        <f t="shared" si="2"/>
        <v>7.2</v>
      </c>
      <c r="L17">
        <f>AVERAGEIFS(C17:I17,C17:I17,"&lt;&gt;"&amp;MAX(C17:I17),C17:I17,"&lt;&gt;"&amp;MIN(C17:I17))</f>
        <v>6.75</v>
      </c>
      <c r="M17">
        <f t="array" ref="M17">MAX(IF($C$2:$I$2=9,C17:I17))</f>
        <v>7</v>
      </c>
      <c r="N17">
        <f t="array" ref="N17">MIN(IF($C$2:$I$2=9,C17:I17))</f>
        <v>4</v>
      </c>
    </row>
    <row r="18" spans="1:14">
      <c r="A18" s="1" t="s">
        <v>34</v>
      </c>
      <c r="B18" s="1" t="s">
        <v>35</v>
      </c>
      <c r="C18" s="1">
        <v>6</v>
      </c>
      <c r="D18" s="1">
        <v>8</v>
      </c>
      <c r="E18" s="1">
        <v>5</v>
      </c>
      <c r="F18" s="1"/>
      <c r="G18" s="1">
        <v>6</v>
      </c>
      <c r="H18" s="1">
        <v>9</v>
      </c>
      <c r="I18" s="1">
        <v>7</v>
      </c>
      <c r="J18">
        <f t="shared" si="1"/>
        <v>6</v>
      </c>
      <c r="K18">
        <f t="shared" si="2"/>
        <v>6.75</v>
      </c>
      <c r="L18">
        <f>AVERAGEIFS(C18:I18,C18:I18,"&lt;&gt;"&amp;MAX(C18:I18),C18:I18,"&lt;&gt;"&amp;MIN(C18:I18))</f>
        <v>6.75</v>
      </c>
      <c r="M18">
        <f t="array" ref="M18">MAX(IF($C$2:$I$2=9,C18:I18))</f>
        <v>8</v>
      </c>
      <c r="N18">
        <f t="array" ref="N18">MIN(IF($C$2:$I$2=9,C18:I18))</f>
        <v>5</v>
      </c>
    </row>
    <row r="19" spans="1:14">
      <c r="A19" s="1" t="s">
        <v>36</v>
      </c>
      <c r="B19" s="1" t="s">
        <v>37</v>
      </c>
      <c r="C19" s="1">
        <v>7</v>
      </c>
      <c r="D19" s="1">
        <v>8</v>
      </c>
      <c r="E19" s="1">
        <v>8</v>
      </c>
      <c r="F19" s="1">
        <v>5</v>
      </c>
      <c r="G19" s="1">
        <v>4</v>
      </c>
      <c r="H19" s="1">
        <v>8</v>
      </c>
      <c r="I19" s="1">
        <v>7</v>
      </c>
      <c r="J19">
        <f t="shared" si="1"/>
        <v>4.5</v>
      </c>
      <c r="K19">
        <f t="shared" si="2"/>
        <v>7</v>
      </c>
      <c r="L19">
        <f>AVERAGEIFS(C19:I19,C19:I19,"&lt;&gt;"&amp;MAX(C19:I19),C19:I19,"&lt;&gt;"&amp;MIN(C19:I19))</f>
        <v>6.333333333333333</v>
      </c>
      <c r="M19">
        <f t="array" ref="M19">MAX(IF($C$2:$I$2=9,C19:I19))</f>
        <v>8</v>
      </c>
      <c r="N19">
        <f t="array" ref="N19">MIN(IF($C$2:$I$2=9,C19:I19))</f>
        <v>7</v>
      </c>
    </row>
    <row r="20" spans="1:14">
      <c r="A20" s="1" t="s">
        <v>55</v>
      </c>
      <c r="B20" s="1" t="s">
        <v>49</v>
      </c>
      <c r="C20" s="1">
        <v>5</v>
      </c>
      <c r="D20" s="1">
        <v>4</v>
      </c>
      <c r="E20" s="1">
        <v>5</v>
      </c>
      <c r="F20" s="1">
        <v>6</v>
      </c>
      <c r="G20" s="1">
        <v>6</v>
      </c>
      <c r="H20" s="1">
        <v>9</v>
      </c>
      <c r="I20" s="1">
        <v>6</v>
      </c>
      <c r="J20">
        <f t="shared" si="1"/>
        <v>6</v>
      </c>
      <c r="K20">
        <f t="shared" si="2"/>
        <v>5.6</v>
      </c>
      <c r="L20">
        <f>AVERAGEIFS(C20:I20,C20:I20,"&lt;&gt;"&amp;MAX(C20:I20),C20:I20,"&lt;&gt;"&amp;MIN(C20:I20))</f>
        <v>5.6</v>
      </c>
      <c r="M20">
        <f t="array" ref="M20">MAX(IF($C$2:$I$2=9,C20:I20))</f>
        <v>5</v>
      </c>
      <c r="N20">
        <f t="array" ref="N20">MIN(IF($C$2:$I$2=9,C20:I20))</f>
        <v>4</v>
      </c>
    </row>
    <row r="21" spans="1:14">
      <c r="A21" s="1" t="s">
        <v>4</v>
      </c>
      <c r="B21" s="1" t="s">
        <v>5</v>
      </c>
      <c r="C21" s="1">
        <v>7</v>
      </c>
      <c r="D21" s="1">
        <v>9</v>
      </c>
      <c r="E21" s="1">
        <v>7</v>
      </c>
      <c r="F21" s="1">
        <v>6</v>
      </c>
      <c r="G21" s="1">
        <v>9</v>
      </c>
      <c r="H21" s="1">
        <v>9</v>
      </c>
      <c r="I21" s="1">
        <v>4</v>
      </c>
      <c r="J21">
        <f t="shared" si="1"/>
        <v>7.5</v>
      </c>
      <c r="K21">
        <f t="shared" si="2"/>
        <v>7.6</v>
      </c>
      <c r="L21">
        <f>AVERAGEIFS(C21:I21,C21:I21,"&lt;&gt;"&amp;MAX(C21:I21),C21:I21,"&lt;&gt;"&amp;MIN(C21:I21))</f>
        <v>6.666666666666667</v>
      </c>
      <c r="M21">
        <f t="array" ref="M21">MAX(IF($C$2:$I$2=9,C21:I21))</f>
        <v>9</v>
      </c>
      <c r="N21">
        <f t="array" ref="N21">MIN(IF($C$2:$I$2=9,C21:I21))</f>
        <v>7</v>
      </c>
    </row>
    <row r="22" spans="1:14">
      <c r="A22" s="1" t="s">
        <v>38</v>
      </c>
      <c r="B22" s="1" t="s">
        <v>39</v>
      </c>
      <c r="C22" s="1">
        <v>8</v>
      </c>
      <c r="D22" s="1">
        <v>4</v>
      </c>
      <c r="E22" s="1">
        <v>8</v>
      </c>
      <c r="F22" s="1">
        <v>5</v>
      </c>
      <c r="G22" s="1">
        <v>6</v>
      </c>
      <c r="H22" s="1">
        <v>4</v>
      </c>
      <c r="I22" s="1">
        <v>7</v>
      </c>
      <c r="J22">
        <f t="shared" si="1"/>
        <v>5.5</v>
      </c>
      <c r="K22">
        <f t="shared" si="2"/>
        <v>6</v>
      </c>
      <c r="L22">
        <f>AVERAGEIFS(C22:I22,C22:I22,"&lt;&gt;"&amp;MAX(C22:I22),C22:I22,"&lt;&gt;"&amp;MIN(C22:I22))</f>
        <v>6</v>
      </c>
      <c r="M22">
        <f t="array" ref="M22">MAX(IF($C$2:$I$2=9,C22:I22))</f>
        <v>8</v>
      </c>
      <c r="N22">
        <f t="array" ref="N22">MIN(IF($C$2:$I$2=9,C22:I22))</f>
        <v>4</v>
      </c>
    </row>
    <row r="23" spans="1:14">
      <c r="A23" t="s">
        <v>2</v>
      </c>
      <c r="B23" t="s">
        <v>3</v>
      </c>
      <c r="C23" s="1">
        <v>8</v>
      </c>
      <c r="D23" s="1"/>
      <c r="E23" s="1">
        <v>9</v>
      </c>
      <c r="F23" s="1">
        <v>9</v>
      </c>
      <c r="G23" s="1"/>
      <c r="H23" s="1">
        <v>6</v>
      </c>
      <c r="I23" s="1">
        <v>9</v>
      </c>
      <c r="J23">
        <f t="shared" si="1"/>
        <v>9</v>
      </c>
      <c r="K23">
        <f t="shared" si="2"/>
        <v>8.6666666666666661</v>
      </c>
      <c r="L23">
        <f>AVERAGEIFS(C23:I23,C23:I23,"&lt;&gt;"&amp;MAX(C23:I23),C23:I23,"&lt;&gt;"&amp;MIN(C23:I23))</f>
        <v>8</v>
      </c>
      <c r="M23">
        <f t="array" ref="M23">MAX(IF($C$2:$I$2=9,C23:I23))</f>
        <v>9</v>
      </c>
      <c r="N23">
        <f t="array" ref="N23">MIN(IF($C$2:$I$2=9,C23:I23))</f>
        <v>0</v>
      </c>
    </row>
    <row r="24" spans="1:14">
      <c r="A24" s="1" t="s">
        <v>40</v>
      </c>
      <c r="B24" s="1" t="s">
        <v>41</v>
      </c>
      <c r="C24" s="1">
        <v>8</v>
      </c>
      <c r="D24" s="1">
        <v>4</v>
      </c>
      <c r="E24" s="1">
        <v>4</v>
      </c>
      <c r="F24" s="1">
        <v>4</v>
      </c>
      <c r="G24" s="1">
        <v>5</v>
      </c>
      <c r="H24" s="1">
        <v>8</v>
      </c>
      <c r="I24" s="1">
        <v>4</v>
      </c>
      <c r="J24">
        <f t="shared" si="1"/>
        <v>4.5</v>
      </c>
      <c r="K24">
        <f t="shared" si="2"/>
        <v>5</v>
      </c>
      <c r="L24">
        <f>AVERAGEIFS(C24:I24,C24:I24,"&lt;&gt;"&amp;MAX(C24:I24),C24:I24,"&lt;&gt;"&amp;MIN(C24:I24))</f>
        <v>5</v>
      </c>
      <c r="M24">
        <f t="array" ref="M24">MAX(IF($C$2:$I$2=9,C24:I24))</f>
        <v>8</v>
      </c>
      <c r="N24">
        <f t="array" ref="N24">MIN(IF($C$2:$I$2=9,C24:I24))</f>
        <v>4</v>
      </c>
    </row>
    <row r="25" spans="1:14">
      <c r="A25" s="1" t="s">
        <v>42</v>
      </c>
      <c r="B25" s="1" t="s">
        <v>43</v>
      </c>
      <c r="C25" s="1">
        <v>7</v>
      </c>
      <c r="D25" s="1">
        <v>8</v>
      </c>
      <c r="E25" s="1">
        <v>4</v>
      </c>
      <c r="F25" s="1">
        <v>9</v>
      </c>
      <c r="G25" s="1">
        <v>5</v>
      </c>
      <c r="H25" s="1"/>
      <c r="I25" s="1">
        <v>5</v>
      </c>
      <c r="J25">
        <f t="shared" si="1"/>
        <v>7</v>
      </c>
      <c r="K25">
        <f t="shared" si="2"/>
        <v>6.25</v>
      </c>
      <c r="L25">
        <f>AVERAGEIFS(C25:I25,C25:I25,"&lt;&gt;"&amp;MAX(C25:I25),C25:I25,"&lt;&gt;"&amp;MIN(C25:I25))</f>
        <v>6.25</v>
      </c>
      <c r="M25">
        <f t="array" ref="M25">MAX(IF($C$2:$I$2=9,C25:I25))</f>
        <v>8</v>
      </c>
      <c r="N25">
        <f t="array" ref="N25">MIN(IF($C$2:$I$2=9,C25:I25))</f>
        <v>4</v>
      </c>
    </row>
    <row r="26" spans="1:14">
      <c r="A26" s="1" t="s">
        <v>44</v>
      </c>
      <c r="B26" t="s">
        <v>45</v>
      </c>
      <c r="C26" s="1">
        <v>6</v>
      </c>
      <c r="D26" s="1">
        <v>7</v>
      </c>
      <c r="E26" s="1">
        <v>8</v>
      </c>
      <c r="F26" s="1">
        <v>9</v>
      </c>
      <c r="G26" s="1">
        <v>7</v>
      </c>
      <c r="H26" s="1">
        <v>6</v>
      </c>
      <c r="I26" s="1">
        <v>6</v>
      </c>
      <c r="J26">
        <f t="shared" si="1"/>
        <v>8</v>
      </c>
      <c r="K26">
        <f t="shared" si="2"/>
        <v>6.8</v>
      </c>
      <c r="L26">
        <f>AVERAGEIFS(C26:I26,C26:I26,"&lt;&gt;"&amp;MAX(C26:I26),C26:I26,"&lt;&gt;"&amp;MIN(C26:I26))</f>
        <v>7.333333333333333</v>
      </c>
      <c r="M26">
        <f t="array" ref="M26">MAX(IF($C$2:$I$2=9,C26:I26))</f>
        <v>8</v>
      </c>
      <c r="N26">
        <f t="array" ref="N26">MIN(IF($C$2:$I$2=9,C26:I26))</f>
        <v>6</v>
      </c>
    </row>
    <row r="27" spans="1:14">
      <c r="A27" t="s">
        <v>0</v>
      </c>
      <c r="B27" t="s">
        <v>1</v>
      </c>
      <c r="C27" s="1">
        <v>4</v>
      </c>
      <c r="D27" s="1">
        <v>7</v>
      </c>
      <c r="E27" s="1">
        <v>4</v>
      </c>
      <c r="F27" s="1">
        <v>7</v>
      </c>
      <c r="G27" s="1">
        <v>7</v>
      </c>
      <c r="H27" s="1">
        <v>8</v>
      </c>
      <c r="I27" s="1">
        <v>9</v>
      </c>
      <c r="J27">
        <f t="shared" si="1"/>
        <v>7</v>
      </c>
      <c r="K27">
        <f t="shared" si="2"/>
        <v>6.6</v>
      </c>
      <c r="L27">
        <f>AVERAGEIFS(C27:I27,C27:I27,"&lt;&gt;"&amp;MAX(C27:I27),C27:I27,"&lt;&gt;"&amp;MIN(C27:I27))</f>
        <v>7.25</v>
      </c>
      <c r="M27">
        <f t="array" ref="M27">MAX(IF($C$2:$I$2=9,C27:I27))</f>
        <v>7</v>
      </c>
      <c r="N27">
        <f t="array" ref="N27">MIN(IF($C$2:$I$2=9,C27:I27))</f>
        <v>4</v>
      </c>
    </row>
    <row r="28" spans="1:14">
      <c r="A28" s="1" t="s">
        <v>46</v>
      </c>
      <c r="B28" s="1" t="s">
        <v>47</v>
      </c>
      <c r="C28" s="1">
        <v>5</v>
      </c>
      <c r="D28" s="1">
        <v>7</v>
      </c>
      <c r="E28" s="1">
        <v>7</v>
      </c>
      <c r="F28" s="1">
        <v>7</v>
      </c>
      <c r="G28" s="1">
        <v>7</v>
      </c>
      <c r="H28" s="1">
        <v>4</v>
      </c>
      <c r="I28" s="1">
        <v>9</v>
      </c>
      <c r="J28">
        <f t="shared" si="1"/>
        <v>7</v>
      </c>
      <c r="K28">
        <f t="shared" si="2"/>
        <v>6.6</v>
      </c>
      <c r="L28">
        <f>AVERAGEIFS(C28:I28,C28:I28,"&lt;&gt;"&amp;MAX(C28:I28),C28:I28,"&lt;&gt;"&amp;MIN(C28:I28))</f>
        <v>6.6</v>
      </c>
      <c r="M28">
        <f t="array" ref="M28">MAX(IF($C$2:$I$2=9,C28:I28))</f>
        <v>7</v>
      </c>
      <c r="N28">
        <f t="array" ref="N28">MIN(IF($C$2:$I$2=9,C28:I28))</f>
        <v>5</v>
      </c>
    </row>
    <row r="29" spans="1:14">
      <c r="A29" s="1" t="s">
        <v>48</v>
      </c>
      <c r="B29" s="1" t="s">
        <v>49</v>
      </c>
      <c r="C29" s="1">
        <v>4</v>
      </c>
      <c r="D29" s="1">
        <v>7</v>
      </c>
      <c r="E29" s="1">
        <v>8</v>
      </c>
      <c r="F29" s="1">
        <v>4</v>
      </c>
      <c r="G29" s="1">
        <v>9</v>
      </c>
      <c r="H29" s="1">
        <v>5</v>
      </c>
      <c r="I29" s="1">
        <v>4</v>
      </c>
      <c r="J29">
        <f t="shared" si="1"/>
        <v>6.5</v>
      </c>
      <c r="K29">
        <f t="shared" si="2"/>
        <v>5.6</v>
      </c>
      <c r="L29">
        <f>AVERAGEIFS(C29:I29,C29:I29,"&lt;&gt;"&amp;MAX(C29:I29),C29:I29,"&lt;&gt;"&amp;MIN(C29:I29))</f>
        <v>6.666666666666667</v>
      </c>
      <c r="M29">
        <f t="array" ref="M29">MAX(IF($C$2:$I$2=9,C29:I29))</f>
        <v>8</v>
      </c>
      <c r="N29">
        <f t="array" ref="N29">MIN(IF($C$2:$I$2=9,C29:I29))</f>
        <v>4</v>
      </c>
    </row>
    <row r="30" spans="1:14">
      <c r="A30" s="1" t="s">
        <v>50</v>
      </c>
      <c r="B30" s="1" t="s">
        <v>51</v>
      </c>
      <c r="C30" s="1">
        <v>7</v>
      </c>
      <c r="D30" s="1">
        <v>4</v>
      </c>
      <c r="E30" s="1">
        <v>5</v>
      </c>
      <c r="F30" s="1">
        <v>6</v>
      </c>
      <c r="G30" s="1">
        <v>8</v>
      </c>
      <c r="H30" s="1">
        <v>4</v>
      </c>
      <c r="I30" s="1">
        <v>5</v>
      </c>
      <c r="J30">
        <f t="shared" si="1"/>
        <v>7</v>
      </c>
      <c r="K30">
        <f t="shared" si="2"/>
        <v>5.4</v>
      </c>
      <c r="L30">
        <f>AVERAGEIFS(C30:I30,C30:I30,"&lt;&gt;"&amp;MAX(C30:I30),C30:I30,"&lt;&gt;"&amp;MIN(C30:I30))</f>
        <v>5.75</v>
      </c>
      <c r="M30">
        <f t="array" ref="M30">MAX(IF($C$2:$I$2=9,C30:I30))</f>
        <v>7</v>
      </c>
      <c r="N30">
        <f t="array" ref="N30">MIN(IF($C$2:$I$2=9,C30:I30))</f>
        <v>4</v>
      </c>
    </row>
    <row r="31" spans="1:14">
      <c r="A31" t="s">
        <v>8</v>
      </c>
      <c r="B31" t="s">
        <v>9</v>
      </c>
      <c r="C31" s="1">
        <v>6</v>
      </c>
      <c r="D31" s="1">
        <v>7</v>
      </c>
      <c r="E31" s="1">
        <v>5</v>
      </c>
      <c r="F31" s="1">
        <v>8</v>
      </c>
      <c r="G31" s="1">
        <v>5</v>
      </c>
      <c r="H31" s="1">
        <v>7</v>
      </c>
      <c r="I31" s="1">
        <v>4</v>
      </c>
      <c r="J31">
        <f t="shared" si="1"/>
        <v>6.5</v>
      </c>
      <c r="K31">
        <f t="shared" si="2"/>
        <v>6</v>
      </c>
      <c r="L31">
        <f>AVERAGEIFS(C31:I31,C31:I31,"&lt;&gt;"&amp;MAX(C31:I31),C31:I31,"&lt;&gt;"&amp;MIN(C31:I31))</f>
        <v>6</v>
      </c>
      <c r="M31">
        <f t="array" ref="M31">MAX(IF($C$2:$I$2=9,C31:I31))</f>
        <v>7</v>
      </c>
      <c r="N31">
        <f t="array" ref="N31">MIN(IF($C$2:$I$2=9,C31:I31))</f>
        <v>5</v>
      </c>
    </row>
    <row r="32" spans="1:14">
      <c r="A32" s="1" t="s">
        <v>58</v>
      </c>
      <c r="B32" s="1" t="s">
        <v>59</v>
      </c>
      <c r="C32" s="1">
        <v>8</v>
      </c>
      <c r="D32" s="1">
        <v>9</v>
      </c>
      <c r="E32" s="1">
        <v>5</v>
      </c>
      <c r="F32" s="1">
        <v>6</v>
      </c>
      <c r="G32" s="1">
        <v>6</v>
      </c>
      <c r="H32" s="1">
        <v>6</v>
      </c>
      <c r="I32" s="1">
        <v>4</v>
      </c>
      <c r="J32">
        <f t="shared" si="1"/>
        <v>6</v>
      </c>
      <c r="K32">
        <f t="shared" si="2"/>
        <v>6.2</v>
      </c>
      <c r="L32">
        <f>AVERAGEIFS(C32:I32,C32:I32,"&lt;&gt;"&amp;MAX(C32:I32),C32:I32,"&lt;&gt;"&amp;MIN(C32:I32))</f>
        <v>6.2</v>
      </c>
      <c r="M32">
        <f t="array" ref="M32">MAX(IF($C$2:$I$2=9,C32:I32))</f>
        <v>9</v>
      </c>
      <c r="N32">
        <f t="array" ref="N32">MIN(IF($C$2:$I$2=9,C32:I32))</f>
        <v>5</v>
      </c>
    </row>
    <row r="33" spans="1:14">
      <c r="A33" s="1" t="s">
        <v>52</v>
      </c>
      <c r="B33" s="1" t="s">
        <v>53</v>
      </c>
      <c r="C33" s="1">
        <v>6</v>
      </c>
      <c r="D33" s="1">
        <v>6</v>
      </c>
      <c r="E33" s="1">
        <v>8</v>
      </c>
      <c r="F33" s="1">
        <v>4</v>
      </c>
      <c r="G33" s="1">
        <v>6</v>
      </c>
      <c r="H33" s="1"/>
      <c r="I33" s="1">
        <v>4</v>
      </c>
      <c r="J33">
        <f t="shared" si="1"/>
        <v>5</v>
      </c>
      <c r="K33">
        <f t="shared" si="2"/>
        <v>5.5</v>
      </c>
      <c r="L33">
        <f>AVERAGEIFS(C33:I33,C33:I33,"&lt;&gt;"&amp;MAX(C33:I33),C33:I33,"&lt;&gt;"&amp;MIN(C33:I33))</f>
        <v>6</v>
      </c>
      <c r="M33">
        <f t="array" ref="M33">MAX(IF($C$2:$I$2=9,C33:I33))</f>
        <v>8</v>
      </c>
      <c r="N33">
        <f t="array" ref="N33">MIN(IF($C$2:$I$2=9,C33:I33))</f>
        <v>6</v>
      </c>
    </row>
    <row r="34" spans="1:14">
      <c r="A34" s="1" t="s">
        <v>54</v>
      </c>
      <c r="B34" s="1" t="s">
        <v>18</v>
      </c>
      <c r="C34" s="1">
        <v>4</v>
      </c>
      <c r="D34" s="1">
        <v>7</v>
      </c>
      <c r="E34" s="1">
        <v>6</v>
      </c>
      <c r="F34" s="1">
        <v>4</v>
      </c>
      <c r="G34" s="1">
        <v>5</v>
      </c>
      <c r="H34" s="1">
        <v>8</v>
      </c>
      <c r="I34" s="1">
        <v>4</v>
      </c>
      <c r="J34">
        <f t="shared" si="1"/>
        <v>4.5</v>
      </c>
      <c r="K34">
        <f t="shared" si="2"/>
        <v>5.2</v>
      </c>
      <c r="L34">
        <f>AVERAGEIFS(C34:I34,C34:I34,"&lt;&gt;"&amp;MAX(C34:I34),C34:I34,"&lt;&gt;"&amp;MIN(C34:I34))</f>
        <v>6</v>
      </c>
      <c r="M34">
        <f t="array" ref="M34">MAX(IF($C$2:$I$2=9,C34:I34))</f>
        <v>7</v>
      </c>
      <c r="N34">
        <f t="array" ref="N34">MIN(IF($C$2:$I$2=9,C34:I34))</f>
        <v>4</v>
      </c>
    </row>
  </sheetData>
  <sortState ref="A2:B33">
    <sortCondition ref="A2"/>
  </sortState>
  <printOptions horizontalCentered="1" verticalCentered="1" gridLines="1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workbookViewId="0">
      <selection sqref="A1:B2"/>
    </sheetView>
  </sheetViews>
  <sheetFormatPr defaultRowHeight="15"/>
  <cols>
    <col min="1" max="1" width="10.42578125" bestFit="1" customWidth="1"/>
    <col min="2" max="2" width="9.7109375" bestFit="1" customWidth="1"/>
  </cols>
  <sheetData>
    <row r="1" spans="1:2">
      <c r="A1" t="s">
        <v>65</v>
      </c>
      <c r="B1" t="s">
        <v>66</v>
      </c>
    </row>
    <row r="2" spans="1:2">
      <c r="A2" t="s">
        <v>17</v>
      </c>
      <c r="B2">
        <f t="array" ref="B2">AVERAGE(IF('Voti 2008'!A3:A34=A2,'Voti 2008'!C3:I34))</f>
        <v>6.5714285714285712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activeCell="C4" sqref="C4"/>
    </sheetView>
  </sheetViews>
  <sheetFormatPr defaultRowHeight="15"/>
  <sheetData>
    <row r="1" spans="1:3">
      <c r="A1" s="2" t="s">
        <v>67</v>
      </c>
    </row>
    <row r="3" spans="1:3">
      <c r="A3">
        <v>23</v>
      </c>
      <c r="C3">
        <f>AVERAGEIFS(A3:A14,A3:A14,"&lt;&gt;"&amp;MAX(A3:A14),A3:A14,"&lt;&gt;"&amp;MIN(A3:A14))</f>
        <v>47.4</v>
      </c>
    </row>
    <row r="4" spans="1:3">
      <c r="A4">
        <v>34</v>
      </c>
    </row>
    <row r="5" spans="1:3">
      <c r="A5">
        <v>56</v>
      </c>
    </row>
    <row r="6" spans="1:3">
      <c r="A6">
        <v>27</v>
      </c>
    </row>
    <row r="7" spans="1:3">
      <c r="A7">
        <v>78</v>
      </c>
    </row>
    <row r="8" spans="1:3">
      <c r="A8">
        <v>29</v>
      </c>
    </row>
    <row r="9" spans="1:3">
      <c r="A9">
        <v>12</v>
      </c>
    </row>
    <row r="10" spans="1:3">
      <c r="A10">
        <v>48</v>
      </c>
    </row>
    <row r="11" spans="1:3">
      <c r="A11">
        <v>98</v>
      </c>
    </row>
    <row r="12" spans="1:3">
      <c r="A12">
        <v>67</v>
      </c>
    </row>
    <row r="13" spans="1:3">
      <c r="A13">
        <v>17</v>
      </c>
    </row>
    <row r="14" spans="1:3">
      <c r="A14">
        <v>95</v>
      </c>
    </row>
  </sheetData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Voti 2008</vt:lpstr>
      <vt:lpstr>Foglio1</vt:lpstr>
      <vt:lpstr>Media.più.se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cp:lastPrinted>2008-11-06T09:27:24Z</cp:lastPrinted>
  <dcterms:created xsi:type="dcterms:W3CDTF">2008-11-05T08:56:15Z</dcterms:created>
  <dcterms:modified xsi:type="dcterms:W3CDTF">2008-11-12T08:58:41Z</dcterms:modified>
</cp:coreProperties>
</file>