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Registrazione ore (2)" sheetId="3" r:id="rId1"/>
    <sheet name="Dati" sheetId="1" r:id="rId2"/>
    <sheet name="Registrazione ore" sheetId="2" r:id="rId3"/>
  </sheets>
  <definedNames>
    <definedName name="Anno" localSheetId="0">'Registrazione ore (2)'!$E$3</definedName>
    <definedName name="Anno">'Registrazione ore'!$E$3</definedName>
    <definedName name="Bisestile" localSheetId="0">'Registrazione ore (2)'!$G$3</definedName>
    <definedName name="Bisestile">'Registrazione ore'!$G$3</definedName>
    <definedName name="Ingresso1">Dati!$A$2</definedName>
    <definedName name="Ingresso2">Dati!$A$3</definedName>
    <definedName name="Ingresso3">Dati!$A$4</definedName>
    <definedName name="Mese" localSheetId="0">'Registrazione ore (2)'!$C$3</definedName>
    <definedName name="Mese">'Registrazione ore'!$C$3</definedName>
    <definedName name="OreTotali">Dati!$A$7</definedName>
    <definedName name="Tolleranza">Dati!$A$10</definedName>
    <definedName name="Uscita1">Dati!$B$2</definedName>
    <definedName name="Uscita2">Dati!$B$3</definedName>
    <definedName name="Uscita3">Dati!$B$4</definedName>
  </definedNames>
  <calcPr calcId="125725"/>
</workbook>
</file>

<file path=xl/calcChain.xml><?xml version="1.0" encoding="utf-8"?>
<calcChain xmlns="http://schemas.openxmlformats.org/spreadsheetml/2006/main">
  <c r="G7" i="3"/>
  <c r="H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7"/>
  <c r="I38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G37"/>
  <c r="A37"/>
  <c r="G36"/>
  <c r="A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3"/>
  <c r="A35" s="1"/>
  <c r="G8" i="2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7"/>
  <c r="A7" i="1"/>
  <c r="I9" i="2" s="1"/>
  <c r="G3"/>
  <c r="A35" s="1"/>
  <c r="A37"/>
  <c r="A36"/>
  <c r="I32" l="1"/>
  <c r="I24"/>
  <c r="I16"/>
  <c r="I7"/>
  <c r="I34"/>
  <c r="I30"/>
  <c r="I26"/>
  <c r="I22"/>
  <c r="I18"/>
  <c r="I14"/>
  <c r="I10"/>
  <c r="I36"/>
  <c r="I28"/>
  <c r="I20"/>
  <c r="I12"/>
  <c r="I8"/>
  <c r="I37"/>
  <c r="I35"/>
  <c r="I33"/>
  <c r="I31"/>
  <c r="I29"/>
  <c r="I27"/>
  <c r="I25"/>
  <c r="I23"/>
  <c r="I21"/>
  <c r="I19"/>
  <c r="I17"/>
  <c r="I15"/>
  <c r="I13"/>
  <c r="I11"/>
  <c r="H38"/>
  <c r="J8"/>
  <c r="J36"/>
  <c r="J34"/>
  <c r="J30"/>
  <c r="J26"/>
  <c r="J22"/>
  <c r="J18"/>
  <c r="J14"/>
  <c r="J9"/>
  <c r="J7"/>
  <c r="J35"/>
  <c r="J31"/>
  <c r="J27"/>
  <c r="J23"/>
  <c r="J19"/>
  <c r="J15"/>
  <c r="J11"/>
  <c r="J32"/>
  <c r="J28"/>
  <c r="J24"/>
  <c r="J20"/>
  <c r="J16"/>
  <c r="J12"/>
  <c r="J10"/>
  <c r="J37"/>
  <c r="J33"/>
  <c r="J29"/>
  <c r="J25"/>
  <c r="J21"/>
  <c r="J17"/>
  <c r="J13"/>
</calcChain>
</file>

<file path=xl/sharedStrings.xml><?xml version="1.0" encoding="utf-8"?>
<sst xmlns="http://schemas.openxmlformats.org/spreadsheetml/2006/main" count="72" uniqueCount="38">
  <si>
    <t>Orario di riferimento</t>
  </si>
  <si>
    <t>Ore settimanali</t>
  </si>
  <si>
    <t>Numero</t>
  </si>
  <si>
    <t>Nome</t>
  </si>
  <si>
    <t>Mese</t>
  </si>
  <si>
    <t>giorno</t>
  </si>
  <si>
    <t>Novembre</t>
  </si>
  <si>
    <t>Ottobre</t>
  </si>
  <si>
    <t>Febbraio</t>
  </si>
  <si>
    <t>Anno</t>
  </si>
  <si>
    <t>Bisestile</t>
  </si>
  <si>
    <t>Gennaio</t>
  </si>
  <si>
    <t>Marzo</t>
  </si>
  <si>
    <t>Aprile</t>
  </si>
  <si>
    <t>Maggio</t>
  </si>
  <si>
    <t>Giugno</t>
  </si>
  <si>
    <t>Luglio</t>
  </si>
  <si>
    <t>Agosto</t>
  </si>
  <si>
    <t>Settembre</t>
  </si>
  <si>
    <t>Dicembre</t>
  </si>
  <si>
    <t>Entrata</t>
  </si>
  <si>
    <t>Uscita</t>
  </si>
  <si>
    <t>Registrazioni extra</t>
  </si>
  <si>
    <t>dalle</t>
  </si>
  <si>
    <t>alle</t>
  </si>
  <si>
    <t>Ritardo</t>
  </si>
  <si>
    <t>ore</t>
  </si>
  <si>
    <t>straord.</t>
  </si>
  <si>
    <t>festive</t>
  </si>
  <si>
    <t>notturne</t>
  </si>
  <si>
    <t>Tolleranza</t>
  </si>
  <si>
    <t>TOTALE</t>
  </si>
  <si>
    <t>1 turno</t>
  </si>
  <si>
    <t>2 turno</t>
  </si>
  <si>
    <t>3 turno</t>
  </si>
  <si>
    <t>Turno</t>
  </si>
  <si>
    <t>ore totali</t>
  </si>
  <si>
    <t>ord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</si>
</sst>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0.0"/>
    <numFmt numFmtId="168" formatCode="[h]:mm:ss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8" xfId="0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2" fillId="0" borderId="0" xfId="0" applyFont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0" xfId="0" applyNumberFormat="1"/>
    <xf numFmtId="0" fontId="0" fillId="0" borderId="0" xfId="0" applyNumberFormat="1"/>
    <xf numFmtId="20" fontId="0" fillId="0" borderId="0" xfId="0" applyNumberFormat="1"/>
    <xf numFmtId="165" fontId="0" fillId="0" borderId="16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165" fontId="0" fillId="0" borderId="17" xfId="0" applyNumberFormat="1" applyBorder="1"/>
    <xf numFmtId="165" fontId="0" fillId="0" borderId="13" xfId="0" applyNumberFormat="1" applyBorder="1"/>
    <xf numFmtId="165" fontId="0" fillId="0" borderId="14" xfId="0" applyNumberFormat="1" applyBorder="1"/>
    <xf numFmtId="165" fontId="0" fillId="0" borderId="18" xfId="0" applyNumberFormat="1" applyBorder="1"/>
    <xf numFmtId="165" fontId="0" fillId="0" borderId="15" xfId="0" applyNumberFormat="1" applyBorder="1"/>
    <xf numFmtId="0" fontId="0" fillId="0" borderId="9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0" xfId="0" applyNumberFormat="1"/>
    <xf numFmtId="0" fontId="0" fillId="0" borderId="19" xfId="0" applyBorder="1"/>
    <xf numFmtId="0" fontId="0" fillId="0" borderId="4" xfId="0" applyBorder="1"/>
    <xf numFmtId="165" fontId="0" fillId="0" borderId="20" xfId="0" applyNumberFormat="1" applyBorder="1"/>
    <xf numFmtId="165" fontId="0" fillId="0" borderId="21" xfId="0" applyNumberFormat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0" fillId="0" borderId="20" xfId="0" applyNumberFormat="1" applyBorder="1"/>
    <xf numFmtId="168" fontId="0" fillId="0" borderId="0" xfId="0" applyNumberFormat="1"/>
    <xf numFmtId="164" fontId="0" fillId="0" borderId="16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21" xfId="0" applyNumberFormat="1" applyBorder="1"/>
  </cellXfs>
  <cellStyles count="1">
    <cellStyle name="Normale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G8" sqref="G8"/>
    </sheetView>
  </sheetViews>
  <sheetFormatPr defaultRowHeight="15"/>
  <cols>
    <col min="7" max="7" width="10.7109375" bestFit="1" customWidth="1"/>
    <col min="13" max="13" width="0" hidden="1" customWidth="1"/>
  </cols>
  <sheetData>
    <row r="1" spans="1:15" ht="18.75">
      <c r="A1" s="12" t="s">
        <v>2</v>
      </c>
      <c r="B1" s="12"/>
    </row>
    <row r="2" spans="1:15" ht="18.75">
      <c r="A2" s="12" t="s">
        <v>3</v>
      </c>
      <c r="B2" s="12"/>
      <c r="M2" t="s">
        <v>11</v>
      </c>
    </row>
    <row r="3" spans="1:15" ht="18.75">
      <c r="A3" s="12" t="s">
        <v>4</v>
      </c>
      <c r="B3" s="12"/>
      <c r="C3" t="s">
        <v>7</v>
      </c>
      <c r="D3" s="12" t="s">
        <v>9</v>
      </c>
      <c r="E3">
        <v>2008</v>
      </c>
      <c r="F3" s="12" t="s">
        <v>10</v>
      </c>
      <c r="G3" s="2" t="b">
        <f>IF(OR(MOD(Anno,400)=0,AND(MOD(Anno,4)=0,MOD(Anno,100)&lt;&gt;0)),TRUE, FALSE)</f>
        <v>1</v>
      </c>
      <c r="M3" t="s">
        <v>8</v>
      </c>
    </row>
    <row r="4" spans="1:15" ht="15.75" thickBot="1">
      <c r="M4" t="s">
        <v>12</v>
      </c>
    </row>
    <row r="5" spans="1:15" ht="15.75" customHeight="1" thickTop="1">
      <c r="A5" s="5"/>
      <c r="B5" s="37" t="s">
        <v>35</v>
      </c>
      <c r="C5" s="37" t="s">
        <v>20</v>
      </c>
      <c r="D5" s="37" t="s">
        <v>21</v>
      </c>
      <c r="E5" s="39" t="s">
        <v>22</v>
      </c>
      <c r="F5" s="40"/>
      <c r="G5" s="41" t="s">
        <v>25</v>
      </c>
      <c r="H5" s="43" t="s">
        <v>26</v>
      </c>
      <c r="I5" s="39"/>
      <c r="J5" s="39"/>
      <c r="K5" s="39"/>
      <c r="L5" s="40"/>
      <c r="M5" t="s">
        <v>13</v>
      </c>
    </row>
    <row r="6" spans="1:15" ht="15.75" thickBot="1">
      <c r="A6" s="6" t="s">
        <v>5</v>
      </c>
      <c r="B6" s="38"/>
      <c r="C6" s="38"/>
      <c r="D6" s="38"/>
      <c r="E6" s="3" t="s">
        <v>23</v>
      </c>
      <c r="F6" s="4" t="s">
        <v>24</v>
      </c>
      <c r="G6" s="42"/>
      <c r="H6" s="9" t="s">
        <v>36</v>
      </c>
      <c r="I6" s="10" t="s">
        <v>37</v>
      </c>
      <c r="J6" s="10" t="s">
        <v>27</v>
      </c>
      <c r="K6" s="10" t="s">
        <v>28</v>
      </c>
      <c r="L6" s="11" t="s">
        <v>29</v>
      </c>
      <c r="M6" t="s">
        <v>14</v>
      </c>
    </row>
    <row r="7" spans="1:15" ht="15.75" thickTop="1">
      <c r="A7" s="7">
        <v>1</v>
      </c>
      <c r="B7" s="33">
        <v>3</v>
      </c>
      <c r="C7" s="13">
        <v>0.93055555555555547</v>
      </c>
      <c r="D7" s="14">
        <v>0.25</v>
      </c>
      <c r="E7" s="13"/>
      <c r="F7" s="14"/>
      <c r="G7" s="30" t="str">
        <f>IF(AND(B7=1,C7-Tolleranza-Ingresso1&gt;0),"x",IF(AND(B7=2,C7-Tolleranza-Ingresso2&gt;0),"x",IF(AND(B7=3,C7-Tolleranza-Ingresso3&gt;0),"x","")))</f>
        <v>x</v>
      </c>
      <c r="H7" s="15">
        <f>IF(D7&lt;C7,D7+1-C7,D7-C7)</f>
        <v>0.31944444444444453</v>
      </c>
      <c r="I7" s="44">
        <f>IF(H7&gt;OreTotali/24,OreTotali/24,H7)</f>
        <v>0.31944444444444453</v>
      </c>
      <c r="J7" s="46">
        <f>IF(H7&gt;I7,H7-I7,0)</f>
        <v>0</v>
      </c>
      <c r="K7" s="22"/>
      <c r="L7" s="23"/>
      <c r="M7" t="s">
        <v>15</v>
      </c>
    </row>
    <row r="8" spans="1:15">
      <c r="A8" s="7">
        <v>2</v>
      </c>
      <c r="B8" s="33">
        <v>3</v>
      </c>
      <c r="C8" s="15">
        <v>0.91666666666666663</v>
      </c>
      <c r="D8" s="16">
        <v>0.29166666666666669</v>
      </c>
      <c r="E8" s="15"/>
      <c r="F8" s="16"/>
      <c r="G8" s="30" t="str">
        <f t="shared" ref="G7:G37" si="0">IF(AND(B8=1,C8-Tolleranza-Ingresso1&gt;0),"x",IF(AND(B8=2,C8-Tolleranza-Ingresso2&gt;0),"x",IF(AND(B8=3,C8-Tolleranza-Ingresso3&gt;0),"x","")))</f>
        <v/>
      </c>
      <c r="H8" s="15">
        <f t="shared" ref="H8:H37" si="1">IF(D8&lt;C8,D8+1-C8,D8-C8)</f>
        <v>0.37500000000000011</v>
      </c>
      <c r="I8" s="44">
        <f>IF(H8&gt;OreTotali/24,OreTotali/24,H8)</f>
        <v>0.33333333333333331</v>
      </c>
      <c r="J8" s="47">
        <f t="shared" ref="J8:J37" si="2">IF(H8&gt;I8,H8-I8,0)</f>
        <v>4.1666666666666796E-2</v>
      </c>
      <c r="K8" s="25"/>
      <c r="L8" s="26"/>
      <c r="M8" t="s">
        <v>16</v>
      </c>
    </row>
    <row r="9" spans="1:15">
      <c r="A9" s="7">
        <v>3</v>
      </c>
      <c r="B9" s="33"/>
      <c r="C9" s="15">
        <v>0.375</v>
      </c>
      <c r="D9" s="16">
        <v>0.54166666666666663</v>
      </c>
      <c r="E9" s="15"/>
      <c r="F9" s="16"/>
      <c r="G9" s="30" t="str">
        <f t="shared" si="0"/>
        <v/>
      </c>
      <c r="H9" s="15">
        <f t="shared" si="1"/>
        <v>0.16666666666666663</v>
      </c>
      <c r="I9" s="44">
        <f>IF(H9&gt;OreTotali/24,OreTotali/24,H9)</f>
        <v>0.16666666666666663</v>
      </c>
      <c r="J9" s="47">
        <f t="shared" si="2"/>
        <v>0</v>
      </c>
      <c r="K9" s="25"/>
      <c r="L9" s="26"/>
      <c r="M9" t="s">
        <v>17</v>
      </c>
    </row>
    <row r="10" spans="1:15">
      <c r="A10" s="7">
        <v>4</v>
      </c>
      <c r="B10" s="33"/>
      <c r="C10" s="15">
        <v>0.35416666666666669</v>
      </c>
      <c r="D10" s="16">
        <v>0.54166666666666663</v>
      </c>
      <c r="E10" s="15"/>
      <c r="F10" s="16"/>
      <c r="G10" s="30" t="str">
        <f t="shared" si="0"/>
        <v/>
      </c>
      <c r="H10" s="15">
        <f t="shared" si="1"/>
        <v>0.18749999999999994</v>
      </c>
      <c r="I10" s="44">
        <f>IF(H10&gt;OreTotali/24,OreTotali/24,H10)</f>
        <v>0.18749999999999994</v>
      </c>
      <c r="J10" s="47">
        <f t="shared" si="2"/>
        <v>0</v>
      </c>
      <c r="K10" s="25"/>
      <c r="L10" s="26"/>
      <c r="M10" t="s">
        <v>18</v>
      </c>
      <c r="O10" s="19"/>
    </row>
    <row r="11" spans="1:15">
      <c r="A11" s="7">
        <v>5</v>
      </c>
      <c r="B11" s="33"/>
      <c r="C11" s="15">
        <v>0.40972222222222227</v>
      </c>
      <c r="D11" s="16">
        <v>0.54166666666666663</v>
      </c>
      <c r="E11" s="15"/>
      <c r="F11" s="16"/>
      <c r="G11" s="30" t="str">
        <f t="shared" si="0"/>
        <v/>
      </c>
      <c r="H11" s="15">
        <f t="shared" si="1"/>
        <v>0.13194444444444436</v>
      </c>
      <c r="I11" s="44">
        <f>IF(H11&gt;OreTotali/24,OreTotali/24,H11)</f>
        <v>0.13194444444444436</v>
      </c>
      <c r="J11" s="47">
        <f t="shared" si="2"/>
        <v>0</v>
      </c>
      <c r="K11" s="25"/>
      <c r="L11" s="26"/>
      <c r="M11" t="s">
        <v>7</v>
      </c>
    </row>
    <row r="12" spans="1:15">
      <c r="A12" s="7">
        <v>6</v>
      </c>
      <c r="B12" s="33"/>
      <c r="C12" s="15"/>
      <c r="D12" s="16"/>
      <c r="E12" s="15"/>
      <c r="F12" s="16"/>
      <c r="G12" s="30" t="str">
        <f t="shared" si="0"/>
        <v/>
      </c>
      <c r="H12" s="15">
        <f t="shared" si="1"/>
        <v>0</v>
      </c>
      <c r="I12" s="44">
        <f>IF(H12&gt;OreTotali/24,OreTotali/24,H12)</f>
        <v>0</v>
      </c>
      <c r="J12" s="47">
        <f t="shared" si="2"/>
        <v>0</v>
      </c>
      <c r="K12" s="25"/>
      <c r="L12" s="26"/>
      <c r="M12" t="s">
        <v>6</v>
      </c>
      <c r="O12" s="19"/>
    </row>
    <row r="13" spans="1:15">
      <c r="A13" s="7">
        <v>7</v>
      </c>
      <c r="B13" s="33"/>
      <c r="C13" s="15"/>
      <c r="D13" s="16"/>
      <c r="E13" s="15"/>
      <c r="F13" s="16"/>
      <c r="G13" s="30" t="str">
        <f t="shared" si="0"/>
        <v/>
      </c>
      <c r="H13" s="15">
        <f t="shared" si="1"/>
        <v>0</v>
      </c>
      <c r="I13" s="44">
        <f>IF(H13&gt;OreTotali/24,OreTotali/24,H13)</f>
        <v>0</v>
      </c>
      <c r="J13" s="47">
        <f t="shared" si="2"/>
        <v>0</v>
      </c>
      <c r="K13" s="25"/>
      <c r="L13" s="26"/>
      <c r="M13" t="s">
        <v>19</v>
      </c>
    </row>
    <row r="14" spans="1:15">
      <c r="A14" s="7">
        <v>8</v>
      </c>
      <c r="B14" s="33"/>
      <c r="C14" s="15"/>
      <c r="D14" s="16"/>
      <c r="E14" s="15"/>
      <c r="F14" s="16"/>
      <c r="G14" s="30" t="str">
        <f t="shared" si="0"/>
        <v/>
      </c>
      <c r="H14" s="15">
        <f t="shared" si="1"/>
        <v>0</v>
      </c>
      <c r="I14" s="44">
        <f>IF(H14&gt;OreTotali/24,OreTotali/24,H14)</f>
        <v>0</v>
      </c>
      <c r="J14" s="47">
        <f t="shared" si="2"/>
        <v>0</v>
      </c>
      <c r="K14" s="25"/>
      <c r="L14" s="26"/>
    </row>
    <row r="15" spans="1:15">
      <c r="A15" s="7">
        <v>9</v>
      </c>
      <c r="B15" s="33"/>
      <c r="C15" s="15"/>
      <c r="D15" s="16"/>
      <c r="E15" s="15"/>
      <c r="F15" s="16"/>
      <c r="G15" s="30" t="str">
        <f t="shared" si="0"/>
        <v/>
      </c>
      <c r="H15" s="15">
        <f t="shared" si="1"/>
        <v>0</v>
      </c>
      <c r="I15" s="44">
        <f>IF(H15&gt;OreTotali/24,OreTotali/24,H15)</f>
        <v>0</v>
      </c>
      <c r="J15" s="47">
        <f t="shared" si="2"/>
        <v>0</v>
      </c>
      <c r="K15" s="25"/>
      <c r="L15" s="26"/>
    </row>
    <row r="16" spans="1:15">
      <c r="A16" s="7">
        <v>10</v>
      </c>
      <c r="B16" s="33"/>
      <c r="C16" s="15"/>
      <c r="D16" s="16"/>
      <c r="E16" s="15"/>
      <c r="F16" s="16"/>
      <c r="G16" s="30" t="str">
        <f t="shared" si="0"/>
        <v/>
      </c>
      <c r="H16" s="15">
        <f t="shared" si="1"/>
        <v>0</v>
      </c>
      <c r="I16" s="44">
        <f>IF(H16&gt;OreTotali/24,OreTotali/24,H16)</f>
        <v>0</v>
      </c>
      <c r="J16" s="47">
        <f t="shared" si="2"/>
        <v>0</v>
      </c>
      <c r="K16" s="25"/>
      <c r="L16" s="26"/>
    </row>
    <row r="17" spans="1:12">
      <c r="A17" s="7">
        <v>11</v>
      </c>
      <c r="B17" s="33"/>
      <c r="C17" s="15"/>
      <c r="D17" s="16"/>
      <c r="E17" s="15"/>
      <c r="F17" s="16"/>
      <c r="G17" s="30" t="str">
        <f t="shared" si="0"/>
        <v/>
      </c>
      <c r="H17" s="15">
        <f t="shared" si="1"/>
        <v>0</v>
      </c>
      <c r="I17" s="44">
        <f>IF(H17&gt;OreTotali/24,OreTotali/24,H17)</f>
        <v>0</v>
      </c>
      <c r="J17" s="47">
        <f t="shared" si="2"/>
        <v>0</v>
      </c>
      <c r="K17" s="25"/>
      <c r="L17" s="26"/>
    </row>
    <row r="18" spans="1:12">
      <c r="A18" s="7">
        <v>12</v>
      </c>
      <c r="B18" s="33"/>
      <c r="C18" s="15"/>
      <c r="D18" s="16"/>
      <c r="E18" s="15"/>
      <c r="F18" s="16"/>
      <c r="G18" s="30" t="str">
        <f t="shared" si="0"/>
        <v/>
      </c>
      <c r="H18" s="15">
        <f t="shared" si="1"/>
        <v>0</v>
      </c>
      <c r="I18" s="44">
        <f>IF(H18&gt;OreTotali/24,OreTotali/24,H18)</f>
        <v>0</v>
      </c>
      <c r="J18" s="47">
        <f t="shared" si="2"/>
        <v>0</v>
      </c>
      <c r="K18" s="25"/>
      <c r="L18" s="26"/>
    </row>
    <row r="19" spans="1:12">
      <c r="A19" s="7">
        <v>13</v>
      </c>
      <c r="B19" s="33"/>
      <c r="C19" s="15"/>
      <c r="D19" s="16"/>
      <c r="E19" s="15"/>
      <c r="F19" s="16"/>
      <c r="G19" s="30" t="str">
        <f t="shared" si="0"/>
        <v/>
      </c>
      <c r="H19" s="15">
        <f t="shared" si="1"/>
        <v>0</v>
      </c>
      <c r="I19" s="44">
        <f>IF(H19&gt;OreTotali/24,OreTotali/24,H19)</f>
        <v>0</v>
      </c>
      <c r="J19" s="47">
        <f t="shared" si="2"/>
        <v>0</v>
      </c>
      <c r="K19" s="25"/>
      <c r="L19" s="26"/>
    </row>
    <row r="20" spans="1:12">
      <c r="A20" s="7">
        <v>14</v>
      </c>
      <c r="B20" s="33"/>
      <c r="C20" s="15"/>
      <c r="D20" s="16"/>
      <c r="E20" s="15"/>
      <c r="F20" s="16"/>
      <c r="G20" s="30" t="str">
        <f t="shared" si="0"/>
        <v/>
      </c>
      <c r="H20" s="15">
        <f t="shared" si="1"/>
        <v>0</v>
      </c>
      <c r="I20" s="44">
        <f>IF(H20&gt;OreTotali/24,OreTotali/24,H20)</f>
        <v>0</v>
      </c>
      <c r="J20" s="47">
        <f t="shared" si="2"/>
        <v>0</v>
      </c>
      <c r="K20" s="25"/>
      <c r="L20" s="26"/>
    </row>
    <row r="21" spans="1:12">
      <c r="A21" s="7">
        <v>15</v>
      </c>
      <c r="B21" s="33"/>
      <c r="C21" s="15"/>
      <c r="D21" s="16"/>
      <c r="E21" s="15"/>
      <c r="F21" s="16"/>
      <c r="G21" s="30" t="str">
        <f t="shared" si="0"/>
        <v/>
      </c>
      <c r="H21" s="15">
        <f t="shared" si="1"/>
        <v>0</v>
      </c>
      <c r="I21" s="44">
        <f>IF(H21&gt;OreTotali/24,OreTotali/24,H21)</f>
        <v>0</v>
      </c>
      <c r="J21" s="47">
        <f t="shared" si="2"/>
        <v>0</v>
      </c>
      <c r="K21" s="25"/>
      <c r="L21" s="26"/>
    </row>
    <row r="22" spans="1:12">
      <c r="A22" s="7">
        <v>16</v>
      </c>
      <c r="B22" s="33"/>
      <c r="C22" s="15"/>
      <c r="D22" s="16"/>
      <c r="E22" s="15"/>
      <c r="F22" s="16"/>
      <c r="G22" s="30" t="str">
        <f t="shared" si="0"/>
        <v/>
      </c>
      <c r="H22" s="15">
        <f t="shared" si="1"/>
        <v>0</v>
      </c>
      <c r="I22" s="44">
        <f>IF(H22&gt;OreTotali/24,OreTotali/24,H22)</f>
        <v>0</v>
      </c>
      <c r="J22" s="47">
        <f t="shared" si="2"/>
        <v>0</v>
      </c>
      <c r="K22" s="25"/>
      <c r="L22" s="26"/>
    </row>
    <row r="23" spans="1:12">
      <c r="A23" s="7">
        <v>17</v>
      </c>
      <c r="B23" s="33"/>
      <c r="C23" s="15"/>
      <c r="D23" s="16"/>
      <c r="E23" s="15"/>
      <c r="F23" s="16"/>
      <c r="G23" s="30" t="str">
        <f t="shared" si="0"/>
        <v/>
      </c>
      <c r="H23" s="15">
        <f t="shared" si="1"/>
        <v>0</v>
      </c>
      <c r="I23" s="44">
        <f>IF(H23&gt;OreTotali/24,OreTotali/24,H23)</f>
        <v>0</v>
      </c>
      <c r="J23" s="47">
        <f t="shared" si="2"/>
        <v>0</v>
      </c>
      <c r="K23" s="25"/>
      <c r="L23" s="26"/>
    </row>
    <row r="24" spans="1:12">
      <c r="A24" s="7">
        <v>18</v>
      </c>
      <c r="B24" s="33"/>
      <c r="C24" s="15"/>
      <c r="D24" s="16"/>
      <c r="E24" s="15"/>
      <c r="F24" s="16"/>
      <c r="G24" s="30" t="str">
        <f t="shared" si="0"/>
        <v/>
      </c>
      <c r="H24" s="15">
        <f t="shared" si="1"/>
        <v>0</v>
      </c>
      <c r="I24" s="44">
        <f>IF(H24&gt;OreTotali/24,OreTotali/24,H24)</f>
        <v>0</v>
      </c>
      <c r="J24" s="47">
        <f t="shared" si="2"/>
        <v>0</v>
      </c>
      <c r="K24" s="25"/>
      <c r="L24" s="26"/>
    </row>
    <row r="25" spans="1:12">
      <c r="A25" s="7">
        <v>19</v>
      </c>
      <c r="B25" s="33"/>
      <c r="C25" s="15"/>
      <c r="D25" s="16"/>
      <c r="E25" s="15"/>
      <c r="F25" s="16"/>
      <c r="G25" s="30" t="str">
        <f t="shared" si="0"/>
        <v/>
      </c>
      <c r="H25" s="15">
        <f t="shared" si="1"/>
        <v>0</v>
      </c>
      <c r="I25" s="44">
        <f>IF(H25&gt;OreTotali/24,OreTotali/24,H25)</f>
        <v>0</v>
      </c>
      <c r="J25" s="47">
        <f t="shared" si="2"/>
        <v>0</v>
      </c>
      <c r="K25" s="25"/>
      <c r="L25" s="26"/>
    </row>
    <row r="26" spans="1:12">
      <c r="A26" s="7">
        <v>20</v>
      </c>
      <c r="B26" s="33"/>
      <c r="C26" s="15"/>
      <c r="D26" s="16"/>
      <c r="E26" s="15"/>
      <c r="F26" s="16"/>
      <c r="G26" s="30" t="str">
        <f t="shared" si="0"/>
        <v/>
      </c>
      <c r="H26" s="15">
        <f t="shared" si="1"/>
        <v>0</v>
      </c>
      <c r="I26" s="44">
        <f>IF(H26&gt;OreTotali/24,OreTotali/24,H26)</f>
        <v>0</v>
      </c>
      <c r="J26" s="47">
        <f t="shared" si="2"/>
        <v>0</v>
      </c>
      <c r="K26" s="25"/>
      <c r="L26" s="26"/>
    </row>
    <row r="27" spans="1:12">
      <c r="A27" s="7">
        <v>21</v>
      </c>
      <c r="B27" s="33"/>
      <c r="C27" s="15"/>
      <c r="D27" s="16"/>
      <c r="E27" s="15"/>
      <c r="F27" s="16"/>
      <c r="G27" s="30" t="str">
        <f t="shared" si="0"/>
        <v/>
      </c>
      <c r="H27" s="15">
        <f t="shared" si="1"/>
        <v>0</v>
      </c>
      <c r="I27" s="44">
        <f>IF(H27&gt;OreTotali/24,OreTotali/24,H27)</f>
        <v>0</v>
      </c>
      <c r="J27" s="47">
        <f t="shared" si="2"/>
        <v>0</v>
      </c>
      <c r="K27" s="25"/>
      <c r="L27" s="26"/>
    </row>
    <row r="28" spans="1:12">
      <c r="A28" s="7">
        <v>22</v>
      </c>
      <c r="B28" s="33"/>
      <c r="C28" s="15"/>
      <c r="D28" s="16"/>
      <c r="E28" s="15"/>
      <c r="F28" s="16"/>
      <c r="G28" s="30" t="str">
        <f t="shared" si="0"/>
        <v/>
      </c>
      <c r="H28" s="15">
        <f t="shared" si="1"/>
        <v>0</v>
      </c>
      <c r="I28" s="44">
        <f>IF(H28&gt;OreTotali/24,OreTotali/24,H28)</f>
        <v>0</v>
      </c>
      <c r="J28" s="47">
        <f t="shared" si="2"/>
        <v>0</v>
      </c>
      <c r="K28" s="25"/>
      <c r="L28" s="26"/>
    </row>
    <row r="29" spans="1:12">
      <c r="A29" s="7">
        <v>23</v>
      </c>
      <c r="B29" s="33"/>
      <c r="C29" s="15"/>
      <c r="D29" s="16"/>
      <c r="E29" s="15"/>
      <c r="F29" s="16"/>
      <c r="G29" s="30" t="str">
        <f t="shared" si="0"/>
        <v/>
      </c>
      <c r="H29" s="15">
        <f t="shared" si="1"/>
        <v>0</v>
      </c>
      <c r="I29" s="44">
        <f>IF(H29&gt;OreTotali/24,OreTotali/24,H29)</f>
        <v>0</v>
      </c>
      <c r="J29" s="47">
        <f t="shared" si="2"/>
        <v>0</v>
      </c>
      <c r="K29" s="25"/>
      <c r="L29" s="26"/>
    </row>
    <row r="30" spans="1:12">
      <c r="A30" s="7">
        <v>24</v>
      </c>
      <c r="B30" s="33"/>
      <c r="C30" s="15"/>
      <c r="D30" s="16"/>
      <c r="E30" s="15"/>
      <c r="F30" s="16"/>
      <c r="G30" s="30" t="str">
        <f t="shared" si="0"/>
        <v/>
      </c>
      <c r="H30" s="15">
        <f t="shared" si="1"/>
        <v>0</v>
      </c>
      <c r="I30" s="44">
        <f>IF(H30&gt;OreTotali/24,OreTotali/24,H30)</f>
        <v>0</v>
      </c>
      <c r="J30" s="47">
        <f t="shared" si="2"/>
        <v>0</v>
      </c>
      <c r="K30" s="25"/>
      <c r="L30" s="26"/>
    </row>
    <row r="31" spans="1:12">
      <c r="A31" s="7">
        <v>25</v>
      </c>
      <c r="B31" s="33"/>
      <c r="C31" s="15"/>
      <c r="D31" s="16"/>
      <c r="E31" s="15"/>
      <c r="F31" s="16"/>
      <c r="G31" s="30" t="str">
        <f t="shared" si="0"/>
        <v/>
      </c>
      <c r="H31" s="15">
        <f t="shared" si="1"/>
        <v>0</v>
      </c>
      <c r="I31" s="44">
        <f>IF(H31&gt;OreTotali/24,OreTotali/24,H31)</f>
        <v>0</v>
      </c>
      <c r="J31" s="47">
        <f t="shared" si="2"/>
        <v>0</v>
      </c>
      <c r="K31" s="25"/>
      <c r="L31" s="26"/>
    </row>
    <row r="32" spans="1:12">
      <c r="A32" s="7">
        <v>26</v>
      </c>
      <c r="B32" s="33"/>
      <c r="C32" s="15"/>
      <c r="D32" s="16"/>
      <c r="E32" s="15"/>
      <c r="F32" s="16"/>
      <c r="G32" s="30" t="str">
        <f t="shared" si="0"/>
        <v/>
      </c>
      <c r="H32" s="15">
        <f t="shared" si="1"/>
        <v>0</v>
      </c>
      <c r="I32" s="44">
        <f>IF(H32&gt;OreTotali/24,OreTotali/24,H32)</f>
        <v>0</v>
      </c>
      <c r="J32" s="47">
        <f t="shared" si="2"/>
        <v>0</v>
      </c>
      <c r="K32" s="25"/>
      <c r="L32" s="26"/>
    </row>
    <row r="33" spans="1:12">
      <c r="A33" s="7">
        <v>27</v>
      </c>
      <c r="B33" s="33"/>
      <c r="C33" s="15"/>
      <c r="D33" s="16"/>
      <c r="E33" s="15"/>
      <c r="F33" s="16"/>
      <c r="G33" s="30" t="str">
        <f t="shared" si="0"/>
        <v/>
      </c>
      <c r="H33" s="15">
        <f t="shared" si="1"/>
        <v>0</v>
      </c>
      <c r="I33" s="44">
        <f>IF(H33&gt;OreTotali/24,OreTotali/24,H33)</f>
        <v>0</v>
      </c>
      <c r="J33" s="47">
        <f t="shared" si="2"/>
        <v>0</v>
      </c>
      <c r="K33" s="25"/>
      <c r="L33" s="26"/>
    </row>
    <row r="34" spans="1:12">
      <c r="A34" s="7">
        <v>28</v>
      </c>
      <c r="B34" s="33"/>
      <c r="C34" s="15"/>
      <c r="D34" s="16"/>
      <c r="E34" s="15"/>
      <c r="F34" s="16"/>
      <c r="G34" s="30" t="str">
        <f t="shared" si="0"/>
        <v/>
      </c>
      <c r="H34" s="15">
        <f t="shared" si="1"/>
        <v>0</v>
      </c>
      <c r="I34" s="44">
        <f>IF(H34&gt;OreTotali/24,OreTotali/24,H34)</f>
        <v>0</v>
      </c>
      <c r="J34" s="47">
        <f t="shared" si="2"/>
        <v>0</v>
      </c>
      <c r="K34" s="25"/>
      <c r="L34" s="26"/>
    </row>
    <row r="35" spans="1:12">
      <c r="A35" s="7">
        <f>IF(AND(Mese="Febbraio", Bisestile=TRUE),29,IF(Mese="Febbraio","",29))</f>
        <v>29</v>
      </c>
      <c r="B35" s="33"/>
      <c r="C35" s="15"/>
      <c r="D35" s="16"/>
      <c r="E35" s="15"/>
      <c r="F35" s="16"/>
      <c r="G35" s="30" t="str">
        <f t="shared" si="0"/>
        <v/>
      </c>
      <c r="H35" s="15">
        <f t="shared" si="1"/>
        <v>0</v>
      </c>
      <c r="I35" s="44">
        <f>IF(H35&gt;OreTotali/24,OreTotali/24,H35)</f>
        <v>0</v>
      </c>
      <c r="J35" s="47">
        <f t="shared" si="2"/>
        <v>0</v>
      </c>
      <c r="K35" s="25"/>
      <c r="L35" s="26"/>
    </row>
    <row r="36" spans="1:12">
      <c r="A36" s="7">
        <f>IF(Mese="Febbraio","",30)</f>
        <v>30</v>
      </c>
      <c r="B36" s="33"/>
      <c r="C36" s="15"/>
      <c r="D36" s="16"/>
      <c r="E36" s="15"/>
      <c r="F36" s="16"/>
      <c r="G36" s="30" t="str">
        <f t="shared" si="0"/>
        <v/>
      </c>
      <c r="H36" s="15">
        <f t="shared" si="1"/>
        <v>0</v>
      </c>
      <c r="I36" s="44">
        <f>IF(H36&gt;OreTotali/24,OreTotali/24,H36)</f>
        <v>0</v>
      </c>
      <c r="J36" s="47">
        <f t="shared" si="2"/>
        <v>0</v>
      </c>
      <c r="K36" s="25"/>
      <c r="L36" s="26"/>
    </row>
    <row r="37" spans="1:12" ht="15.75" thickBot="1">
      <c r="A37" s="8">
        <f>IF(OR(Mese="Febbraio",Mese="Novembre",Mese="Aprile",Mese="Giugno",Mese="Settembre"),"",31)</f>
        <v>31</v>
      </c>
      <c r="B37" s="34"/>
      <c r="C37" s="17"/>
      <c r="D37" s="18"/>
      <c r="E37" s="17"/>
      <c r="F37" s="18"/>
      <c r="G37" s="31" t="str">
        <f t="shared" si="0"/>
        <v/>
      </c>
      <c r="H37" s="17">
        <f t="shared" si="1"/>
        <v>0</v>
      </c>
      <c r="I37" s="49">
        <f>IF(H37&gt;OreTotali/24,OreTotali/24,H37)</f>
        <v>0</v>
      </c>
      <c r="J37" s="48">
        <f t="shared" si="2"/>
        <v>0</v>
      </c>
      <c r="K37" s="28"/>
      <c r="L37" s="29"/>
    </row>
    <row r="38" spans="1:12" ht="15.75" thickTop="1">
      <c r="G38" t="s">
        <v>31</v>
      </c>
      <c r="H38" s="45">
        <f ca="1">SUM(OFFSET(H7,0,0,COUNT($A$7:$A$37),1))</f>
        <v>1.1805555555555556</v>
      </c>
      <c r="I38" s="45">
        <f t="shared" ref="I38:J38" ca="1" si="3">SUM(OFFSET(I7,0,0,COUNT($A$7:$A$37),1))</f>
        <v>1.1388888888888888</v>
      </c>
      <c r="J38" s="45">
        <f t="shared" ca="1" si="3"/>
        <v>4.1666666666666796E-2</v>
      </c>
      <c r="L38" s="32"/>
    </row>
  </sheetData>
  <dataConsolidate/>
  <mergeCells count="6">
    <mergeCell ref="B5:B6"/>
    <mergeCell ref="C5:C6"/>
    <mergeCell ref="D5:D6"/>
    <mergeCell ref="E5:F5"/>
    <mergeCell ref="G5:G6"/>
    <mergeCell ref="H5:L5"/>
  </mergeCells>
  <conditionalFormatting sqref="C35:G37 J35:L37">
    <cfRule type="expression" dxfId="0" priority="1">
      <formula>$A35=""</formula>
    </cfRule>
  </conditionalFormatting>
  <dataValidations count="2">
    <dataValidation type="list" allowBlank="1" showInputMessage="1" showErrorMessage="1" sqref="B7:B37">
      <formula1>"1,2,3"</formula1>
    </dataValidation>
    <dataValidation type="list" allowBlank="1" showInputMessage="1" showErrorMessage="1" sqref="C3">
      <formula1>$M$2:$M$13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B2" sqref="B2"/>
    </sheetView>
  </sheetViews>
  <sheetFormatPr defaultRowHeight="15"/>
  <sheetData>
    <row r="1" spans="1:3">
      <c r="A1" s="1" t="s">
        <v>0</v>
      </c>
    </row>
    <row r="2" spans="1:3">
      <c r="A2" s="19">
        <v>0.25</v>
      </c>
      <c r="B2" s="19">
        <v>0.58333333333333337</v>
      </c>
      <c r="C2" t="s">
        <v>32</v>
      </c>
    </row>
    <row r="3" spans="1:3">
      <c r="A3" s="21">
        <v>0.58333333333333337</v>
      </c>
      <c r="B3" s="19">
        <v>0.91666666666666663</v>
      </c>
      <c r="C3" t="s">
        <v>33</v>
      </c>
    </row>
    <row r="4" spans="1:3">
      <c r="A4" s="21">
        <v>0.91666666666666663</v>
      </c>
      <c r="B4" s="21">
        <v>0.25</v>
      </c>
      <c r="C4" t="s">
        <v>34</v>
      </c>
    </row>
    <row r="6" spans="1:3">
      <c r="A6" s="1" t="s">
        <v>1</v>
      </c>
    </row>
    <row r="7" spans="1:3">
      <c r="A7" s="20">
        <f>24*(Uscita1-Ingresso1)</f>
        <v>8</v>
      </c>
    </row>
    <row r="9" spans="1:3">
      <c r="A9" s="1" t="s">
        <v>30</v>
      </c>
    </row>
    <row r="10" spans="1:3">
      <c r="A10" s="19">
        <v>1.0416666666666666E-2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H7" sqref="H7"/>
    </sheetView>
  </sheetViews>
  <sheetFormatPr defaultRowHeight="15"/>
  <cols>
    <col min="7" max="7" width="10.7109375" bestFit="1" customWidth="1"/>
    <col min="13" max="13" width="0" hidden="1" customWidth="1"/>
  </cols>
  <sheetData>
    <row r="1" spans="1:15" ht="18.75">
      <c r="A1" s="12" t="s">
        <v>2</v>
      </c>
      <c r="B1" s="12"/>
    </row>
    <row r="2" spans="1:15" ht="18.75">
      <c r="A2" s="12" t="s">
        <v>3</v>
      </c>
      <c r="B2" s="12"/>
      <c r="M2" t="s">
        <v>11</v>
      </c>
    </row>
    <row r="3" spans="1:15" ht="18.75">
      <c r="A3" s="12" t="s">
        <v>4</v>
      </c>
      <c r="B3" s="12"/>
      <c r="C3" t="s">
        <v>7</v>
      </c>
      <c r="D3" s="12" t="s">
        <v>9</v>
      </c>
      <c r="E3">
        <v>2008</v>
      </c>
      <c r="F3" s="12" t="s">
        <v>10</v>
      </c>
      <c r="G3" s="2" t="b">
        <f>IF(OR(MOD(Anno,400)=0,AND(MOD(Anno,4)=0,MOD(Anno,100)&lt;&gt;0)),TRUE, FALSE)</f>
        <v>1</v>
      </c>
      <c r="M3" t="s">
        <v>8</v>
      </c>
    </row>
    <row r="4" spans="1:15" ht="15.75" thickBot="1">
      <c r="M4" t="s">
        <v>12</v>
      </c>
    </row>
    <row r="5" spans="1:15" ht="15.75" customHeight="1" thickTop="1">
      <c r="A5" s="5"/>
      <c r="B5" s="37" t="s">
        <v>35</v>
      </c>
      <c r="C5" s="37" t="s">
        <v>20</v>
      </c>
      <c r="D5" s="37" t="s">
        <v>21</v>
      </c>
      <c r="E5" s="39" t="s">
        <v>22</v>
      </c>
      <c r="F5" s="40"/>
      <c r="G5" s="41" t="s">
        <v>25</v>
      </c>
      <c r="H5" s="43" t="s">
        <v>26</v>
      </c>
      <c r="I5" s="39"/>
      <c r="J5" s="39"/>
      <c r="K5" s="39"/>
      <c r="L5" s="40"/>
      <c r="M5" t="s">
        <v>13</v>
      </c>
    </row>
    <row r="6" spans="1:15" ht="15.75" thickBot="1">
      <c r="A6" s="6" t="s">
        <v>5</v>
      </c>
      <c r="B6" s="38"/>
      <c r="C6" s="38"/>
      <c r="D6" s="38"/>
      <c r="E6" s="3" t="s">
        <v>23</v>
      </c>
      <c r="F6" s="4" t="s">
        <v>24</v>
      </c>
      <c r="G6" s="42"/>
      <c r="H6" s="9" t="s">
        <v>36</v>
      </c>
      <c r="I6" s="10" t="s">
        <v>37</v>
      </c>
      <c r="J6" s="10" t="s">
        <v>27</v>
      </c>
      <c r="K6" s="10" t="s">
        <v>28</v>
      </c>
      <c r="L6" s="11" t="s">
        <v>29</v>
      </c>
      <c r="M6" t="s">
        <v>14</v>
      </c>
    </row>
    <row r="7" spans="1:15" ht="15.75" thickTop="1">
      <c r="A7" s="7">
        <v>1</v>
      </c>
      <c r="B7" s="33">
        <v>3</v>
      </c>
      <c r="C7" s="13">
        <v>0.93055555555555547</v>
      </c>
      <c r="D7" s="14">
        <v>0.25</v>
      </c>
      <c r="E7" s="13"/>
      <c r="F7" s="14"/>
      <c r="G7" s="30" t="str">
        <f t="shared" ref="G7:G37" si="0">IF(AND(B7=1,C7-Tolleranza-Ingresso1&gt;0),"x",IF(AND(B7=2,C7-Tolleranza-Ingresso2&gt;0),"x",IF(AND(B7=3,C7-Tolleranza-Ingresso3&gt;0),"x","")))</f>
        <v>x</v>
      </c>
      <c r="H7" s="24">
        <f>IF(D7&lt;C7,D7+1-C7,D7-C7)*24</f>
        <v>7.6666666666666687</v>
      </c>
      <c r="I7" s="35">
        <f t="shared" ref="I7:I37" si="1">IF(H7&gt;OreTotali,OreTotali,H7)</f>
        <v>7.6666666666666687</v>
      </c>
      <c r="J7" s="22" t="str">
        <f t="shared" ref="J7:J37" si="2">IF(H7&gt;OreTotali,H7-OreTotali,"")</f>
        <v/>
      </c>
      <c r="K7" s="22"/>
      <c r="L7" s="23"/>
      <c r="M7" t="s">
        <v>15</v>
      </c>
    </row>
    <row r="8" spans="1:15">
      <c r="A8" s="7">
        <v>2</v>
      </c>
      <c r="B8" s="33">
        <v>3</v>
      </c>
      <c r="C8" s="15">
        <v>0.91666666666666663</v>
      </c>
      <c r="D8" s="16">
        <v>0.29166666666666669</v>
      </c>
      <c r="E8" s="15"/>
      <c r="F8" s="16"/>
      <c r="G8" s="30" t="str">
        <f t="shared" si="0"/>
        <v/>
      </c>
      <c r="H8" s="24">
        <f t="shared" ref="H8:H37" si="3">IF(D8&lt;C8,D8+1-C8,D8-C8)*24</f>
        <v>9.0000000000000036</v>
      </c>
      <c r="I8" s="35">
        <f t="shared" si="1"/>
        <v>8</v>
      </c>
      <c r="J8" s="25">
        <f t="shared" si="2"/>
        <v>1.0000000000000036</v>
      </c>
      <c r="K8" s="25"/>
      <c r="L8" s="26"/>
      <c r="M8" t="s">
        <v>16</v>
      </c>
    </row>
    <row r="9" spans="1:15">
      <c r="A9" s="7">
        <v>3</v>
      </c>
      <c r="B9" s="33"/>
      <c r="C9" s="15">
        <v>0.375</v>
      </c>
      <c r="D9" s="16">
        <v>0.54166666666666663</v>
      </c>
      <c r="E9" s="15"/>
      <c r="F9" s="16"/>
      <c r="G9" s="30" t="str">
        <f t="shared" si="0"/>
        <v/>
      </c>
      <c r="H9" s="24">
        <f t="shared" si="3"/>
        <v>3.9999999999999991</v>
      </c>
      <c r="I9" s="35">
        <f t="shared" si="1"/>
        <v>3.9999999999999991</v>
      </c>
      <c r="J9" s="25" t="str">
        <f t="shared" si="2"/>
        <v/>
      </c>
      <c r="K9" s="25"/>
      <c r="L9" s="26"/>
      <c r="M9" t="s">
        <v>17</v>
      </c>
    </row>
    <row r="10" spans="1:15">
      <c r="A10" s="7">
        <v>4</v>
      </c>
      <c r="B10" s="33"/>
      <c r="C10" s="15">
        <v>0.35416666666666669</v>
      </c>
      <c r="D10" s="16">
        <v>0.54166666666666663</v>
      </c>
      <c r="E10" s="15"/>
      <c r="F10" s="16"/>
      <c r="G10" s="30" t="str">
        <f t="shared" si="0"/>
        <v/>
      </c>
      <c r="H10" s="24">
        <f t="shared" si="3"/>
        <v>4.4999999999999982</v>
      </c>
      <c r="I10" s="35">
        <f t="shared" si="1"/>
        <v>4.4999999999999982</v>
      </c>
      <c r="J10" s="25" t="str">
        <f t="shared" si="2"/>
        <v/>
      </c>
      <c r="K10" s="25"/>
      <c r="L10" s="26"/>
      <c r="M10" t="s">
        <v>18</v>
      </c>
      <c r="O10" s="19"/>
    </row>
    <row r="11" spans="1:15">
      <c r="A11" s="7">
        <v>5</v>
      </c>
      <c r="B11" s="33"/>
      <c r="C11" s="15">
        <v>0.40972222222222227</v>
      </c>
      <c r="D11" s="16">
        <v>0.54166666666666663</v>
      </c>
      <c r="E11" s="15"/>
      <c r="F11" s="16"/>
      <c r="G11" s="30" t="str">
        <f t="shared" si="0"/>
        <v/>
      </c>
      <c r="H11" s="24">
        <f t="shared" si="3"/>
        <v>3.1666666666666647</v>
      </c>
      <c r="I11" s="35">
        <f t="shared" si="1"/>
        <v>3.1666666666666647</v>
      </c>
      <c r="J11" s="25" t="str">
        <f t="shared" si="2"/>
        <v/>
      </c>
      <c r="K11" s="25"/>
      <c r="L11" s="26"/>
      <c r="M11" t="s">
        <v>7</v>
      </c>
    </row>
    <row r="12" spans="1:15">
      <c r="A12" s="7">
        <v>6</v>
      </c>
      <c r="B12" s="33"/>
      <c r="C12" s="15"/>
      <c r="D12" s="16"/>
      <c r="E12" s="15"/>
      <c r="F12" s="16"/>
      <c r="G12" s="30" t="str">
        <f t="shared" si="0"/>
        <v/>
      </c>
      <c r="H12" s="24">
        <f t="shared" si="3"/>
        <v>0</v>
      </c>
      <c r="I12" s="35">
        <f t="shared" si="1"/>
        <v>0</v>
      </c>
      <c r="J12" s="25" t="str">
        <f t="shared" si="2"/>
        <v/>
      </c>
      <c r="K12" s="25"/>
      <c r="L12" s="26"/>
      <c r="M12" t="s">
        <v>6</v>
      </c>
      <c r="O12" s="19"/>
    </row>
    <row r="13" spans="1:15">
      <c r="A13" s="7">
        <v>7</v>
      </c>
      <c r="B13" s="33"/>
      <c r="C13" s="15"/>
      <c r="D13" s="16"/>
      <c r="E13" s="15"/>
      <c r="F13" s="16"/>
      <c r="G13" s="30" t="str">
        <f t="shared" si="0"/>
        <v/>
      </c>
      <c r="H13" s="24">
        <f t="shared" si="3"/>
        <v>0</v>
      </c>
      <c r="I13" s="35">
        <f t="shared" si="1"/>
        <v>0</v>
      </c>
      <c r="J13" s="25" t="str">
        <f t="shared" si="2"/>
        <v/>
      </c>
      <c r="K13" s="25"/>
      <c r="L13" s="26"/>
      <c r="M13" t="s">
        <v>19</v>
      </c>
    </row>
    <row r="14" spans="1:15">
      <c r="A14" s="7">
        <v>8</v>
      </c>
      <c r="B14" s="33"/>
      <c r="C14" s="15"/>
      <c r="D14" s="16"/>
      <c r="E14" s="15"/>
      <c r="F14" s="16"/>
      <c r="G14" s="30" t="str">
        <f t="shared" si="0"/>
        <v/>
      </c>
      <c r="H14" s="24">
        <f t="shared" si="3"/>
        <v>0</v>
      </c>
      <c r="I14" s="35">
        <f t="shared" si="1"/>
        <v>0</v>
      </c>
      <c r="J14" s="25" t="str">
        <f t="shared" si="2"/>
        <v/>
      </c>
      <c r="K14" s="25"/>
      <c r="L14" s="26"/>
    </row>
    <row r="15" spans="1:15">
      <c r="A15" s="7">
        <v>9</v>
      </c>
      <c r="B15" s="33"/>
      <c r="C15" s="15"/>
      <c r="D15" s="16"/>
      <c r="E15" s="15"/>
      <c r="F15" s="16"/>
      <c r="G15" s="30" t="str">
        <f t="shared" si="0"/>
        <v/>
      </c>
      <c r="H15" s="24">
        <f t="shared" si="3"/>
        <v>0</v>
      </c>
      <c r="I15" s="35">
        <f t="shared" si="1"/>
        <v>0</v>
      </c>
      <c r="J15" s="25" t="str">
        <f t="shared" si="2"/>
        <v/>
      </c>
      <c r="K15" s="25"/>
      <c r="L15" s="26"/>
    </row>
    <row r="16" spans="1:15">
      <c r="A16" s="7">
        <v>10</v>
      </c>
      <c r="B16" s="33"/>
      <c r="C16" s="15"/>
      <c r="D16" s="16"/>
      <c r="E16" s="15"/>
      <c r="F16" s="16"/>
      <c r="G16" s="30" t="str">
        <f t="shared" si="0"/>
        <v/>
      </c>
      <c r="H16" s="24">
        <f t="shared" si="3"/>
        <v>0</v>
      </c>
      <c r="I16" s="35">
        <f t="shared" si="1"/>
        <v>0</v>
      </c>
      <c r="J16" s="25" t="str">
        <f t="shared" si="2"/>
        <v/>
      </c>
      <c r="K16" s="25"/>
      <c r="L16" s="26"/>
    </row>
    <row r="17" spans="1:12">
      <c r="A17" s="7">
        <v>11</v>
      </c>
      <c r="B17" s="33"/>
      <c r="C17" s="15"/>
      <c r="D17" s="16"/>
      <c r="E17" s="15"/>
      <c r="F17" s="16"/>
      <c r="G17" s="30" t="str">
        <f t="shared" si="0"/>
        <v/>
      </c>
      <c r="H17" s="24">
        <f t="shared" si="3"/>
        <v>0</v>
      </c>
      <c r="I17" s="35">
        <f t="shared" si="1"/>
        <v>0</v>
      </c>
      <c r="J17" s="25" t="str">
        <f t="shared" si="2"/>
        <v/>
      </c>
      <c r="K17" s="25"/>
      <c r="L17" s="26"/>
    </row>
    <row r="18" spans="1:12">
      <c r="A18" s="7">
        <v>12</v>
      </c>
      <c r="B18" s="33"/>
      <c r="C18" s="15"/>
      <c r="D18" s="16"/>
      <c r="E18" s="15"/>
      <c r="F18" s="16"/>
      <c r="G18" s="30" t="str">
        <f t="shared" si="0"/>
        <v/>
      </c>
      <c r="H18" s="24">
        <f t="shared" si="3"/>
        <v>0</v>
      </c>
      <c r="I18" s="35">
        <f t="shared" si="1"/>
        <v>0</v>
      </c>
      <c r="J18" s="25" t="str">
        <f t="shared" si="2"/>
        <v/>
      </c>
      <c r="K18" s="25"/>
      <c r="L18" s="26"/>
    </row>
    <row r="19" spans="1:12">
      <c r="A19" s="7">
        <v>13</v>
      </c>
      <c r="B19" s="33"/>
      <c r="C19" s="15"/>
      <c r="D19" s="16"/>
      <c r="E19" s="15"/>
      <c r="F19" s="16"/>
      <c r="G19" s="30" t="str">
        <f t="shared" si="0"/>
        <v/>
      </c>
      <c r="H19" s="24">
        <f t="shared" si="3"/>
        <v>0</v>
      </c>
      <c r="I19" s="35">
        <f t="shared" si="1"/>
        <v>0</v>
      </c>
      <c r="J19" s="25" t="str">
        <f t="shared" si="2"/>
        <v/>
      </c>
      <c r="K19" s="25"/>
      <c r="L19" s="26"/>
    </row>
    <row r="20" spans="1:12">
      <c r="A20" s="7">
        <v>14</v>
      </c>
      <c r="B20" s="33"/>
      <c r="C20" s="15"/>
      <c r="D20" s="16"/>
      <c r="E20" s="15"/>
      <c r="F20" s="16"/>
      <c r="G20" s="30" t="str">
        <f t="shared" si="0"/>
        <v/>
      </c>
      <c r="H20" s="24">
        <f t="shared" si="3"/>
        <v>0</v>
      </c>
      <c r="I20" s="35">
        <f t="shared" si="1"/>
        <v>0</v>
      </c>
      <c r="J20" s="25" t="str">
        <f t="shared" si="2"/>
        <v/>
      </c>
      <c r="K20" s="25"/>
      <c r="L20" s="26"/>
    </row>
    <row r="21" spans="1:12">
      <c r="A21" s="7">
        <v>15</v>
      </c>
      <c r="B21" s="33"/>
      <c r="C21" s="15"/>
      <c r="D21" s="16"/>
      <c r="E21" s="15"/>
      <c r="F21" s="16"/>
      <c r="G21" s="30" t="str">
        <f t="shared" si="0"/>
        <v/>
      </c>
      <c r="H21" s="24">
        <f t="shared" si="3"/>
        <v>0</v>
      </c>
      <c r="I21" s="35">
        <f t="shared" si="1"/>
        <v>0</v>
      </c>
      <c r="J21" s="25" t="str">
        <f t="shared" si="2"/>
        <v/>
      </c>
      <c r="K21" s="25"/>
      <c r="L21" s="26"/>
    </row>
    <row r="22" spans="1:12">
      <c r="A22" s="7">
        <v>16</v>
      </c>
      <c r="B22" s="33"/>
      <c r="C22" s="15"/>
      <c r="D22" s="16"/>
      <c r="E22" s="15"/>
      <c r="F22" s="16"/>
      <c r="G22" s="30" t="str">
        <f t="shared" si="0"/>
        <v/>
      </c>
      <c r="H22" s="24">
        <f t="shared" si="3"/>
        <v>0</v>
      </c>
      <c r="I22" s="35">
        <f t="shared" si="1"/>
        <v>0</v>
      </c>
      <c r="J22" s="25" t="str">
        <f t="shared" si="2"/>
        <v/>
      </c>
      <c r="K22" s="25"/>
      <c r="L22" s="26"/>
    </row>
    <row r="23" spans="1:12">
      <c r="A23" s="7">
        <v>17</v>
      </c>
      <c r="B23" s="33"/>
      <c r="C23" s="15"/>
      <c r="D23" s="16"/>
      <c r="E23" s="15"/>
      <c r="F23" s="16"/>
      <c r="G23" s="30" t="str">
        <f t="shared" si="0"/>
        <v/>
      </c>
      <c r="H23" s="24">
        <f t="shared" si="3"/>
        <v>0</v>
      </c>
      <c r="I23" s="35">
        <f t="shared" si="1"/>
        <v>0</v>
      </c>
      <c r="J23" s="25" t="str">
        <f t="shared" si="2"/>
        <v/>
      </c>
      <c r="K23" s="25"/>
      <c r="L23" s="26"/>
    </row>
    <row r="24" spans="1:12">
      <c r="A24" s="7">
        <v>18</v>
      </c>
      <c r="B24" s="33"/>
      <c r="C24" s="15"/>
      <c r="D24" s="16"/>
      <c r="E24" s="15"/>
      <c r="F24" s="16"/>
      <c r="G24" s="30" t="str">
        <f t="shared" si="0"/>
        <v/>
      </c>
      <c r="H24" s="24">
        <f t="shared" si="3"/>
        <v>0</v>
      </c>
      <c r="I24" s="35">
        <f t="shared" si="1"/>
        <v>0</v>
      </c>
      <c r="J24" s="25" t="str">
        <f t="shared" si="2"/>
        <v/>
      </c>
      <c r="K24" s="25"/>
      <c r="L24" s="26"/>
    </row>
    <row r="25" spans="1:12">
      <c r="A25" s="7">
        <v>19</v>
      </c>
      <c r="B25" s="33"/>
      <c r="C25" s="15"/>
      <c r="D25" s="16"/>
      <c r="E25" s="15"/>
      <c r="F25" s="16"/>
      <c r="G25" s="30" t="str">
        <f t="shared" si="0"/>
        <v/>
      </c>
      <c r="H25" s="24">
        <f t="shared" si="3"/>
        <v>0</v>
      </c>
      <c r="I25" s="35">
        <f t="shared" si="1"/>
        <v>0</v>
      </c>
      <c r="J25" s="25" t="str">
        <f t="shared" si="2"/>
        <v/>
      </c>
      <c r="K25" s="25"/>
      <c r="L25" s="26"/>
    </row>
    <row r="26" spans="1:12">
      <c r="A26" s="7">
        <v>20</v>
      </c>
      <c r="B26" s="33"/>
      <c r="C26" s="15"/>
      <c r="D26" s="16"/>
      <c r="E26" s="15"/>
      <c r="F26" s="16"/>
      <c r="G26" s="30" t="str">
        <f t="shared" si="0"/>
        <v/>
      </c>
      <c r="H26" s="24">
        <f t="shared" si="3"/>
        <v>0</v>
      </c>
      <c r="I26" s="35">
        <f t="shared" si="1"/>
        <v>0</v>
      </c>
      <c r="J26" s="25" t="str">
        <f t="shared" si="2"/>
        <v/>
      </c>
      <c r="K26" s="25"/>
      <c r="L26" s="26"/>
    </row>
    <row r="27" spans="1:12">
      <c r="A27" s="7">
        <v>21</v>
      </c>
      <c r="B27" s="33"/>
      <c r="C27" s="15"/>
      <c r="D27" s="16"/>
      <c r="E27" s="15"/>
      <c r="F27" s="16"/>
      <c r="G27" s="30" t="str">
        <f t="shared" si="0"/>
        <v/>
      </c>
      <c r="H27" s="24">
        <f t="shared" si="3"/>
        <v>0</v>
      </c>
      <c r="I27" s="35">
        <f t="shared" si="1"/>
        <v>0</v>
      </c>
      <c r="J27" s="25" t="str">
        <f t="shared" si="2"/>
        <v/>
      </c>
      <c r="K27" s="25"/>
      <c r="L27" s="26"/>
    </row>
    <row r="28" spans="1:12">
      <c r="A28" s="7">
        <v>22</v>
      </c>
      <c r="B28" s="33"/>
      <c r="C28" s="15"/>
      <c r="D28" s="16"/>
      <c r="E28" s="15"/>
      <c r="F28" s="16"/>
      <c r="G28" s="30" t="str">
        <f t="shared" si="0"/>
        <v/>
      </c>
      <c r="H28" s="24">
        <f t="shared" si="3"/>
        <v>0</v>
      </c>
      <c r="I28" s="35">
        <f t="shared" si="1"/>
        <v>0</v>
      </c>
      <c r="J28" s="25" t="str">
        <f t="shared" si="2"/>
        <v/>
      </c>
      <c r="K28" s="25"/>
      <c r="L28" s="26"/>
    </row>
    <row r="29" spans="1:12">
      <c r="A29" s="7">
        <v>23</v>
      </c>
      <c r="B29" s="33"/>
      <c r="C29" s="15"/>
      <c r="D29" s="16"/>
      <c r="E29" s="15"/>
      <c r="F29" s="16"/>
      <c r="G29" s="30" t="str">
        <f t="shared" si="0"/>
        <v/>
      </c>
      <c r="H29" s="24">
        <f t="shared" si="3"/>
        <v>0</v>
      </c>
      <c r="I29" s="35">
        <f t="shared" si="1"/>
        <v>0</v>
      </c>
      <c r="J29" s="25" t="str">
        <f t="shared" si="2"/>
        <v/>
      </c>
      <c r="K29" s="25"/>
      <c r="L29" s="26"/>
    </row>
    <row r="30" spans="1:12">
      <c r="A30" s="7">
        <v>24</v>
      </c>
      <c r="B30" s="33"/>
      <c r="C30" s="15"/>
      <c r="D30" s="16"/>
      <c r="E30" s="15"/>
      <c r="F30" s="16"/>
      <c r="G30" s="30" t="str">
        <f t="shared" si="0"/>
        <v/>
      </c>
      <c r="H30" s="24">
        <f t="shared" si="3"/>
        <v>0</v>
      </c>
      <c r="I30" s="35">
        <f t="shared" si="1"/>
        <v>0</v>
      </c>
      <c r="J30" s="25" t="str">
        <f t="shared" si="2"/>
        <v/>
      </c>
      <c r="K30" s="25"/>
      <c r="L30" s="26"/>
    </row>
    <row r="31" spans="1:12">
      <c r="A31" s="7">
        <v>25</v>
      </c>
      <c r="B31" s="33"/>
      <c r="C31" s="15"/>
      <c r="D31" s="16"/>
      <c r="E31" s="15"/>
      <c r="F31" s="16"/>
      <c r="G31" s="30" t="str">
        <f t="shared" si="0"/>
        <v/>
      </c>
      <c r="H31" s="24">
        <f t="shared" si="3"/>
        <v>0</v>
      </c>
      <c r="I31" s="35">
        <f t="shared" si="1"/>
        <v>0</v>
      </c>
      <c r="J31" s="25" t="str">
        <f t="shared" si="2"/>
        <v/>
      </c>
      <c r="K31" s="25"/>
      <c r="L31" s="26"/>
    </row>
    <row r="32" spans="1:12">
      <c r="A32" s="7">
        <v>26</v>
      </c>
      <c r="B32" s="33"/>
      <c r="C32" s="15"/>
      <c r="D32" s="16"/>
      <c r="E32" s="15"/>
      <c r="F32" s="16"/>
      <c r="G32" s="30" t="str">
        <f t="shared" si="0"/>
        <v/>
      </c>
      <c r="H32" s="24">
        <f t="shared" si="3"/>
        <v>0</v>
      </c>
      <c r="I32" s="35">
        <f t="shared" si="1"/>
        <v>0</v>
      </c>
      <c r="J32" s="25" t="str">
        <f t="shared" si="2"/>
        <v/>
      </c>
      <c r="K32" s="25"/>
      <c r="L32" s="26"/>
    </row>
    <row r="33" spans="1:12">
      <c r="A33" s="7">
        <v>27</v>
      </c>
      <c r="B33" s="33"/>
      <c r="C33" s="15"/>
      <c r="D33" s="16"/>
      <c r="E33" s="15"/>
      <c r="F33" s="16"/>
      <c r="G33" s="30" t="str">
        <f t="shared" si="0"/>
        <v/>
      </c>
      <c r="H33" s="24">
        <f t="shared" si="3"/>
        <v>0</v>
      </c>
      <c r="I33" s="35">
        <f t="shared" si="1"/>
        <v>0</v>
      </c>
      <c r="J33" s="25" t="str">
        <f t="shared" si="2"/>
        <v/>
      </c>
      <c r="K33" s="25"/>
      <c r="L33" s="26"/>
    </row>
    <row r="34" spans="1:12">
      <c r="A34" s="7">
        <v>28</v>
      </c>
      <c r="B34" s="33"/>
      <c r="C34" s="15"/>
      <c r="D34" s="16"/>
      <c r="E34" s="15"/>
      <c r="F34" s="16"/>
      <c r="G34" s="30" t="str">
        <f t="shared" si="0"/>
        <v/>
      </c>
      <c r="H34" s="24">
        <f t="shared" si="3"/>
        <v>0</v>
      </c>
      <c r="I34" s="35">
        <f t="shared" si="1"/>
        <v>0</v>
      </c>
      <c r="J34" s="25" t="str">
        <f t="shared" si="2"/>
        <v/>
      </c>
      <c r="K34" s="25"/>
      <c r="L34" s="26"/>
    </row>
    <row r="35" spans="1:12">
      <c r="A35" s="7">
        <f>IF(AND(Mese="Febbraio", Bisestile=TRUE),29,IF(Mese="Febbraio","",29))</f>
        <v>29</v>
      </c>
      <c r="B35" s="33"/>
      <c r="C35" s="15"/>
      <c r="D35" s="16"/>
      <c r="E35" s="15"/>
      <c r="F35" s="16"/>
      <c r="G35" s="30" t="str">
        <f t="shared" si="0"/>
        <v/>
      </c>
      <c r="H35" s="24">
        <f t="shared" si="3"/>
        <v>0</v>
      </c>
      <c r="I35" s="35">
        <f t="shared" si="1"/>
        <v>0</v>
      </c>
      <c r="J35" s="25" t="str">
        <f t="shared" si="2"/>
        <v/>
      </c>
      <c r="K35" s="25"/>
      <c r="L35" s="26"/>
    </row>
    <row r="36" spans="1:12">
      <c r="A36" s="7">
        <f>IF(Mese="Febbraio","",30)</f>
        <v>30</v>
      </c>
      <c r="B36" s="33"/>
      <c r="C36" s="15"/>
      <c r="D36" s="16"/>
      <c r="E36" s="15"/>
      <c r="F36" s="16"/>
      <c r="G36" s="30" t="str">
        <f t="shared" si="0"/>
        <v/>
      </c>
      <c r="H36" s="24">
        <f t="shared" si="3"/>
        <v>0</v>
      </c>
      <c r="I36" s="35">
        <f t="shared" si="1"/>
        <v>0</v>
      </c>
      <c r="J36" s="25" t="str">
        <f t="shared" si="2"/>
        <v/>
      </c>
      <c r="K36" s="25"/>
      <c r="L36" s="26"/>
    </row>
    <row r="37" spans="1:12" ht="15.75" thickBot="1">
      <c r="A37" s="8">
        <f>IF(OR(Mese="Febbraio",Mese="Novembre",Mese="Aprile",Mese="Giugno",Mese="Settembre"),"",31)</f>
        <v>31</v>
      </c>
      <c r="B37" s="34"/>
      <c r="C37" s="17"/>
      <c r="D37" s="18"/>
      <c r="E37" s="17"/>
      <c r="F37" s="18"/>
      <c r="G37" s="31" t="str">
        <f t="shared" si="0"/>
        <v/>
      </c>
      <c r="H37" s="27">
        <f t="shared" si="3"/>
        <v>0</v>
      </c>
      <c r="I37" s="36">
        <f t="shared" si="1"/>
        <v>0</v>
      </c>
      <c r="J37" s="28" t="str">
        <f t="shared" si="2"/>
        <v/>
      </c>
      <c r="K37" s="28"/>
      <c r="L37" s="29"/>
    </row>
    <row r="38" spans="1:12" ht="15.75" thickTop="1">
      <c r="G38" t="s">
        <v>31</v>
      </c>
      <c r="H38" s="32">
        <f ca="1">SUM(OFFSET(H7,0,0,COUNT(A7:A37),1))</f>
        <v>28.333333333333336</v>
      </c>
      <c r="I38" s="32"/>
      <c r="L38" s="32"/>
    </row>
  </sheetData>
  <dataConsolidate/>
  <mergeCells count="6">
    <mergeCell ref="H5:L5"/>
    <mergeCell ref="B5:B6"/>
    <mergeCell ref="C5:C6"/>
    <mergeCell ref="D5:D6"/>
    <mergeCell ref="E5:F5"/>
    <mergeCell ref="G5:G6"/>
  </mergeCells>
  <conditionalFormatting sqref="C35:G37 J35:L37">
    <cfRule type="expression" dxfId="1" priority="1">
      <formula>$A35=""</formula>
    </cfRule>
  </conditionalFormatting>
  <dataValidations count="2">
    <dataValidation type="list" allowBlank="1" showInputMessage="1" showErrorMessage="1" sqref="C3">
      <formula1>$M$2:$M$13</formula1>
    </dataValidation>
    <dataValidation type="list" allowBlank="1" showInputMessage="1" showErrorMessage="1" sqref="B7:B37">
      <formula1>"1,2,3"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14</vt:i4>
      </vt:variant>
    </vt:vector>
  </HeadingPairs>
  <TitlesOfParts>
    <vt:vector size="17" baseType="lpstr">
      <vt:lpstr>Registrazione ore (2)</vt:lpstr>
      <vt:lpstr>Dati</vt:lpstr>
      <vt:lpstr>Registrazione ore</vt:lpstr>
      <vt:lpstr>'Registrazione ore (2)'!Anno</vt:lpstr>
      <vt:lpstr>Anno</vt:lpstr>
      <vt:lpstr>'Registrazione ore (2)'!Bisestile</vt:lpstr>
      <vt:lpstr>Bisestile</vt:lpstr>
      <vt:lpstr>Ingresso1</vt:lpstr>
      <vt:lpstr>Ingresso2</vt:lpstr>
      <vt:lpstr>Ingresso3</vt:lpstr>
      <vt:lpstr>'Registrazione ore (2)'!Mese</vt:lpstr>
      <vt:lpstr>Mese</vt:lpstr>
      <vt:lpstr>OreTotali</vt:lpstr>
      <vt:lpstr>Tolleranza</vt:lpstr>
      <vt:lpstr>Uscita1</vt:lpstr>
      <vt:lpstr>Uscita2</vt:lpstr>
      <vt:lpstr>Uscita3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2008-10-29T08:05:14Z</dcterms:created>
  <dcterms:modified xsi:type="dcterms:W3CDTF">2008-10-31T10:19:02Z</dcterms:modified>
</cp:coreProperties>
</file>