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765" windowHeight="10140" activeTab="1"/>
  </bookViews>
  <sheets>
    <sheet name="Elenco fatture" sheetId="1" r:id="rId1"/>
    <sheet name="Scadenziario fatture" sheetId="2" r:id="rId2"/>
  </sheets>
  <definedNames>
    <definedName name="_xlnm._FilterDatabase" localSheetId="0" hidden="1">'Elenco fatture'!$A:$A</definedName>
    <definedName name="DataChiusura">'Scadenziario fatture'!$C$3</definedName>
    <definedName name="_xlnm.Extract" localSheetId="0">'Elenco fatture'!$G$1</definedName>
  </definedNames>
  <calcPr calcId="125725"/>
</workbook>
</file>

<file path=xl/calcChain.xml><?xml version="1.0" encoding="utf-8"?>
<calcChain xmlns="http://schemas.openxmlformats.org/spreadsheetml/2006/main">
  <c r="H6" i="2"/>
  <c r="G6"/>
  <c r="F6"/>
  <c r="E6"/>
  <c r="H7"/>
  <c r="H8"/>
  <c r="H9"/>
  <c r="H10"/>
  <c r="H11"/>
  <c r="H12"/>
  <c r="H13"/>
  <c r="H14"/>
  <c r="H15"/>
  <c r="E7"/>
  <c r="E8"/>
  <c r="E9"/>
  <c r="E10"/>
  <c r="E11"/>
  <c r="E12"/>
  <c r="E13"/>
  <c r="E14"/>
  <c r="E15"/>
  <c r="F7"/>
  <c r="F8"/>
  <c r="F9"/>
  <c r="F10"/>
  <c r="F11"/>
  <c r="F12"/>
  <c r="F13"/>
  <c r="F14"/>
  <c r="F15"/>
  <c r="G7"/>
  <c r="G8"/>
  <c r="G9"/>
  <c r="G10"/>
  <c r="G11"/>
  <c r="G12"/>
  <c r="G13"/>
  <c r="G14"/>
  <c r="G15"/>
  <c r="D6"/>
  <c r="D7"/>
  <c r="D8"/>
  <c r="D9"/>
  <c r="D10"/>
  <c r="D11"/>
  <c r="D12"/>
  <c r="D13"/>
  <c r="D14"/>
  <c r="D15"/>
  <c r="C7"/>
  <c r="C8"/>
  <c r="C9"/>
  <c r="C10"/>
  <c r="C11"/>
  <c r="C12"/>
  <c r="C13"/>
  <c r="C14"/>
  <c r="C15"/>
  <c r="C6"/>
  <c r="I6" l="1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2"/>
  <c r="I17" i="2"/>
  <c r="I16"/>
  <c r="I15"/>
  <c r="I14"/>
  <c r="I13"/>
  <c r="I12"/>
  <c r="I11"/>
  <c r="I10"/>
  <c r="I9"/>
  <c r="I8"/>
  <c r="I7"/>
  <c r="H18"/>
  <c r="G18"/>
  <c r="F18"/>
  <c r="E18"/>
  <c r="D18"/>
  <c r="I18" l="1"/>
  <c r="C18"/>
</calcChain>
</file>

<file path=xl/sharedStrings.xml><?xml version="1.0" encoding="utf-8"?>
<sst xmlns="http://schemas.openxmlformats.org/spreadsheetml/2006/main" count="136" uniqueCount="23">
  <si>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</si>
  <si>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</si>
  <si>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</si>
  <si>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</si>
  <si>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</si>
  <si>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</si>
  <si>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</si>
  <si>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</si>
  <si>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</si>
  <si>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</si>
  <si>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</si>
  <si>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</si>
  <si>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</si>
  <si>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</si>
  <si>
    <t>Scadenziario crediti</t>
  </si>
  <si>
    <t>0 -  30</t>
  </si>
  <si>
    <t>31 - 60</t>
  </si>
  <si>
    <t>61 - 90</t>
  </si>
  <si>
    <t>91 - 180</t>
  </si>
  <si>
    <t>181 - 360</t>
  </si>
  <si>
    <t>&gt; 360</t>
  </si>
  <si>
    <t>Tot Crediti</t>
  </si>
  <si>
    <t>Totale</t>
  </si>
</sst>
</file>

<file path=xl/styles.xml><?xml version="1.0" encoding="utf-8"?>
<styleSheet xmlns="http://schemas.openxmlformats.org/spreadsheetml/2006/main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[$€-2]\ * #,##0.00_-;\-[$€-2]\ * #,##0.00_-;_-[$€-2]\ * &quot;-&quot;??_-"/>
    <numFmt numFmtId="165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44" fontId="1" fillId="0" borderId="0" xfId="2" applyFont="1"/>
    <xf numFmtId="44" fontId="1" fillId="0" borderId="0" xfId="2" applyFont="1" applyBorder="1"/>
    <xf numFmtId="164" fontId="3" fillId="0" borderId="0" xfId="3" applyNumberFormat="1" applyFont="1" applyFill="1" applyBorder="1" applyAlignment="1">
      <alignment vertical="top"/>
    </xf>
    <xf numFmtId="164" fontId="3" fillId="0" borderId="0" xfId="3" applyNumberFormat="1" applyFont="1" applyBorder="1" applyAlignment="1">
      <alignment vertical="center"/>
    </xf>
    <xf numFmtId="14" fontId="0" fillId="0" borderId="0" xfId="0" applyNumberFormat="1"/>
    <xf numFmtId="0" fontId="5" fillId="2" borderId="1" xfId="4" applyFont="1" applyFill="1" applyBorder="1" applyAlignment="1">
      <alignment horizontal="center" vertical="center"/>
    </xf>
    <xf numFmtId="17" fontId="5" fillId="2" borderId="1" xfId="4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/>
    <xf numFmtId="44" fontId="4" fillId="0" borderId="2" xfId="2" applyNumberFormat="1" applyFont="1" applyBorder="1"/>
    <xf numFmtId="44" fontId="6" fillId="0" borderId="3" xfId="2" applyNumberFormat="1" applyFont="1" applyFill="1" applyBorder="1"/>
    <xf numFmtId="44" fontId="6" fillId="0" borderId="3" xfId="2" applyNumberFormat="1" applyFont="1" applyBorder="1"/>
    <xf numFmtId="165" fontId="5" fillId="2" borderId="4" xfId="4" applyNumberFormat="1" applyFont="1" applyFill="1" applyBorder="1" applyAlignment="1">
      <alignment horizontal="center" vertical="center" wrapText="1"/>
    </xf>
    <xf numFmtId="39" fontId="5" fillId="2" borderId="4" xfId="4" applyNumberFormat="1" applyFont="1" applyFill="1" applyBorder="1" applyAlignment="1">
      <alignment horizontal="right" vertical="center" wrapText="1"/>
    </xf>
    <xf numFmtId="0" fontId="7" fillId="0" borderId="0" xfId="0" applyFont="1"/>
    <xf numFmtId="0" fontId="0" fillId="0" borderId="0" xfId="0" applyNumberFormat="1"/>
  </cellXfs>
  <cellStyles count="5">
    <cellStyle name="Euro" xfId="3"/>
    <cellStyle name="Migliaia" xfId="1" builtinId="3"/>
    <cellStyle name="Normale" xfId="0" builtinId="0"/>
    <cellStyle name="Normale_Scadenziario crediti" xfId="4"/>
    <cellStyle name="Valuta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zoomScale="115" zoomScaleNormal="115" workbookViewId="0">
      <selection activeCell="E2" sqref="E2"/>
    </sheetView>
  </sheetViews>
  <sheetFormatPr defaultRowHeight="15"/>
  <cols>
    <col min="1" max="1" width="10" bestFit="1" customWidth="1"/>
    <col min="2" max="2" width="18.140625" customWidth="1"/>
    <col min="3" max="3" width="14" style="1" bestFit="1" customWidth="1"/>
    <col min="4" max="4" width="14.85546875" customWidth="1"/>
    <col min="5" max="5" width="11.85546875" bestFit="1" customWidth="1"/>
  </cols>
  <sheetData>
    <row r="1" spans="1:7">
      <c r="A1" s="6" t="s">
        <v>0</v>
      </c>
      <c r="B1" s="6" t="s">
        <v>1</v>
      </c>
      <c r="C1" s="6" t="s">
        <v>2</v>
      </c>
      <c r="D1" s="6" t="s">
        <v>3</v>
      </c>
      <c r="G1" s="6" t="s">
        <v>0</v>
      </c>
    </row>
    <row r="2" spans="1:7">
      <c r="A2" t="s">
        <v>11</v>
      </c>
      <c r="B2">
        <v>93</v>
      </c>
      <c r="C2" s="3">
        <v>3600</v>
      </c>
      <c r="D2" s="5">
        <v>39538</v>
      </c>
      <c r="E2" s="15">
        <f>DataChiusura-D2</f>
        <v>214</v>
      </c>
      <c r="G2" t="s">
        <v>11</v>
      </c>
    </row>
    <row r="3" spans="1:7">
      <c r="A3" t="s">
        <v>11</v>
      </c>
      <c r="B3">
        <v>104</v>
      </c>
      <c r="C3" s="2">
        <v>20081.52</v>
      </c>
      <c r="D3" s="5">
        <v>39538</v>
      </c>
      <c r="E3" s="15">
        <f>DataChiusura-D3</f>
        <v>214</v>
      </c>
      <c r="G3" t="s">
        <v>9</v>
      </c>
    </row>
    <row r="4" spans="1:7">
      <c r="A4" t="s">
        <v>11</v>
      </c>
      <c r="B4">
        <v>112</v>
      </c>
      <c r="C4" s="2">
        <v>23456</v>
      </c>
      <c r="D4" s="5">
        <v>39538</v>
      </c>
      <c r="E4" s="15">
        <f>DataChiusura-D4</f>
        <v>214</v>
      </c>
      <c r="G4" t="s">
        <v>12</v>
      </c>
    </row>
    <row r="5" spans="1:7">
      <c r="A5" t="s">
        <v>11</v>
      </c>
      <c r="B5">
        <v>188</v>
      </c>
      <c r="C5" s="2">
        <v>2356</v>
      </c>
      <c r="D5" s="5">
        <v>39568</v>
      </c>
      <c r="E5" s="15">
        <f>DataChiusura-D5</f>
        <v>184</v>
      </c>
      <c r="G5" t="s">
        <v>6</v>
      </c>
    </row>
    <row r="6" spans="1:7">
      <c r="A6" t="s">
        <v>11</v>
      </c>
      <c r="B6">
        <v>260</v>
      </c>
      <c r="C6" s="3">
        <v>7916.67</v>
      </c>
      <c r="D6" s="5">
        <v>39629</v>
      </c>
      <c r="E6" s="15">
        <f>DataChiusura-D6</f>
        <v>123</v>
      </c>
      <c r="G6" t="s">
        <v>8</v>
      </c>
    </row>
    <row r="7" spans="1:7">
      <c r="A7" t="s">
        <v>11</v>
      </c>
      <c r="B7">
        <v>321</v>
      </c>
      <c r="C7" s="4">
        <v>3562</v>
      </c>
      <c r="D7" s="5">
        <v>39660</v>
      </c>
      <c r="E7" s="15">
        <f>DataChiusura-D7</f>
        <v>92</v>
      </c>
      <c r="G7" t="s">
        <v>10</v>
      </c>
    </row>
    <row r="8" spans="1:7">
      <c r="A8" t="s">
        <v>11</v>
      </c>
      <c r="B8">
        <v>336</v>
      </c>
      <c r="C8" s="2">
        <v>1020</v>
      </c>
      <c r="D8" s="5">
        <v>39721</v>
      </c>
      <c r="E8" s="15">
        <f>DataChiusura-D8</f>
        <v>31</v>
      </c>
      <c r="G8" t="s">
        <v>13</v>
      </c>
    </row>
    <row r="9" spans="1:7">
      <c r="A9" t="s">
        <v>9</v>
      </c>
      <c r="B9">
        <v>24</v>
      </c>
      <c r="C9" s="3">
        <v>3360</v>
      </c>
      <c r="D9" s="5">
        <v>39507</v>
      </c>
      <c r="E9" s="15">
        <f>DataChiusura-D9</f>
        <v>245</v>
      </c>
      <c r="G9" t="s">
        <v>7</v>
      </c>
    </row>
    <row r="10" spans="1:7">
      <c r="A10" t="s">
        <v>9</v>
      </c>
      <c r="B10">
        <v>66</v>
      </c>
      <c r="C10" s="2">
        <v>796</v>
      </c>
      <c r="D10" s="5">
        <v>39538</v>
      </c>
      <c r="E10" s="15">
        <f>DataChiusura-D10</f>
        <v>214</v>
      </c>
      <c r="G10" t="s">
        <v>4</v>
      </c>
    </row>
    <row r="11" spans="1:7">
      <c r="A11" t="s">
        <v>9</v>
      </c>
      <c r="B11">
        <v>78</v>
      </c>
      <c r="C11" s="3">
        <v>212.5</v>
      </c>
      <c r="D11" s="5">
        <v>39538</v>
      </c>
      <c r="E11" s="15">
        <f>DataChiusura-D11</f>
        <v>214</v>
      </c>
      <c r="G11" t="s">
        <v>5</v>
      </c>
    </row>
    <row r="12" spans="1:7">
      <c r="A12" t="s">
        <v>9</v>
      </c>
      <c r="B12">
        <v>123</v>
      </c>
      <c r="C12" s="2">
        <v>3000</v>
      </c>
      <c r="D12" s="5">
        <v>39568</v>
      </c>
      <c r="E12" s="15">
        <f>DataChiusura-D12</f>
        <v>184</v>
      </c>
    </row>
    <row r="13" spans="1:7">
      <c r="A13" t="s">
        <v>9</v>
      </c>
      <c r="B13">
        <v>135</v>
      </c>
      <c r="C13" s="3">
        <v>9600</v>
      </c>
      <c r="D13" s="5">
        <v>39568</v>
      </c>
      <c r="E13" s="15">
        <f>DataChiusura-D13</f>
        <v>184</v>
      </c>
    </row>
    <row r="14" spans="1:7">
      <c r="A14" t="s">
        <v>9</v>
      </c>
      <c r="B14">
        <v>146</v>
      </c>
      <c r="C14" s="2">
        <v>477.48</v>
      </c>
      <c r="D14" s="5">
        <v>39568</v>
      </c>
      <c r="E14" s="15">
        <f>DataChiusura-D14</f>
        <v>184</v>
      </c>
    </row>
    <row r="15" spans="1:7">
      <c r="A15" t="s">
        <v>9</v>
      </c>
      <c r="B15">
        <v>157</v>
      </c>
      <c r="C15" s="3">
        <v>60</v>
      </c>
      <c r="D15" s="5">
        <v>39568</v>
      </c>
      <c r="E15" s="15">
        <f>DataChiusura-D15</f>
        <v>184</v>
      </c>
    </row>
    <row r="16" spans="1:7">
      <c r="A16" t="s">
        <v>9</v>
      </c>
      <c r="B16">
        <v>169</v>
      </c>
      <c r="C16" s="3">
        <v>7356</v>
      </c>
      <c r="D16" s="5">
        <v>39568</v>
      </c>
      <c r="E16" s="15">
        <f>DataChiusura-D16</f>
        <v>184</v>
      </c>
    </row>
    <row r="17" spans="1:5">
      <c r="A17" t="s">
        <v>9</v>
      </c>
      <c r="B17">
        <v>344</v>
      </c>
      <c r="C17" s="2">
        <v>3366</v>
      </c>
      <c r="D17" s="5">
        <v>39752</v>
      </c>
      <c r="E17" s="15">
        <f>DataChiusura-D17</f>
        <v>0</v>
      </c>
    </row>
    <row r="18" spans="1:5">
      <c r="A18" t="s">
        <v>9</v>
      </c>
      <c r="B18">
        <v>351</v>
      </c>
      <c r="C18" s="3">
        <v>2080</v>
      </c>
      <c r="D18" s="5">
        <v>39752</v>
      </c>
      <c r="E18" s="15">
        <f>DataChiusura-D18</f>
        <v>0</v>
      </c>
    </row>
    <row r="19" spans="1:5">
      <c r="A19" t="s">
        <v>9</v>
      </c>
      <c r="B19">
        <v>378</v>
      </c>
      <c r="C19" s="2">
        <v>399.36</v>
      </c>
      <c r="D19" s="5">
        <v>39752</v>
      </c>
      <c r="E19" s="15">
        <f>DataChiusura-D19</f>
        <v>0</v>
      </c>
    </row>
    <row r="20" spans="1:5">
      <c r="A20" t="s">
        <v>12</v>
      </c>
      <c r="B20">
        <v>108</v>
      </c>
      <c r="C20" s="2">
        <v>6404.4</v>
      </c>
      <c r="D20" s="5">
        <v>39538</v>
      </c>
      <c r="E20" s="15">
        <f>DataChiusura-D20</f>
        <v>214</v>
      </c>
    </row>
    <row r="21" spans="1:5">
      <c r="A21" t="s">
        <v>12</v>
      </c>
      <c r="B21">
        <v>264</v>
      </c>
      <c r="C21" s="3">
        <v>726</v>
      </c>
      <c r="D21" s="5">
        <v>39629</v>
      </c>
      <c r="E21" s="15">
        <f>DataChiusura-D21</f>
        <v>123</v>
      </c>
    </row>
    <row r="22" spans="1:5">
      <c r="A22" t="s">
        <v>12</v>
      </c>
      <c r="B22">
        <v>275</v>
      </c>
      <c r="C22" s="2">
        <v>1069.32</v>
      </c>
      <c r="D22" s="5">
        <v>39629</v>
      </c>
      <c r="E22" s="15">
        <f>DataChiusura-D22</f>
        <v>123</v>
      </c>
    </row>
    <row r="23" spans="1:5">
      <c r="A23" t="s">
        <v>12</v>
      </c>
      <c r="B23">
        <v>374</v>
      </c>
      <c r="C23" s="2">
        <v>6404.4</v>
      </c>
      <c r="D23" s="5">
        <v>39752</v>
      </c>
      <c r="E23" s="15">
        <f>DataChiusura-D23</f>
        <v>0</v>
      </c>
    </row>
    <row r="24" spans="1:5">
      <c r="A24" t="s">
        <v>6</v>
      </c>
      <c r="B24">
        <v>1</v>
      </c>
      <c r="C24" s="2">
        <v>250</v>
      </c>
      <c r="D24" s="5">
        <v>39478</v>
      </c>
      <c r="E24" s="15">
        <f>DataChiusura-D24</f>
        <v>274</v>
      </c>
    </row>
    <row r="25" spans="1:5">
      <c r="A25" t="s">
        <v>6</v>
      </c>
      <c r="B25">
        <v>7</v>
      </c>
      <c r="C25" s="4">
        <v>3562</v>
      </c>
      <c r="D25" s="5">
        <v>39478</v>
      </c>
      <c r="E25" s="15">
        <f>DataChiusura-D25</f>
        <v>274</v>
      </c>
    </row>
    <row r="26" spans="1:5">
      <c r="A26" t="s">
        <v>6</v>
      </c>
      <c r="B26">
        <v>36</v>
      </c>
      <c r="C26" s="2">
        <v>750</v>
      </c>
      <c r="D26" s="5">
        <v>39538</v>
      </c>
      <c r="E26" s="15">
        <f>DataChiusura-D26</f>
        <v>214</v>
      </c>
    </row>
    <row r="27" spans="1:5">
      <c r="A27" t="s">
        <v>6</v>
      </c>
      <c r="B27">
        <v>47</v>
      </c>
      <c r="C27" s="3">
        <v>4320</v>
      </c>
      <c r="D27" s="5">
        <v>39538</v>
      </c>
      <c r="E27" s="15">
        <f>DataChiusura-D27</f>
        <v>214</v>
      </c>
    </row>
    <row r="28" spans="1:5">
      <c r="A28" t="s">
        <v>6</v>
      </c>
      <c r="B28">
        <v>59</v>
      </c>
      <c r="C28" s="3">
        <v>12000</v>
      </c>
      <c r="D28" s="5">
        <v>39538</v>
      </c>
      <c r="E28" s="15">
        <f>DataChiusura-D28</f>
        <v>214</v>
      </c>
    </row>
    <row r="29" spans="1:5">
      <c r="A29" t="s">
        <v>6</v>
      </c>
      <c r="B29">
        <v>85</v>
      </c>
      <c r="C29" s="3">
        <v>234</v>
      </c>
      <c r="D29" s="5">
        <v>39538</v>
      </c>
      <c r="E29" s="15">
        <f>DataChiusura-D29</f>
        <v>214</v>
      </c>
    </row>
    <row r="30" spans="1:5">
      <c r="A30" t="s">
        <v>6</v>
      </c>
      <c r="B30">
        <v>192</v>
      </c>
      <c r="C30" s="2">
        <v>1440</v>
      </c>
      <c r="D30" s="5">
        <v>39568</v>
      </c>
      <c r="E30" s="15">
        <f>DataChiusura-D30</f>
        <v>184</v>
      </c>
    </row>
    <row r="31" spans="1:5">
      <c r="A31" t="s">
        <v>6</v>
      </c>
      <c r="B31">
        <v>195</v>
      </c>
      <c r="C31" s="2">
        <v>477.48</v>
      </c>
      <c r="D31" s="5">
        <v>39629</v>
      </c>
      <c r="E31" s="15">
        <f>DataChiusura-D31</f>
        <v>123</v>
      </c>
    </row>
    <row r="32" spans="1:5">
      <c r="A32" t="s">
        <v>6</v>
      </c>
      <c r="B32">
        <v>211</v>
      </c>
      <c r="C32" s="3">
        <v>60</v>
      </c>
      <c r="D32" s="5">
        <v>39629</v>
      </c>
      <c r="E32" s="15">
        <f>DataChiusura-D32</f>
        <v>123</v>
      </c>
    </row>
    <row r="33" spans="1:5">
      <c r="A33" t="s">
        <v>6</v>
      </c>
      <c r="B33">
        <v>226</v>
      </c>
      <c r="C33" s="3">
        <v>7356</v>
      </c>
      <c r="D33" s="5">
        <v>39629</v>
      </c>
      <c r="E33" s="15">
        <f>DataChiusura-D33</f>
        <v>123</v>
      </c>
    </row>
    <row r="34" spans="1:5">
      <c r="A34" t="s">
        <v>6</v>
      </c>
      <c r="B34">
        <v>237</v>
      </c>
      <c r="C34" s="2">
        <v>750</v>
      </c>
      <c r="D34" s="5">
        <v>39629</v>
      </c>
      <c r="E34" s="15">
        <f>DataChiusura-D34</f>
        <v>123</v>
      </c>
    </row>
    <row r="35" spans="1:5">
      <c r="A35" t="s">
        <v>6</v>
      </c>
      <c r="B35">
        <v>245</v>
      </c>
      <c r="C35" s="3">
        <v>960</v>
      </c>
      <c r="D35" s="5">
        <v>39629</v>
      </c>
      <c r="E35" s="15">
        <f>DataChiusura-D35</f>
        <v>123</v>
      </c>
    </row>
    <row r="36" spans="1:5">
      <c r="A36" t="s">
        <v>6</v>
      </c>
      <c r="B36">
        <v>256</v>
      </c>
      <c r="C36" s="3">
        <v>2080</v>
      </c>
      <c r="D36" s="5">
        <v>39629</v>
      </c>
      <c r="E36" s="15">
        <f>DataChiusura-D36</f>
        <v>123</v>
      </c>
    </row>
    <row r="37" spans="1:5">
      <c r="A37" t="s">
        <v>6</v>
      </c>
      <c r="B37">
        <v>268</v>
      </c>
      <c r="C37" s="2">
        <v>6404.4</v>
      </c>
      <c r="D37" s="5">
        <v>39629</v>
      </c>
      <c r="E37" s="15">
        <f>DataChiusura-D37</f>
        <v>123</v>
      </c>
    </row>
    <row r="38" spans="1:5">
      <c r="A38" t="s">
        <v>6</v>
      </c>
      <c r="B38">
        <v>279</v>
      </c>
      <c r="C38" s="2">
        <v>3712.2</v>
      </c>
      <c r="D38" s="5">
        <v>39629</v>
      </c>
      <c r="E38" s="15">
        <f>DataChiusura-D38</f>
        <v>123</v>
      </c>
    </row>
    <row r="39" spans="1:5">
      <c r="A39" t="s">
        <v>6</v>
      </c>
      <c r="B39">
        <v>309</v>
      </c>
      <c r="C39" s="2">
        <v>4759.9399999999996</v>
      </c>
      <c r="D39" s="5">
        <v>39660</v>
      </c>
      <c r="E39" s="15">
        <f>DataChiusura-D39</f>
        <v>92</v>
      </c>
    </row>
    <row r="40" spans="1:5">
      <c r="A40" t="s">
        <v>6</v>
      </c>
      <c r="B40">
        <v>366</v>
      </c>
      <c r="C40" s="3">
        <v>2400</v>
      </c>
      <c r="D40" s="5">
        <v>39752</v>
      </c>
      <c r="E40" s="15">
        <f>DataChiusura-D40</f>
        <v>0</v>
      </c>
    </row>
    <row r="41" spans="1:5">
      <c r="A41" t="s">
        <v>8</v>
      </c>
      <c r="B41">
        <v>40</v>
      </c>
      <c r="C41" s="2">
        <v>750</v>
      </c>
      <c r="D41" s="5">
        <v>39538</v>
      </c>
      <c r="E41" s="15">
        <f>DataChiusura-D41</f>
        <v>214</v>
      </c>
    </row>
    <row r="42" spans="1:5">
      <c r="A42" t="s">
        <v>8</v>
      </c>
      <c r="B42">
        <v>51</v>
      </c>
      <c r="C42" s="3">
        <v>9600</v>
      </c>
      <c r="D42" s="5">
        <v>39538</v>
      </c>
      <c r="E42" s="15">
        <f>DataChiusura-D42</f>
        <v>214</v>
      </c>
    </row>
    <row r="43" spans="1:5">
      <c r="A43" t="s">
        <v>8</v>
      </c>
      <c r="B43">
        <v>62</v>
      </c>
      <c r="C43" s="2">
        <v>123</v>
      </c>
      <c r="D43" s="5">
        <v>39538</v>
      </c>
      <c r="E43" s="15">
        <f>DataChiusura-D43</f>
        <v>214</v>
      </c>
    </row>
    <row r="44" spans="1:5">
      <c r="A44" t="s">
        <v>8</v>
      </c>
      <c r="B44">
        <v>74</v>
      </c>
      <c r="C44" s="3">
        <v>360</v>
      </c>
      <c r="D44" s="5">
        <v>39538</v>
      </c>
      <c r="E44" s="15">
        <f>DataChiusura-D44</f>
        <v>214</v>
      </c>
    </row>
    <row r="45" spans="1:5">
      <c r="A45" t="s">
        <v>10</v>
      </c>
      <c r="B45">
        <v>218</v>
      </c>
      <c r="C45" s="3">
        <v>3360</v>
      </c>
      <c r="D45" s="5">
        <v>39629</v>
      </c>
      <c r="E45" s="15">
        <f>DataChiusura-D45</f>
        <v>123</v>
      </c>
    </row>
    <row r="46" spans="1:5">
      <c r="A46" t="s">
        <v>13</v>
      </c>
      <c r="B46">
        <v>15</v>
      </c>
      <c r="C46" s="2">
        <v>399.36</v>
      </c>
      <c r="D46" s="5">
        <v>39478</v>
      </c>
      <c r="E46" s="15">
        <f>DataChiusura-D46</f>
        <v>274</v>
      </c>
    </row>
    <row r="47" spans="1:5">
      <c r="A47" t="s">
        <v>13</v>
      </c>
      <c r="B47">
        <v>100</v>
      </c>
      <c r="C47" s="2">
        <v>34500</v>
      </c>
      <c r="D47" s="5">
        <v>39538</v>
      </c>
      <c r="E47" s="15">
        <f>DataChiusura-D47</f>
        <v>214</v>
      </c>
    </row>
    <row r="48" spans="1:5">
      <c r="A48" t="s">
        <v>13</v>
      </c>
      <c r="B48">
        <v>271</v>
      </c>
      <c r="C48" s="2">
        <v>1440</v>
      </c>
      <c r="D48" s="5">
        <v>39629</v>
      </c>
      <c r="E48" s="15">
        <f>DataChiusura-D48</f>
        <v>123</v>
      </c>
    </row>
    <row r="49" spans="1:5">
      <c r="A49" t="s">
        <v>13</v>
      </c>
      <c r="B49">
        <v>283</v>
      </c>
      <c r="C49" s="2">
        <v>4500</v>
      </c>
      <c r="D49" s="5">
        <v>39629</v>
      </c>
      <c r="E49" s="15">
        <f>DataChiusura-D49</f>
        <v>123</v>
      </c>
    </row>
    <row r="50" spans="1:5">
      <c r="A50" t="s">
        <v>7</v>
      </c>
      <c r="B50">
        <v>9</v>
      </c>
      <c r="C50" s="3">
        <v>2700</v>
      </c>
      <c r="D50" s="5">
        <v>39478</v>
      </c>
      <c r="E50" s="15">
        <f>DataChiusura-D50</f>
        <v>274</v>
      </c>
    </row>
    <row r="51" spans="1:5">
      <c r="A51" t="s">
        <v>7</v>
      </c>
      <c r="B51">
        <v>28</v>
      </c>
      <c r="C51" s="2">
        <v>1839.3600000000001</v>
      </c>
      <c r="D51" s="5">
        <v>39507</v>
      </c>
      <c r="E51" s="15">
        <f>DataChiusura-D51</f>
        <v>245</v>
      </c>
    </row>
    <row r="52" spans="1:5">
      <c r="A52" t="s">
        <v>7</v>
      </c>
      <c r="B52">
        <v>119</v>
      </c>
      <c r="C52" s="2">
        <v>750</v>
      </c>
      <c r="D52" s="5">
        <v>39568</v>
      </c>
      <c r="E52" s="15">
        <f>DataChiusura-D52</f>
        <v>184</v>
      </c>
    </row>
    <row r="53" spans="1:5">
      <c r="A53" t="s">
        <v>7</v>
      </c>
      <c r="B53">
        <v>131</v>
      </c>
      <c r="C53" s="3">
        <v>2400</v>
      </c>
      <c r="D53" s="5">
        <v>39568</v>
      </c>
      <c r="E53" s="15">
        <f>DataChiusura-D53</f>
        <v>184</v>
      </c>
    </row>
    <row r="54" spans="1:5">
      <c r="A54" t="s">
        <v>7</v>
      </c>
      <c r="B54">
        <v>138</v>
      </c>
      <c r="C54" s="4">
        <v>8642.67</v>
      </c>
      <c r="D54" s="5">
        <v>39568</v>
      </c>
      <c r="E54" s="15">
        <f>DataChiusura-D54</f>
        <v>184</v>
      </c>
    </row>
    <row r="55" spans="1:5">
      <c r="A55" t="s">
        <v>7</v>
      </c>
      <c r="B55">
        <v>142</v>
      </c>
      <c r="C55" s="2">
        <v>230</v>
      </c>
      <c r="D55" s="5">
        <v>39568</v>
      </c>
      <c r="E55" s="15">
        <f>DataChiusura-D55</f>
        <v>184</v>
      </c>
    </row>
    <row r="56" spans="1:5">
      <c r="A56" t="s">
        <v>7</v>
      </c>
      <c r="B56">
        <v>150</v>
      </c>
      <c r="C56" s="2">
        <v>477.48</v>
      </c>
      <c r="D56" s="5">
        <v>39568</v>
      </c>
      <c r="E56" s="15">
        <f>DataChiusura-D56</f>
        <v>184</v>
      </c>
    </row>
    <row r="57" spans="1:5">
      <c r="A57" t="s">
        <v>7</v>
      </c>
      <c r="B57">
        <v>161</v>
      </c>
      <c r="C57" s="4">
        <v>3284.5</v>
      </c>
      <c r="D57" s="5">
        <v>39568</v>
      </c>
      <c r="E57" s="15">
        <f>DataChiusura-D57</f>
        <v>184</v>
      </c>
    </row>
    <row r="58" spans="1:5">
      <c r="A58" t="s">
        <v>7</v>
      </c>
      <c r="B58">
        <v>165</v>
      </c>
      <c r="C58" s="3">
        <v>4320</v>
      </c>
      <c r="D58" s="5">
        <v>39568</v>
      </c>
      <c r="E58" s="15">
        <f>DataChiusura-D58</f>
        <v>184</v>
      </c>
    </row>
    <row r="59" spans="1:5">
      <c r="A59" t="s">
        <v>7</v>
      </c>
      <c r="B59">
        <v>173</v>
      </c>
      <c r="C59" s="3">
        <v>21360</v>
      </c>
      <c r="D59" s="5">
        <v>39568</v>
      </c>
      <c r="E59" s="15">
        <f>DataChiusura-D59</f>
        <v>184</v>
      </c>
    </row>
    <row r="60" spans="1:5">
      <c r="A60" t="s">
        <v>7</v>
      </c>
      <c r="B60">
        <v>199</v>
      </c>
      <c r="C60" s="2">
        <v>567</v>
      </c>
      <c r="D60" s="5">
        <v>39629</v>
      </c>
      <c r="E60" s="15">
        <f>DataChiusura-D60</f>
        <v>123</v>
      </c>
    </row>
    <row r="61" spans="1:5">
      <c r="A61" t="s">
        <v>7</v>
      </c>
      <c r="B61">
        <v>207</v>
      </c>
      <c r="C61" s="2">
        <v>1000</v>
      </c>
      <c r="D61" s="5">
        <v>39629</v>
      </c>
      <c r="E61" s="15">
        <f>DataChiusura-D61</f>
        <v>123</v>
      </c>
    </row>
    <row r="62" spans="1:5">
      <c r="A62" t="s">
        <v>7</v>
      </c>
      <c r="B62">
        <v>214</v>
      </c>
      <c r="C62" s="3">
        <v>212.5</v>
      </c>
      <c r="D62" s="5">
        <v>39629</v>
      </c>
      <c r="E62" s="15">
        <f>DataChiusura-D62</f>
        <v>123</v>
      </c>
    </row>
    <row r="63" spans="1:5">
      <c r="A63" t="s">
        <v>7</v>
      </c>
      <c r="B63">
        <v>222</v>
      </c>
      <c r="C63" s="3">
        <v>3478</v>
      </c>
      <c r="D63" s="5">
        <v>39629</v>
      </c>
      <c r="E63" s="15">
        <f>DataChiusura-D63</f>
        <v>123</v>
      </c>
    </row>
    <row r="64" spans="1:5">
      <c r="A64" t="s">
        <v>7</v>
      </c>
      <c r="B64">
        <v>241</v>
      </c>
      <c r="C64" s="2">
        <v>540</v>
      </c>
      <c r="D64" s="5">
        <v>39629</v>
      </c>
      <c r="E64" s="15">
        <f>DataChiusura-D64</f>
        <v>123</v>
      </c>
    </row>
    <row r="65" spans="1:5">
      <c r="A65" t="s">
        <v>7</v>
      </c>
      <c r="B65">
        <v>249</v>
      </c>
      <c r="C65" s="3">
        <v>1692</v>
      </c>
      <c r="D65" s="5">
        <v>39629</v>
      </c>
      <c r="E65" s="15">
        <f>DataChiusura-D65</f>
        <v>123</v>
      </c>
    </row>
    <row r="66" spans="1:5">
      <c r="A66" t="s">
        <v>7</v>
      </c>
      <c r="B66">
        <v>287</v>
      </c>
      <c r="C66" s="2">
        <v>1020</v>
      </c>
      <c r="D66" s="5">
        <v>39629</v>
      </c>
      <c r="E66" s="15">
        <f>DataChiusura-D66</f>
        <v>123</v>
      </c>
    </row>
    <row r="67" spans="1:5">
      <c r="A67" t="s">
        <v>7</v>
      </c>
      <c r="B67">
        <v>294</v>
      </c>
      <c r="C67" s="2">
        <v>4759.9399999999996</v>
      </c>
      <c r="D67" s="5">
        <v>39660</v>
      </c>
      <c r="E67" s="15">
        <f>DataChiusura-D67</f>
        <v>92</v>
      </c>
    </row>
    <row r="68" spans="1:5">
      <c r="A68" t="s">
        <v>7</v>
      </c>
      <c r="B68">
        <v>302</v>
      </c>
      <c r="C68" s="3">
        <v>2700</v>
      </c>
      <c r="D68" s="5">
        <v>39660</v>
      </c>
      <c r="E68" s="15">
        <f>DataChiusura-D68</f>
        <v>92</v>
      </c>
    </row>
    <row r="69" spans="1:5">
      <c r="A69" t="s">
        <v>7</v>
      </c>
      <c r="B69">
        <v>306</v>
      </c>
      <c r="C69" s="2">
        <v>750</v>
      </c>
      <c r="D69" s="5">
        <v>39660</v>
      </c>
      <c r="E69" s="15">
        <f>DataChiusura-D69</f>
        <v>92</v>
      </c>
    </row>
    <row r="70" spans="1:5">
      <c r="A70" t="s">
        <v>4</v>
      </c>
      <c r="B70">
        <v>32</v>
      </c>
      <c r="C70" s="2">
        <v>477.48</v>
      </c>
      <c r="D70" s="5">
        <v>39538</v>
      </c>
      <c r="E70" s="15">
        <f>DataChiusura-D70</f>
        <v>214</v>
      </c>
    </row>
    <row r="71" spans="1:5">
      <c r="A71" t="s">
        <v>4</v>
      </c>
      <c r="B71">
        <v>43</v>
      </c>
      <c r="C71" s="4">
        <v>3284.5</v>
      </c>
      <c r="D71" s="5">
        <v>39538</v>
      </c>
      <c r="E71" s="15">
        <f>DataChiusura-D71</f>
        <v>214</v>
      </c>
    </row>
    <row r="72" spans="1:5">
      <c r="A72" t="s">
        <v>4</v>
      </c>
      <c r="B72">
        <v>81</v>
      </c>
      <c r="C72" s="3">
        <v>1560</v>
      </c>
      <c r="D72" s="5">
        <v>39538</v>
      </c>
      <c r="E72" s="15">
        <f>DataChiusura-D72</f>
        <v>214</v>
      </c>
    </row>
    <row r="73" spans="1:5">
      <c r="A73" t="s">
        <v>4</v>
      </c>
      <c r="B73">
        <v>154</v>
      </c>
      <c r="C73" s="2">
        <v>3000</v>
      </c>
      <c r="D73" s="5">
        <v>39568</v>
      </c>
      <c r="E73" s="15">
        <f>DataChiusura-D73</f>
        <v>184</v>
      </c>
    </row>
    <row r="74" spans="1:5">
      <c r="A74" t="s">
        <v>4</v>
      </c>
      <c r="B74">
        <v>180</v>
      </c>
      <c r="C74" s="2">
        <v>10800</v>
      </c>
      <c r="D74" s="5">
        <v>39568</v>
      </c>
      <c r="E74" s="15">
        <f>DataChiusura-D74</f>
        <v>184</v>
      </c>
    </row>
    <row r="75" spans="1:5">
      <c r="A75" t="s">
        <v>4</v>
      </c>
      <c r="B75">
        <v>203</v>
      </c>
      <c r="C75" s="2">
        <v>540</v>
      </c>
      <c r="D75" s="5">
        <v>39629</v>
      </c>
      <c r="E75" s="15">
        <f>DataChiusura-D75</f>
        <v>123</v>
      </c>
    </row>
    <row r="76" spans="1:5">
      <c r="A76" t="s">
        <v>4</v>
      </c>
      <c r="B76">
        <v>230</v>
      </c>
      <c r="C76" s="3">
        <v>21360</v>
      </c>
      <c r="D76" s="5">
        <v>39629</v>
      </c>
      <c r="E76" s="15">
        <f>DataChiusura-D76</f>
        <v>123</v>
      </c>
    </row>
    <row r="77" spans="1:5">
      <c r="A77" t="s">
        <v>4</v>
      </c>
      <c r="B77">
        <v>252</v>
      </c>
      <c r="C77" s="3">
        <v>9600</v>
      </c>
      <c r="D77" s="5">
        <v>39629</v>
      </c>
      <c r="E77" s="15">
        <f>DataChiusura-D77</f>
        <v>123</v>
      </c>
    </row>
    <row r="78" spans="1:5">
      <c r="A78" t="s">
        <v>4</v>
      </c>
      <c r="B78">
        <v>325</v>
      </c>
      <c r="C78" s="2">
        <v>34</v>
      </c>
      <c r="D78" s="5">
        <v>39660</v>
      </c>
      <c r="E78" s="15">
        <f>DataChiusura-D78</f>
        <v>92</v>
      </c>
    </row>
    <row r="79" spans="1:5">
      <c r="A79" t="s">
        <v>4</v>
      </c>
      <c r="B79">
        <v>332</v>
      </c>
      <c r="C79" s="3">
        <v>726</v>
      </c>
      <c r="D79" s="5">
        <v>39721</v>
      </c>
      <c r="E79" s="15">
        <f>DataChiusura-D79</f>
        <v>31</v>
      </c>
    </row>
    <row r="80" spans="1:5">
      <c r="A80" t="s">
        <v>4</v>
      </c>
      <c r="B80">
        <v>340</v>
      </c>
      <c r="C80" s="2">
        <v>230</v>
      </c>
      <c r="D80" s="5">
        <v>39752</v>
      </c>
      <c r="E80" s="15">
        <f>DataChiusura-D80</f>
        <v>0</v>
      </c>
    </row>
    <row r="81" spans="1:5">
      <c r="A81" t="s">
        <v>4</v>
      </c>
      <c r="B81">
        <v>347</v>
      </c>
      <c r="C81" s="3">
        <v>1692</v>
      </c>
      <c r="D81" s="5">
        <v>39752</v>
      </c>
      <c r="E81" s="15">
        <f>DataChiusura-D81</f>
        <v>0</v>
      </c>
    </row>
    <row r="82" spans="1:5">
      <c r="A82" t="s">
        <v>4</v>
      </c>
      <c r="B82">
        <v>355</v>
      </c>
      <c r="C82" s="2">
        <v>750</v>
      </c>
      <c r="D82" s="5">
        <v>39752</v>
      </c>
      <c r="E82" s="15">
        <f>DataChiusura-D82</f>
        <v>0</v>
      </c>
    </row>
    <row r="83" spans="1:5">
      <c r="A83" t="s">
        <v>4</v>
      </c>
      <c r="B83">
        <v>363</v>
      </c>
      <c r="C83" s="2">
        <v>1000</v>
      </c>
      <c r="D83" s="5">
        <v>39752</v>
      </c>
      <c r="E83" s="15">
        <f>DataChiusura-D83</f>
        <v>0</v>
      </c>
    </row>
    <row r="84" spans="1:5">
      <c r="A84" t="s">
        <v>5</v>
      </c>
      <c r="B84">
        <v>16</v>
      </c>
      <c r="C84" s="3">
        <v>960</v>
      </c>
      <c r="D84" s="5">
        <v>39507</v>
      </c>
      <c r="E84" s="15">
        <f>DataChiusura-D84</f>
        <v>245</v>
      </c>
    </row>
    <row r="85" spans="1:5">
      <c r="A85" t="s">
        <v>5</v>
      </c>
      <c r="B85">
        <v>21</v>
      </c>
      <c r="C85" s="3">
        <v>7916.67</v>
      </c>
      <c r="D85" s="5">
        <v>39507</v>
      </c>
      <c r="E85" s="15">
        <f>DataChiusura-D85</f>
        <v>245</v>
      </c>
    </row>
    <row r="86" spans="1:5">
      <c r="A86" t="s">
        <v>5</v>
      </c>
      <c r="B86">
        <v>55</v>
      </c>
      <c r="C86" s="3">
        <v>234</v>
      </c>
      <c r="D86" s="5">
        <v>39538</v>
      </c>
      <c r="E86" s="15">
        <f>DataChiusura-D86</f>
        <v>214</v>
      </c>
    </row>
    <row r="87" spans="1:5">
      <c r="A87" t="s">
        <v>5</v>
      </c>
      <c r="B87">
        <v>70</v>
      </c>
      <c r="C87" s="2">
        <v>750</v>
      </c>
      <c r="D87" s="5">
        <v>39538</v>
      </c>
      <c r="E87" s="15">
        <f>DataChiusura-D87</f>
        <v>214</v>
      </c>
    </row>
    <row r="88" spans="1:5">
      <c r="A88" t="s">
        <v>5</v>
      </c>
      <c r="B88">
        <v>89</v>
      </c>
      <c r="C88" s="4">
        <v>8642.67</v>
      </c>
      <c r="D88" s="5">
        <v>39538</v>
      </c>
      <c r="E88" s="15">
        <f>DataChiusura-D88</f>
        <v>214</v>
      </c>
    </row>
    <row r="89" spans="1:5">
      <c r="A89" t="s">
        <v>5</v>
      </c>
      <c r="B89">
        <v>97</v>
      </c>
      <c r="C89" s="2">
        <v>1020</v>
      </c>
      <c r="D89" s="5">
        <v>39538</v>
      </c>
      <c r="E89" s="15">
        <f>DataChiusura-D89</f>
        <v>214</v>
      </c>
    </row>
    <row r="90" spans="1:5">
      <c r="A90" t="s">
        <v>5</v>
      </c>
      <c r="B90">
        <v>116</v>
      </c>
      <c r="C90" s="2">
        <v>750</v>
      </c>
      <c r="D90" s="5">
        <v>39568</v>
      </c>
      <c r="E90" s="15">
        <f>DataChiusura-D90</f>
        <v>184</v>
      </c>
    </row>
    <row r="91" spans="1:5">
      <c r="A91" t="s">
        <v>5</v>
      </c>
      <c r="B91">
        <v>127</v>
      </c>
      <c r="C91" s="3">
        <v>1560</v>
      </c>
      <c r="D91" s="5">
        <v>39568</v>
      </c>
      <c r="E91" s="15">
        <f>DataChiusura-D91</f>
        <v>184</v>
      </c>
    </row>
    <row r="92" spans="1:5">
      <c r="A92" t="s">
        <v>5</v>
      </c>
      <c r="B92">
        <v>176</v>
      </c>
      <c r="C92" s="3">
        <v>12000</v>
      </c>
      <c r="D92" s="5">
        <v>39568</v>
      </c>
      <c r="E92" s="15">
        <f>DataChiusura-D92</f>
        <v>184</v>
      </c>
    </row>
    <row r="93" spans="1:5">
      <c r="A93" t="s">
        <v>5</v>
      </c>
      <c r="B93">
        <v>184</v>
      </c>
      <c r="C93" s="2">
        <v>140</v>
      </c>
      <c r="D93" s="5">
        <v>39568</v>
      </c>
      <c r="E93" s="15">
        <f>DataChiusura-D93</f>
        <v>184</v>
      </c>
    </row>
    <row r="94" spans="1:5">
      <c r="A94" t="s">
        <v>5</v>
      </c>
      <c r="B94">
        <v>233</v>
      </c>
      <c r="C94" s="3">
        <v>3600</v>
      </c>
      <c r="D94" s="5">
        <v>39629</v>
      </c>
      <c r="E94" s="15">
        <f>DataChiusura-D94</f>
        <v>123</v>
      </c>
    </row>
    <row r="95" spans="1:5">
      <c r="A95" t="s">
        <v>5</v>
      </c>
      <c r="B95">
        <v>290</v>
      </c>
      <c r="C95" s="2">
        <v>123</v>
      </c>
      <c r="D95" s="5">
        <v>39660</v>
      </c>
      <c r="E95" s="15">
        <f>DataChiusura-D95</f>
        <v>92</v>
      </c>
    </row>
    <row r="96" spans="1:5">
      <c r="A96" t="s">
        <v>5</v>
      </c>
      <c r="B96">
        <v>298</v>
      </c>
      <c r="C96" s="3">
        <v>360</v>
      </c>
      <c r="D96" s="5">
        <v>39660</v>
      </c>
      <c r="E96" s="15">
        <f>DataChiusura-D96</f>
        <v>92</v>
      </c>
    </row>
    <row r="97" spans="1:5">
      <c r="A97" t="s">
        <v>5</v>
      </c>
      <c r="B97">
        <v>313</v>
      </c>
      <c r="C97" s="2">
        <v>250</v>
      </c>
      <c r="D97" s="5">
        <v>39660</v>
      </c>
      <c r="E97" s="15">
        <f>DataChiusura-D97</f>
        <v>92</v>
      </c>
    </row>
    <row r="98" spans="1:5">
      <c r="A98" t="s">
        <v>5</v>
      </c>
      <c r="B98">
        <v>317</v>
      </c>
      <c r="C98" s="3">
        <v>9600</v>
      </c>
      <c r="D98" s="5">
        <v>39660</v>
      </c>
      <c r="E98" s="15">
        <f>DataChiusura-D98</f>
        <v>92</v>
      </c>
    </row>
    <row r="99" spans="1:5">
      <c r="A99" t="s">
        <v>5</v>
      </c>
      <c r="B99">
        <v>328</v>
      </c>
      <c r="C99" s="2">
        <v>1839.3600000000001</v>
      </c>
      <c r="D99" s="5">
        <v>39660</v>
      </c>
      <c r="E99" s="15">
        <f>DataChiusura-D99</f>
        <v>92</v>
      </c>
    </row>
    <row r="100" spans="1:5">
      <c r="A100" t="s">
        <v>5</v>
      </c>
      <c r="B100">
        <v>359</v>
      </c>
      <c r="C100" s="2">
        <v>3366</v>
      </c>
      <c r="D100" s="5">
        <v>39752</v>
      </c>
      <c r="E100" s="15">
        <f>DataChiusura-D100</f>
        <v>0</v>
      </c>
    </row>
    <row r="101" spans="1:5">
      <c r="A101" t="s">
        <v>5</v>
      </c>
      <c r="B101">
        <v>370</v>
      </c>
      <c r="C101" s="3">
        <v>3478</v>
      </c>
      <c r="D101" s="5">
        <v>39752</v>
      </c>
      <c r="E101" s="15">
        <f>DataChiusura-D101</f>
        <v>0</v>
      </c>
    </row>
    <row r="102" spans="1:5">
      <c r="D102" s="5"/>
    </row>
    <row r="103" spans="1:5">
      <c r="D103" s="5"/>
    </row>
    <row r="104" spans="1:5">
      <c r="D104" s="5"/>
    </row>
    <row r="105" spans="1:5">
      <c r="D105" s="5"/>
    </row>
  </sheetData>
  <sortState ref="A2:D101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G7" sqref="G7"/>
    </sheetView>
  </sheetViews>
  <sheetFormatPr defaultRowHeight="15"/>
  <cols>
    <col min="2" max="2" width="29" bestFit="1" customWidth="1"/>
    <col min="3" max="3" width="12.140625" bestFit="1" customWidth="1"/>
    <col min="4" max="4" width="13.28515625" bestFit="1" customWidth="1"/>
    <col min="5" max="7" width="12.140625" bestFit="1" customWidth="1"/>
    <col min="9" max="9" width="14.85546875" bestFit="1" customWidth="1"/>
  </cols>
  <sheetData>
    <row r="1" spans="1:9" ht="18.75">
      <c r="A1" s="14" t="s">
        <v>14</v>
      </c>
    </row>
    <row r="3" spans="1:9" ht="18.75">
      <c r="B3" s="14" t="s">
        <v>3</v>
      </c>
      <c r="C3" s="5">
        <v>39752</v>
      </c>
      <c r="D3" s="5"/>
    </row>
    <row r="5" spans="1:9">
      <c r="B5" s="6" t="s">
        <v>0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6" t="s">
        <v>20</v>
      </c>
      <c r="I5" s="6" t="s">
        <v>21</v>
      </c>
    </row>
    <row r="6" spans="1:9">
      <c r="B6" t="s">
        <v>11</v>
      </c>
      <c r="C6" s="9">
        <f>SUMIFS('Elenco fatture'!C:C,'Elenco fatture'!A:A,B6,'Elenco fatture'!E:E,"&lt;=30")</f>
        <v>0</v>
      </c>
      <c r="D6" s="9">
        <f>SUMIFS('Elenco fatture'!C:C,'Elenco fatture'!A:A,B6,'Elenco fatture'!E:E,"&gt;30",'Elenco fatture'!E:E,"&lt;=60")</f>
        <v>1020</v>
      </c>
      <c r="E6" s="9">
        <f>SUMIFS('Elenco fatture'!D:D,'Elenco fatture'!A:A,B6,'Elenco fatture'!E:E,"&gt;60",'Elenco fatture'!E:E,"&lt;=90")</f>
        <v>0</v>
      </c>
      <c r="F6" s="9">
        <f>SUMIFS('Elenco fatture'!C:C,'Elenco fatture'!A:A,B6,'Elenco fatture'!E:E,"&gt;90",'Elenco fatture'!E:E,"&lt;=180")</f>
        <v>11478.67</v>
      </c>
      <c r="G6" s="9">
        <f>SUMIFS('Elenco fatture'!C:C,'Elenco fatture'!A:A,B6,'Elenco fatture'!E:E,"&gt;180",'Elenco fatture'!E:E,"&lt;=360")</f>
        <v>49493.520000000004</v>
      </c>
      <c r="H6" s="9">
        <f>SUMIFS('Elenco fatture'!C:C,'Elenco fatture'!A:A,B6,'Elenco fatture'!E:E,"&gt;360")</f>
        <v>0</v>
      </c>
      <c r="I6" s="10">
        <f t="shared" ref="I6:I17" si="0">SUM(C6:H6)</f>
        <v>61992.19</v>
      </c>
    </row>
    <row r="7" spans="1:9">
      <c r="B7" t="s">
        <v>9</v>
      </c>
      <c r="C7" s="9">
        <f>SUMIFS('Elenco fatture'!C:C,'Elenco fatture'!A:A,B7,'Elenco fatture'!E:E,"&lt;=30")</f>
        <v>5845.36</v>
      </c>
      <c r="D7" s="9">
        <f>SUMIFS('Elenco fatture'!C:C,'Elenco fatture'!A:A,B7,'Elenco fatture'!E:E,"&gt;30",'Elenco fatture'!E:E,"&lt;=60")</f>
        <v>0</v>
      </c>
      <c r="E7" s="9">
        <f>SUMIFS('Elenco fatture'!D:D,'Elenco fatture'!A:A,B7,'Elenco fatture'!E:E,"&gt;60",'Elenco fatture'!E:E,"&lt;=90")</f>
        <v>0</v>
      </c>
      <c r="F7" s="9">
        <f>SUMIFS('Elenco fatture'!C:C,'Elenco fatture'!A:A,B7,'Elenco fatture'!E:E,"&gt;90",'Elenco fatture'!E:E,"&lt;=180")</f>
        <v>0</v>
      </c>
      <c r="G7" s="9">
        <f>SUMIFS('Elenco fatture'!C:C,'Elenco fatture'!A:A,B7,'Elenco fatture'!E:E,"&gt;180",'Elenco fatture'!E:E,"&lt;=360")</f>
        <v>24861.98</v>
      </c>
      <c r="H7" s="9">
        <f>SUMIFS('Elenco fatture'!C:C,'Elenco fatture'!A:A,B7,'Elenco fatture'!E:E,"&gt;360")</f>
        <v>0</v>
      </c>
      <c r="I7" s="10">
        <f t="shared" si="0"/>
        <v>30707.34</v>
      </c>
    </row>
    <row r="8" spans="1:9">
      <c r="B8" t="s">
        <v>12</v>
      </c>
      <c r="C8" s="9">
        <f>SUMIFS('Elenco fatture'!C:C,'Elenco fatture'!A:A,B8,'Elenco fatture'!E:E,"&lt;=30")</f>
        <v>6404.4</v>
      </c>
      <c r="D8" s="9">
        <f>SUMIFS('Elenco fatture'!C:C,'Elenco fatture'!A:A,B8,'Elenco fatture'!E:E,"&gt;30",'Elenco fatture'!E:E,"&lt;=60")</f>
        <v>0</v>
      </c>
      <c r="E8" s="9">
        <f>SUMIFS('Elenco fatture'!D:D,'Elenco fatture'!A:A,B8,'Elenco fatture'!E:E,"&gt;60",'Elenco fatture'!E:E,"&lt;=90")</f>
        <v>0</v>
      </c>
      <c r="F8" s="9">
        <f>SUMIFS('Elenco fatture'!C:C,'Elenco fatture'!A:A,B8,'Elenco fatture'!E:E,"&gt;90",'Elenco fatture'!E:E,"&lt;=180")</f>
        <v>1795.32</v>
      </c>
      <c r="G8" s="9">
        <f>SUMIFS('Elenco fatture'!C:C,'Elenco fatture'!A:A,B8,'Elenco fatture'!E:E,"&gt;180",'Elenco fatture'!E:E,"&lt;=360")</f>
        <v>6404.4</v>
      </c>
      <c r="H8" s="9">
        <f>SUMIFS('Elenco fatture'!C:C,'Elenco fatture'!A:A,B8,'Elenco fatture'!E:E,"&gt;360")</f>
        <v>0</v>
      </c>
      <c r="I8" s="10">
        <f t="shared" si="0"/>
        <v>14604.119999999999</v>
      </c>
    </row>
    <row r="9" spans="1:9">
      <c r="B9" t="s">
        <v>6</v>
      </c>
      <c r="C9" s="9">
        <f>SUMIFS('Elenco fatture'!C:C,'Elenco fatture'!A:A,B9,'Elenco fatture'!E:E,"&lt;=30")</f>
        <v>2400</v>
      </c>
      <c r="D9" s="9">
        <f>SUMIFS('Elenco fatture'!C:C,'Elenco fatture'!A:A,B9,'Elenco fatture'!E:E,"&gt;30",'Elenco fatture'!E:E,"&lt;=60")</f>
        <v>0</v>
      </c>
      <c r="E9" s="9">
        <f>SUMIFS('Elenco fatture'!D:D,'Elenco fatture'!A:A,B9,'Elenco fatture'!E:E,"&gt;60",'Elenco fatture'!E:E,"&lt;=90")</f>
        <v>0</v>
      </c>
      <c r="F9" s="9">
        <f>SUMIFS('Elenco fatture'!C:C,'Elenco fatture'!A:A,B9,'Elenco fatture'!E:E,"&gt;90",'Elenco fatture'!E:E,"&lt;=180")</f>
        <v>26560.019999999997</v>
      </c>
      <c r="G9" s="9">
        <f>SUMIFS('Elenco fatture'!C:C,'Elenco fatture'!A:A,B9,'Elenco fatture'!E:E,"&gt;180",'Elenco fatture'!E:E,"&lt;=360")</f>
        <v>22556</v>
      </c>
      <c r="H9" s="9">
        <f>SUMIFS('Elenco fatture'!C:C,'Elenco fatture'!A:A,B9,'Elenco fatture'!E:E,"&gt;360")</f>
        <v>0</v>
      </c>
      <c r="I9" s="11">
        <f t="shared" si="0"/>
        <v>51516.02</v>
      </c>
    </row>
    <row r="10" spans="1:9">
      <c r="B10" t="s">
        <v>8</v>
      </c>
      <c r="C10" s="9">
        <f>SUMIFS('Elenco fatture'!C:C,'Elenco fatture'!A:A,B10,'Elenco fatture'!E:E,"&lt;=30")</f>
        <v>0</v>
      </c>
      <c r="D10" s="9">
        <f>SUMIFS('Elenco fatture'!C:C,'Elenco fatture'!A:A,B10,'Elenco fatture'!E:E,"&gt;30",'Elenco fatture'!E:E,"&lt;=60")</f>
        <v>0</v>
      </c>
      <c r="E10" s="9">
        <f>SUMIFS('Elenco fatture'!D:D,'Elenco fatture'!A:A,B10,'Elenco fatture'!E:E,"&gt;60",'Elenco fatture'!E:E,"&lt;=90")</f>
        <v>0</v>
      </c>
      <c r="F10" s="9">
        <f>SUMIFS('Elenco fatture'!C:C,'Elenco fatture'!A:A,B10,'Elenco fatture'!E:E,"&gt;90",'Elenco fatture'!E:E,"&lt;=180")</f>
        <v>0</v>
      </c>
      <c r="G10" s="9">
        <f>SUMIFS('Elenco fatture'!C:C,'Elenco fatture'!A:A,B10,'Elenco fatture'!E:E,"&gt;180",'Elenco fatture'!E:E,"&lt;=360")</f>
        <v>10833</v>
      </c>
      <c r="H10" s="9">
        <f>SUMIFS('Elenco fatture'!C:C,'Elenco fatture'!A:A,B10,'Elenco fatture'!E:E,"&gt;360")</f>
        <v>0</v>
      </c>
      <c r="I10" s="11">
        <f t="shared" si="0"/>
        <v>10833</v>
      </c>
    </row>
    <row r="11" spans="1:9">
      <c r="B11" t="s">
        <v>10</v>
      </c>
      <c r="C11" s="9">
        <f>SUMIFS('Elenco fatture'!C:C,'Elenco fatture'!A:A,B11,'Elenco fatture'!E:E,"&lt;=30")</f>
        <v>0</v>
      </c>
      <c r="D11" s="9">
        <f>SUMIFS('Elenco fatture'!C:C,'Elenco fatture'!A:A,B11,'Elenco fatture'!E:E,"&gt;30",'Elenco fatture'!E:E,"&lt;=60")</f>
        <v>0</v>
      </c>
      <c r="E11" s="9">
        <f>SUMIFS('Elenco fatture'!D:D,'Elenco fatture'!A:A,B11,'Elenco fatture'!E:E,"&gt;60",'Elenco fatture'!E:E,"&lt;=90")</f>
        <v>0</v>
      </c>
      <c r="F11" s="9">
        <f>SUMIFS('Elenco fatture'!C:C,'Elenco fatture'!A:A,B11,'Elenco fatture'!E:E,"&gt;90",'Elenco fatture'!E:E,"&lt;=180")</f>
        <v>3360</v>
      </c>
      <c r="G11" s="9">
        <f>SUMIFS('Elenco fatture'!C:C,'Elenco fatture'!A:A,B11,'Elenco fatture'!E:E,"&gt;180",'Elenco fatture'!E:E,"&lt;=360")</f>
        <v>0</v>
      </c>
      <c r="H11" s="9">
        <f>SUMIFS('Elenco fatture'!C:C,'Elenco fatture'!A:A,B11,'Elenco fatture'!E:E,"&gt;360")</f>
        <v>0</v>
      </c>
      <c r="I11" s="11">
        <f t="shared" si="0"/>
        <v>3360</v>
      </c>
    </row>
    <row r="12" spans="1:9">
      <c r="B12" t="s">
        <v>13</v>
      </c>
      <c r="C12" s="9">
        <f>SUMIFS('Elenco fatture'!C:C,'Elenco fatture'!A:A,B12,'Elenco fatture'!E:E,"&lt;=30")</f>
        <v>0</v>
      </c>
      <c r="D12" s="9">
        <f>SUMIFS('Elenco fatture'!C:C,'Elenco fatture'!A:A,B12,'Elenco fatture'!E:E,"&gt;30",'Elenco fatture'!E:E,"&lt;=60")</f>
        <v>0</v>
      </c>
      <c r="E12" s="9">
        <f>SUMIFS('Elenco fatture'!D:D,'Elenco fatture'!A:A,B12,'Elenco fatture'!E:E,"&gt;60",'Elenco fatture'!E:E,"&lt;=90")</f>
        <v>0</v>
      </c>
      <c r="F12" s="9">
        <f>SUMIFS('Elenco fatture'!C:C,'Elenco fatture'!A:A,B12,'Elenco fatture'!E:E,"&gt;90",'Elenco fatture'!E:E,"&lt;=180")</f>
        <v>5940</v>
      </c>
      <c r="G12" s="9">
        <f>SUMIFS('Elenco fatture'!C:C,'Elenco fatture'!A:A,B12,'Elenco fatture'!E:E,"&gt;180",'Elenco fatture'!E:E,"&lt;=360")</f>
        <v>34899.360000000001</v>
      </c>
      <c r="H12" s="9">
        <f>SUMIFS('Elenco fatture'!C:C,'Elenco fatture'!A:A,B12,'Elenco fatture'!E:E,"&gt;360")</f>
        <v>0</v>
      </c>
      <c r="I12" s="11">
        <f t="shared" si="0"/>
        <v>40839.360000000001</v>
      </c>
    </row>
    <row r="13" spans="1:9">
      <c r="B13" t="s">
        <v>7</v>
      </c>
      <c r="C13" s="9">
        <f>SUMIFS('Elenco fatture'!C:C,'Elenco fatture'!A:A,B13,'Elenco fatture'!E:E,"&lt;=30")</f>
        <v>0</v>
      </c>
      <c r="D13" s="9">
        <f>SUMIFS('Elenco fatture'!C:C,'Elenco fatture'!A:A,B13,'Elenco fatture'!E:E,"&gt;30",'Elenco fatture'!E:E,"&lt;=60")</f>
        <v>0</v>
      </c>
      <c r="E13" s="9">
        <f>SUMIFS('Elenco fatture'!D:D,'Elenco fatture'!A:A,B13,'Elenco fatture'!E:E,"&gt;60",'Elenco fatture'!E:E,"&lt;=90")</f>
        <v>0</v>
      </c>
      <c r="F13" s="9">
        <f>SUMIFS('Elenco fatture'!C:C,'Elenco fatture'!A:A,B13,'Elenco fatture'!E:E,"&gt;90",'Elenco fatture'!E:E,"&lt;=180")</f>
        <v>16719.439999999999</v>
      </c>
      <c r="G13" s="9">
        <f>SUMIFS('Elenco fatture'!C:C,'Elenco fatture'!A:A,B13,'Elenco fatture'!E:E,"&gt;180",'Elenco fatture'!E:E,"&lt;=360")</f>
        <v>46004.009999999995</v>
      </c>
      <c r="H13" s="9">
        <f>SUMIFS('Elenco fatture'!C:C,'Elenco fatture'!A:A,B13,'Elenco fatture'!E:E,"&gt;360")</f>
        <v>0</v>
      </c>
      <c r="I13" s="11">
        <f t="shared" si="0"/>
        <v>62723.45</v>
      </c>
    </row>
    <row r="14" spans="1:9">
      <c r="B14" t="s">
        <v>4</v>
      </c>
      <c r="C14" s="9">
        <f>SUMIFS('Elenco fatture'!C:C,'Elenco fatture'!A:A,B14,'Elenco fatture'!E:E,"&lt;=30")</f>
        <v>3672</v>
      </c>
      <c r="D14" s="9">
        <f>SUMIFS('Elenco fatture'!C:C,'Elenco fatture'!A:A,B14,'Elenco fatture'!E:E,"&gt;30",'Elenco fatture'!E:E,"&lt;=60")</f>
        <v>726</v>
      </c>
      <c r="E14" s="9">
        <f>SUMIFS('Elenco fatture'!D:D,'Elenco fatture'!A:A,B14,'Elenco fatture'!E:E,"&gt;60",'Elenco fatture'!E:E,"&lt;=90")</f>
        <v>0</v>
      </c>
      <c r="F14" s="9">
        <f>SUMIFS('Elenco fatture'!C:C,'Elenco fatture'!A:A,B14,'Elenco fatture'!E:E,"&gt;90",'Elenco fatture'!E:E,"&lt;=180")</f>
        <v>31534</v>
      </c>
      <c r="G14" s="9">
        <f>SUMIFS('Elenco fatture'!C:C,'Elenco fatture'!A:A,B14,'Elenco fatture'!E:E,"&gt;180",'Elenco fatture'!E:E,"&lt;=360")</f>
        <v>19121.98</v>
      </c>
      <c r="H14" s="9">
        <f>SUMIFS('Elenco fatture'!C:C,'Elenco fatture'!A:A,B14,'Elenco fatture'!E:E,"&gt;360")</f>
        <v>0</v>
      </c>
      <c r="I14" s="11">
        <f t="shared" si="0"/>
        <v>55053.979999999996</v>
      </c>
    </row>
    <row r="15" spans="1:9">
      <c r="B15" t="s">
        <v>5</v>
      </c>
      <c r="C15" s="9">
        <f>SUMIFS('Elenco fatture'!C:C,'Elenco fatture'!A:A,B15,'Elenco fatture'!E:E,"&lt;=30")</f>
        <v>6844</v>
      </c>
      <c r="D15" s="9">
        <f>SUMIFS('Elenco fatture'!C:C,'Elenco fatture'!A:A,B15,'Elenco fatture'!E:E,"&gt;30",'Elenco fatture'!E:E,"&lt;=60")</f>
        <v>0</v>
      </c>
      <c r="E15" s="9">
        <f>SUMIFS('Elenco fatture'!D:D,'Elenco fatture'!A:A,B15,'Elenco fatture'!E:E,"&gt;60",'Elenco fatture'!E:E,"&lt;=90")</f>
        <v>0</v>
      </c>
      <c r="F15" s="9">
        <f>SUMIFS('Elenco fatture'!C:C,'Elenco fatture'!A:A,B15,'Elenco fatture'!E:E,"&gt;90",'Elenco fatture'!E:E,"&lt;=180")</f>
        <v>15772.36</v>
      </c>
      <c r="G15" s="9">
        <f>SUMIFS('Elenco fatture'!C:C,'Elenco fatture'!A:A,B15,'Elenco fatture'!E:E,"&gt;180",'Elenco fatture'!E:E,"&lt;=360")</f>
        <v>33973.339999999997</v>
      </c>
      <c r="H15" s="9">
        <f>SUMIFS('Elenco fatture'!C:C,'Elenco fatture'!A:A,B15,'Elenco fatture'!E:E,"&gt;360")</f>
        <v>0</v>
      </c>
      <c r="I15" s="11">
        <f t="shared" si="0"/>
        <v>56589.7</v>
      </c>
    </row>
    <row r="16" spans="1:9">
      <c r="B16" s="8"/>
      <c r="C16" s="9"/>
      <c r="D16" s="9"/>
      <c r="E16" s="9"/>
      <c r="F16" s="9"/>
      <c r="G16" s="9"/>
      <c r="H16" s="9"/>
      <c r="I16" s="11">
        <f t="shared" si="0"/>
        <v>0</v>
      </c>
    </row>
    <row r="17" spans="2:9">
      <c r="B17" s="8"/>
      <c r="C17" s="9"/>
      <c r="D17" s="9"/>
      <c r="E17" s="9"/>
      <c r="F17" s="9"/>
      <c r="G17" s="9"/>
      <c r="H17" s="9"/>
      <c r="I17" s="11">
        <f t="shared" si="0"/>
        <v>0</v>
      </c>
    </row>
    <row r="18" spans="2:9">
      <c r="B18" s="12" t="s">
        <v>22</v>
      </c>
      <c r="C18" s="13">
        <f>SUM(C6:C17)</f>
        <v>25165.759999999998</v>
      </c>
      <c r="D18" s="13">
        <f>SUM(D6:D17)</f>
        <v>1746</v>
      </c>
      <c r="E18" s="13">
        <f>SUM(E6:E17)</f>
        <v>0</v>
      </c>
      <c r="F18" s="13">
        <f>SUM(F6:F17)</f>
        <v>113159.81</v>
      </c>
      <c r="G18" s="13">
        <f>SUM(G6:G17)</f>
        <v>248147.59000000003</v>
      </c>
      <c r="H18" s="13">
        <f>SUM(H6:H17)</f>
        <v>0</v>
      </c>
      <c r="I18" s="13">
        <f>SUM(I6:I17)</f>
        <v>388219.16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Elenco fatture</vt:lpstr>
      <vt:lpstr>Scadenziario fatture</vt:lpstr>
      <vt:lpstr>DataChiusura</vt:lpstr>
      <vt:lpstr>'Elenco fatture'!Estrai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2008-10-27T08:49:17Z</dcterms:created>
  <dcterms:modified xsi:type="dcterms:W3CDTF">2008-10-27T12:43:16Z</dcterms:modified>
</cp:coreProperties>
</file>