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9095" windowHeight="11985"/>
  </bookViews>
  <sheets>
    <sheet name="Fattura" sheetId="3" r:id="rId1"/>
    <sheet name="TipiPagamento" sheetId="4" r:id="rId2"/>
  </sheets>
  <externalReferences>
    <externalReference r:id="rId3"/>
  </externalReferences>
  <definedNames>
    <definedName name="_xlnm.Print_Area" localSheetId="0">Fattura!$A$1:$H$29</definedName>
    <definedName name="TipiPagamento">OFFSET(TipiPagamento!$A$1,0,0,COUNTA(TipiPagamento!$A:$A),1)</definedName>
  </definedNames>
  <calcPr calcId="125725"/>
</workbook>
</file>

<file path=xl/calcChain.xml><?xml version="1.0" encoding="utf-8"?>
<calcChain xmlns="http://schemas.openxmlformats.org/spreadsheetml/2006/main">
  <c r="G7" i="3"/>
  <c r="C7"/>
  <c r="H7"/>
  <c r="J7"/>
  <c r="L7"/>
  <c r="L8"/>
  <c r="L24" s="1"/>
  <c r="L9"/>
  <c r="L10"/>
  <c r="L11"/>
  <c r="L12"/>
  <c r="L13"/>
  <c r="L14"/>
  <c r="L15"/>
  <c r="L16"/>
  <c r="L17"/>
  <c r="L18"/>
  <c r="L19"/>
  <c r="L20"/>
  <c r="L21"/>
  <c r="L22"/>
  <c r="K8"/>
  <c r="K9"/>
  <c r="K10"/>
  <c r="K11"/>
  <c r="K12"/>
  <c r="K13"/>
  <c r="K14"/>
  <c r="K15"/>
  <c r="K16"/>
  <c r="K17"/>
  <c r="K18"/>
  <c r="K19"/>
  <c r="K20"/>
  <c r="K21"/>
  <c r="K22"/>
  <c r="J8"/>
  <c r="J9"/>
  <c r="J10"/>
  <c r="J11"/>
  <c r="J12"/>
  <c r="J13"/>
  <c r="J14"/>
  <c r="J15"/>
  <c r="J16"/>
  <c r="J17"/>
  <c r="J18"/>
  <c r="J19"/>
  <c r="J20"/>
  <c r="J21"/>
  <c r="J22"/>
  <c r="H8"/>
  <c r="H9"/>
  <c r="H10"/>
  <c r="H11"/>
  <c r="H12"/>
  <c r="H13"/>
  <c r="H14"/>
  <c r="H15"/>
  <c r="H16"/>
  <c r="H17"/>
  <c r="H18"/>
  <c r="H19"/>
  <c r="H20"/>
  <c r="H21"/>
  <c r="H22"/>
  <c r="D12" i="4"/>
  <c r="K7" i="3"/>
  <c r="K24"/>
  <c r="J24" l="1"/>
  <c r="M24" s="1"/>
  <c r="L26" l="1"/>
  <c r="D24" s="1"/>
  <c r="D26" s="1"/>
  <c r="J26"/>
  <c r="A24" s="1"/>
  <c r="A26" s="1"/>
  <c r="K26"/>
  <c r="C24" s="1"/>
  <c r="C26" s="1"/>
  <c r="A28" l="1"/>
  <c r="H26" s="1"/>
</calcChain>
</file>

<file path=xl/sharedStrings.xml><?xml version="1.0" encoding="utf-8"?>
<sst xmlns="http://schemas.openxmlformats.org/spreadsheetml/2006/main" count="35" uniqueCount="35">
  <si>
    <t>Codice prodotto</t>
  </si>
  <si>
    <t>Quantità</t>
  </si>
  <si>
    <t>Descrizione della merce</t>
  </si>
  <si>
    <t>IVA</t>
  </si>
  <si>
    <t>Sconto</t>
  </si>
  <si>
    <t>Prezzo</t>
  </si>
  <si>
    <t>Importo</t>
  </si>
  <si>
    <t>IVA 20%</t>
  </si>
  <si>
    <t>IVA 4%</t>
  </si>
  <si>
    <t>Totale IVA</t>
  </si>
  <si>
    <t>Imballaggio</t>
  </si>
  <si>
    <t>Spese non documentate</t>
  </si>
  <si>
    <t>Imponibile al 20%</t>
  </si>
  <si>
    <t>Imponibile al 10%</t>
  </si>
  <si>
    <t>Imponibile al 4%</t>
  </si>
  <si>
    <t>IVA 10%</t>
  </si>
  <si>
    <t>Spese documentate</t>
  </si>
  <si>
    <t>Data ordine</t>
  </si>
  <si>
    <t>Trasporto</t>
  </si>
  <si>
    <t>Imballo</t>
  </si>
  <si>
    <t>Pagamento</t>
  </si>
  <si>
    <t>Interessi (art. 10)</t>
  </si>
  <si>
    <t>Documento di trasporto</t>
  </si>
  <si>
    <t>Numero</t>
  </si>
  <si>
    <t>Data</t>
  </si>
  <si>
    <t>Ri.Ba 30 gg.</t>
  </si>
  <si>
    <t>Ri.Ba 60 gg.</t>
  </si>
  <si>
    <t>Ri.Ba 90 gg.</t>
  </si>
  <si>
    <t>Contrassegno</t>
  </si>
  <si>
    <t>IMPORTI AL 20%</t>
  </si>
  <si>
    <t>IMPORTI AL 10%</t>
  </si>
  <si>
    <t>IMPORTI AL 4%</t>
  </si>
  <si>
    <t>Importo totale fattura</t>
  </si>
  <si>
    <t>a vs dare</t>
  </si>
  <si>
    <t>a15</t>
  </si>
</sst>
</file>

<file path=xl/styles.xml><?xml version="1.0" encoding="utf-8"?>
<styleSheet xmlns="http://schemas.openxmlformats.org/spreadsheetml/2006/main">
  <numFmts count="1">
    <numFmt numFmtId="44" formatCode="_-&quot;€&quot;\ * #,##0.00_-;\-&quot;€&quot;\ * #,##0.00_-;_-&quot;€&quot;\ * &quot;-&quot;??_-;_-@_-"/>
  </numFmts>
  <fonts count="5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5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3" xfId="0" applyFont="1" applyBorder="1" applyAlignment="1">
      <alignment horizontal="left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Border="1"/>
    <xf numFmtId="0" fontId="4" fillId="0" borderId="5" xfId="0" applyFont="1" applyBorder="1"/>
    <xf numFmtId="0" fontId="4" fillId="0" borderId="14" xfId="0" applyFont="1" applyBorder="1"/>
    <xf numFmtId="0" fontId="4" fillId="0" borderId="12" xfId="0" applyFont="1" applyBorder="1"/>
    <xf numFmtId="0" fontId="4" fillId="0" borderId="7" xfId="0" applyFont="1" applyBorder="1"/>
    <xf numFmtId="0" fontId="4" fillId="0" borderId="13" xfId="0" applyFont="1" applyBorder="1"/>
    <xf numFmtId="44" fontId="3" fillId="0" borderId="2" xfId="3" applyFont="1" applyBorder="1"/>
    <xf numFmtId="44" fontId="3" fillId="0" borderId="1" xfId="3" applyFont="1" applyBorder="1"/>
    <xf numFmtId="44" fontId="3" fillId="0" borderId="4" xfId="3" applyFont="1" applyBorder="1"/>
    <xf numFmtId="9" fontId="3" fillId="0" borderId="2" xfId="2" applyFont="1" applyBorder="1"/>
    <xf numFmtId="9" fontId="3" fillId="0" borderId="1" xfId="2" applyFont="1" applyBorder="1"/>
    <xf numFmtId="9" fontId="3" fillId="0" borderId="4" xfId="2" applyFont="1" applyBorder="1"/>
    <xf numFmtId="0" fontId="2" fillId="0" borderId="0" xfId="0" applyFont="1"/>
    <xf numFmtId="9" fontId="0" fillId="0" borderId="1" xfId="0" applyNumberFormat="1" applyBorder="1"/>
    <xf numFmtId="9" fontId="0" fillId="0" borderId="2" xfId="0" applyNumberFormat="1" applyBorder="1"/>
    <xf numFmtId="44" fontId="3" fillId="0" borderId="0" xfId="3" applyFont="1"/>
    <xf numFmtId="44" fontId="3" fillId="0" borderId="11" xfId="3" applyFont="1" applyBorder="1"/>
    <xf numFmtId="44" fontId="3" fillId="0" borderId="7" xfId="3" applyFont="1" applyBorder="1"/>
    <xf numFmtId="44" fontId="3" fillId="0" borderId="13" xfId="3" applyFont="1" applyBorder="1"/>
    <xf numFmtId="44" fontId="3" fillId="0" borderId="12" xfId="3" applyFont="1" applyBorder="1"/>
    <xf numFmtId="0" fontId="4" fillId="0" borderId="3" xfId="0" applyFont="1" applyBorder="1" applyAlignment="1">
      <alignment horizontal="left"/>
    </xf>
  </cellXfs>
  <cellStyles count="4">
    <cellStyle name="Euro" xfId="1"/>
    <cellStyle name="Normale" xfId="0" builtinId="0"/>
    <cellStyle name="Percentuale" xfId="2" builtinId="5"/>
    <cellStyle name="Valuta" xfId="3" builtinId="4"/>
  </cellStyles>
  <dxfs count="1">
    <dxf>
      <font>
        <color theme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odotti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erline"/>
      <sheetName val="Foglio2"/>
      <sheetName val="Prodotti"/>
    </sheetNames>
    <definedNames>
      <definedName name="prodotti" refersTo="='perline'!$A$1:$D$107"/>
    </definedNames>
    <sheetDataSet>
      <sheetData sheetId="0">
        <row r="1">
          <cell r="A1" t="str">
            <v xml:space="preserve">codice </v>
          </cell>
          <cell r="B1" t="str">
            <v>Descrizione</v>
          </cell>
          <cell r="C1" t="str">
            <v xml:space="preserve"> prezzo confezione </v>
          </cell>
          <cell r="D1" t="str">
            <v>confezioni in magazzino</v>
          </cell>
        </row>
        <row r="2">
          <cell r="A2" t="str">
            <v>b36</v>
          </cell>
          <cell r="B2" t="str">
            <v>Perline di vetro  sferico Diametro 3mm</v>
          </cell>
          <cell r="C2">
            <v>7</v>
          </cell>
          <cell r="D2">
            <v>2</v>
          </cell>
        </row>
        <row r="3">
          <cell r="A3" t="str">
            <v>h36</v>
          </cell>
          <cell r="B3" t="str">
            <v>Perline di vetro  a goccia Diametro 3mm</v>
          </cell>
          <cell r="C3">
            <v>7</v>
          </cell>
          <cell r="D3">
            <v>14</v>
          </cell>
        </row>
        <row r="4">
          <cell r="A4" t="str">
            <v>b15</v>
          </cell>
          <cell r="B4" t="str">
            <v>Perline di vetro  sferico Diametro 3mm</v>
          </cell>
          <cell r="C4">
            <v>7</v>
          </cell>
          <cell r="D4">
            <v>53</v>
          </cell>
        </row>
        <row r="5">
          <cell r="A5" t="str">
            <v>h15</v>
          </cell>
          <cell r="B5" t="str">
            <v>Perline di vetro  a goccia Diametro 3mm</v>
          </cell>
          <cell r="C5">
            <v>7</v>
          </cell>
          <cell r="D5">
            <v>11</v>
          </cell>
        </row>
        <row r="6">
          <cell r="A6" t="str">
            <v>b34</v>
          </cell>
          <cell r="B6" t="str">
            <v>Perline di vetro  chicco di riso Diametro 3mm</v>
          </cell>
          <cell r="C6">
            <v>7</v>
          </cell>
          <cell r="D6">
            <v>4</v>
          </cell>
        </row>
        <row r="7">
          <cell r="A7" t="str">
            <v>h34</v>
          </cell>
          <cell r="B7" t="str">
            <v>Perline di vetro  a goccia Diametro 3mm</v>
          </cell>
          <cell r="C7">
            <v>7</v>
          </cell>
          <cell r="D7">
            <v>10</v>
          </cell>
        </row>
        <row r="8">
          <cell r="A8" t="str">
            <v>b58</v>
          </cell>
          <cell r="B8" t="str">
            <v>Perline di vetro  sferico Diametro 3mm</v>
          </cell>
          <cell r="C8">
            <v>7</v>
          </cell>
          <cell r="D8">
            <v>6</v>
          </cell>
        </row>
        <row r="9">
          <cell r="A9" t="str">
            <v>h58</v>
          </cell>
          <cell r="B9" t="str">
            <v>Perline di vetro  a goccia Diametro 3mm</v>
          </cell>
          <cell r="C9">
            <v>7</v>
          </cell>
          <cell r="D9">
            <v>7</v>
          </cell>
        </row>
        <row r="10">
          <cell r="A10" t="str">
            <v>b56</v>
          </cell>
          <cell r="B10" t="str">
            <v>Perline di vetro  sferico Diametro 3mm</v>
          </cell>
          <cell r="C10">
            <v>7</v>
          </cell>
          <cell r="D10">
            <v>6</v>
          </cell>
        </row>
        <row r="11">
          <cell r="A11" t="str">
            <v>h56</v>
          </cell>
          <cell r="B11" t="str">
            <v>Perline di vetro  chicco di riso Diametro 3mm</v>
          </cell>
          <cell r="C11">
            <v>7</v>
          </cell>
          <cell r="D11">
            <v>9</v>
          </cell>
        </row>
        <row r="12">
          <cell r="A12" t="str">
            <v>b45</v>
          </cell>
          <cell r="B12" t="str">
            <v>Perline di vetro  sferico Diametro 3mm</v>
          </cell>
          <cell r="C12">
            <v>7</v>
          </cell>
          <cell r="D12">
            <v>12</v>
          </cell>
        </row>
        <row r="13">
          <cell r="A13" t="str">
            <v>h45</v>
          </cell>
          <cell r="B13" t="str">
            <v>Perline di vetro  a goccia Diametro 3mm</v>
          </cell>
          <cell r="C13">
            <v>7</v>
          </cell>
          <cell r="D13">
            <v>16</v>
          </cell>
        </row>
        <row r="14">
          <cell r="A14" t="str">
            <v>b12</v>
          </cell>
          <cell r="B14" t="str">
            <v>Perline di vetro  chicco di riso Diametro 3mm</v>
          </cell>
          <cell r="C14">
            <v>7</v>
          </cell>
          <cell r="D14">
            <v>10</v>
          </cell>
        </row>
        <row r="15">
          <cell r="A15" t="str">
            <v>h12</v>
          </cell>
          <cell r="B15" t="str">
            <v>Perline di vetro  a goccia Diametro 3mm</v>
          </cell>
          <cell r="C15">
            <v>7</v>
          </cell>
          <cell r="D15">
            <v>12</v>
          </cell>
        </row>
        <row r="16">
          <cell r="A16" t="str">
            <v>b71</v>
          </cell>
          <cell r="B16" t="str">
            <v>Perline di vetro  sferico Diametro 3mm</v>
          </cell>
          <cell r="C16">
            <v>7.5</v>
          </cell>
          <cell r="D16">
            <v>43</v>
          </cell>
        </row>
        <row r="17">
          <cell r="A17" t="str">
            <v>h71</v>
          </cell>
          <cell r="B17" t="str">
            <v>Perline di vetro  a goccia Diametro 3mm</v>
          </cell>
          <cell r="C17">
            <v>7.5</v>
          </cell>
          <cell r="D17">
            <v>10</v>
          </cell>
        </row>
        <row r="18">
          <cell r="A18" t="str">
            <v>b72</v>
          </cell>
          <cell r="B18" t="str">
            <v>Perline di vetro  sferico Diametro 3mm</v>
          </cell>
          <cell r="C18">
            <v>7.5</v>
          </cell>
          <cell r="D18">
            <v>33</v>
          </cell>
        </row>
        <row r="19">
          <cell r="A19" t="str">
            <v>h72</v>
          </cell>
          <cell r="B19" t="str">
            <v>Perline di vetro  a goccia Diametro 3mm</v>
          </cell>
          <cell r="C19">
            <v>7.5</v>
          </cell>
          <cell r="D19">
            <v>7</v>
          </cell>
        </row>
        <row r="20">
          <cell r="A20" t="str">
            <v>b70</v>
          </cell>
          <cell r="B20" t="str">
            <v>Perline di vetro  sferico Diametro 3mm</v>
          </cell>
          <cell r="C20">
            <v>7.5</v>
          </cell>
          <cell r="D20">
            <v>8</v>
          </cell>
        </row>
        <row r="21">
          <cell r="A21" t="str">
            <v>h70</v>
          </cell>
          <cell r="B21" t="str">
            <v>Perline di vetro  a goccia Diametro 3mm</v>
          </cell>
          <cell r="C21">
            <v>7.5</v>
          </cell>
          <cell r="D21">
            <v>17</v>
          </cell>
        </row>
        <row r="22">
          <cell r="A22" t="str">
            <v>a36</v>
          </cell>
          <cell r="B22" t="str">
            <v>Perline di vetro  sferico Diametro 6mm</v>
          </cell>
          <cell r="C22">
            <v>8</v>
          </cell>
          <cell r="D22">
            <v>3</v>
          </cell>
        </row>
        <row r="23">
          <cell r="A23" t="str">
            <v>g36</v>
          </cell>
          <cell r="B23" t="str">
            <v>Perline di vetro  a goccia Diametro 6mm</v>
          </cell>
          <cell r="C23">
            <v>8</v>
          </cell>
          <cell r="D23">
            <v>13</v>
          </cell>
        </row>
        <row r="24">
          <cell r="A24" t="str">
            <v>a25</v>
          </cell>
          <cell r="B24" t="str">
            <v>Perline di vetro  sferico Diametro 5mm</v>
          </cell>
          <cell r="C24">
            <v>8</v>
          </cell>
          <cell r="D24">
            <v>45</v>
          </cell>
        </row>
        <row r="25">
          <cell r="A25" t="str">
            <v>g25</v>
          </cell>
          <cell r="B25" t="str">
            <v>Perline di vetro  a goccia Diametro 5mm</v>
          </cell>
          <cell r="C25">
            <v>8</v>
          </cell>
          <cell r="D25">
            <v>9</v>
          </cell>
        </row>
        <row r="26">
          <cell r="A26" t="str">
            <v>a44</v>
          </cell>
          <cell r="B26" t="str">
            <v>Perline di vetro  sferico Diametro 5mm</v>
          </cell>
          <cell r="C26">
            <v>8</v>
          </cell>
          <cell r="D26">
            <v>55</v>
          </cell>
        </row>
        <row r="27">
          <cell r="A27" t="str">
            <v>g44</v>
          </cell>
          <cell r="B27" t="str">
            <v>Perline di vetro  a goccia Diametro 5mm</v>
          </cell>
          <cell r="C27">
            <v>8</v>
          </cell>
          <cell r="D27">
            <v>15</v>
          </cell>
        </row>
        <row r="28">
          <cell r="A28" t="str">
            <v>a15</v>
          </cell>
          <cell r="B28" t="str">
            <v>Perline di vetro  sferico Diametro 5mm</v>
          </cell>
          <cell r="C28">
            <v>8</v>
          </cell>
          <cell r="D28">
            <v>23</v>
          </cell>
        </row>
        <row r="29">
          <cell r="A29" t="str">
            <v>g15</v>
          </cell>
          <cell r="B29" t="str">
            <v>Perline di vetro  a goccia Diametro 5mm</v>
          </cell>
          <cell r="C29">
            <v>8</v>
          </cell>
          <cell r="D29">
            <v>9</v>
          </cell>
        </row>
        <row r="30">
          <cell r="A30" t="str">
            <v>a58</v>
          </cell>
          <cell r="B30" t="str">
            <v>Perline di vetro  sferico Diametro 7mm</v>
          </cell>
          <cell r="C30">
            <v>8</v>
          </cell>
          <cell r="D30">
            <v>12</v>
          </cell>
        </row>
        <row r="31">
          <cell r="A31" t="str">
            <v>g58</v>
          </cell>
          <cell r="B31" t="str">
            <v>Perline di vetro  a goccia Diametro 7mm</v>
          </cell>
          <cell r="C31">
            <v>8</v>
          </cell>
          <cell r="D31">
            <v>9</v>
          </cell>
        </row>
        <row r="32">
          <cell r="A32" t="str">
            <v>a66</v>
          </cell>
          <cell r="B32" t="str">
            <v>Perline di vetro  sferico Diametro 5mm</v>
          </cell>
          <cell r="C32">
            <v>8</v>
          </cell>
          <cell r="D32">
            <v>12</v>
          </cell>
        </row>
        <row r="33">
          <cell r="A33" t="str">
            <v>g66</v>
          </cell>
          <cell r="B33" t="str">
            <v>Perline di vetro  a goccia Diametro 5mm</v>
          </cell>
          <cell r="C33">
            <v>8</v>
          </cell>
          <cell r="D33">
            <v>12</v>
          </cell>
        </row>
        <row r="34">
          <cell r="A34" t="str">
            <v>g23</v>
          </cell>
          <cell r="B34" t="str">
            <v>Perline di vetro  a goccia Diametro 5mm</v>
          </cell>
          <cell r="C34">
            <v>8</v>
          </cell>
          <cell r="D34">
            <v>8</v>
          </cell>
        </row>
        <row r="35">
          <cell r="A35" t="str">
            <v>a11</v>
          </cell>
          <cell r="B35" t="str">
            <v>Perline di vetro  a goccia Diametro 6mm</v>
          </cell>
          <cell r="C35">
            <v>8</v>
          </cell>
          <cell r="D35">
            <v>12</v>
          </cell>
        </row>
        <row r="36">
          <cell r="A36" t="str">
            <v>c34</v>
          </cell>
          <cell r="B36" t="str">
            <v>Perline di vetro  sferico Diametro 7mm</v>
          </cell>
          <cell r="C36">
            <v>8.5</v>
          </cell>
          <cell r="D36">
            <v>12</v>
          </cell>
        </row>
        <row r="37">
          <cell r="A37" t="str">
            <v>i34</v>
          </cell>
          <cell r="B37" t="str">
            <v>Perline di vetro  a goccia Diametro 7mm</v>
          </cell>
          <cell r="C37">
            <v>8.5</v>
          </cell>
          <cell r="D37">
            <v>11</v>
          </cell>
        </row>
        <row r="38">
          <cell r="A38" t="str">
            <v>c56</v>
          </cell>
          <cell r="B38" t="str">
            <v>Perline di vetro  sferico Diametro 7mm</v>
          </cell>
          <cell r="C38">
            <v>8.5</v>
          </cell>
          <cell r="D38">
            <v>56</v>
          </cell>
        </row>
        <row r="39">
          <cell r="A39" t="str">
            <v>i56</v>
          </cell>
          <cell r="B39" t="str">
            <v>Perline di vetro  a goccia Diametro 7mm</v>
          </cell>
          <cell r="C39">
            <v>8.5</v>
          </cell>
          <cell r="D39">
            <v>14</v>
          </cell>
        </row>
        <row r="40">
          <cell r="A40" t="str">
            <v>c45</v>
          </cell>
          <cell r="B40" t="str">
            <v>Perline di vetro  sferico Diametro 7mm</v>
          </cell>
          <cell r="C40">
            <v>8.5</v>
          </cell>
          <cell r="D40">
            <v>23</v>
          </cell>
        </row>
        <row r="41">
          <cell r="A41" t="str">
            <v>i45</v>
          </cell>
          <cell r="B41" t="str">
            <v>Perline di vetro  a goccia Diametro 7mm</v>
          </cell>
          <cell r="C41">
            <v>8.5</v>
          </cell>
          <cell r="D41">
            <v>6</v>
          </cell>
        </row>
        <row r="42">
          <cell r="A42" t="str">
            <v>c12</v>
          </cell>
          <cell r="B42" t="str">
            <v>Perline di vetro  sferico Diametro 6mm</v>
          </cell>
          <cell r="C42">
            <v>8.5</v>
          </cell>
          <cell r="D42">
            <v>34</v>
          </cell>
        </row>
        <row r="43">
          <cell r="A43" t="str">
            <v>i12</v>
          </cell>
          <cell r="B43" t="str">
            <v>Perline di vetro  a goccia Diametro 6mm</v>
          </cell>
          <cell r="C43">
            <v>8.5</v>
          </cell>
          <cell r="D43">
            <v>16</v>
          </cell>
        </row>
        <row r="44">
          <cell r="A44" t="str">
            <v>a71</v>
          </cell>
          <cell r="B44" t="str">
            <v>Perline di vetro  sferico Diametro 5mm</v>
          </cell>
          <cell r="C44">
            <v>9</v>
          </cell>
          <cell r="D44">
            <v>12</v>
          </cell>
        </row>
        <row r="45">
          <cell r="A45" t="str">
            <v>c71</v>
          </cell>
          <cell r="B45" t="str">
            <v>Perline di vetro  sferico Diametro 7mm</v>
          </cell>
          <cell r="C45">
            <v>9</v>
          </cell>
          <cell r="D45">
            <v>15</v>
          </cell>
        </row>
        <row r="46">
          <cell r="A46" t="str">
            <v>g71</v>
          </cell>
          <cell r="B46" t="str">
            <v>Perline di vetro  a goccia Diametro 5mm</v>
          </cell>
          <cell r="C46">
            <v>9</v>
          </cell>
          <cell r="D46">
            <v>6</v>
          </cell>
        </row>
        <row r="47">
          <cell r="A47" t="str">
            <v>i71</v>
          </cell>
          <cell r="B47" t="str">
            <v>Perline di vetro  a goccia Diametro 7mm</v>
          </cell>
          <cell r="C47">
            <v>9</v>
          </cell>
          <cell r="D47">
            <v>15</v>
          </cell>
        </row>
        <row r="48">
          <cell r="A48" t="str">
            <v>a72</v>
          </cell>
          <cell r="B48" t="str">
            <v>Perline di vetro  sferico Diametro 5mm</v>
          </cell>
          <cell r="C48">
            <v>9</v>
          </cell>
          <cell r="D48">
            <v>5</v>
          </cell>
        </row>
        <row r="49">
          <cell r="A49" t="str">
            <v>c72</v>
          </cell>
          <cell r="B49" t="str">
            <v>Perline di vetro  sferico Diametro 7mm</v>
          </cell>
          <cell r="C49">
            <v>9</v>
          </cell>
          <cell r="D49">
            <v>34</v>
          </cell>
        </row>
        <row r="50">
          <cell r="A50" t="str">
            <v>g72</v>
          </cell>
          <cell r="B50" t="str">
            <v>Perline di vetro  a goccia Diametro 5mm</v>
          </cell>
          <cell r="C50">
            <v>9</v>
          </cell>
          <cell r="D50">
            <v>4</v>
          </cell>
        </row>
        <row r="51">
          <cell r="A51" t="str">
            <v>i72</v>
          </cell>
          <cell r="B51" t="str">
            <v>Perline di vetro  a goccia Diametro 7mm</v>
          </cell>
          <cell r="C51">
            <v>9</v>
          </cell>
          <cell r="D51">
            <v>17</v>
          </cell>
        </row>
        <row r="52">
          <cell r="A52" t="str">
            <v>a70</v>
          </cell>
          <cell r="B52" t="str">
            <v>Perline di vetro  sferico Diametro 5mm</v>
          </cell>
          <cell r="C52">
            <v>9</v>
          </cell>
          <cell r="D52">
            <v>23</v>
          </cell>
        </row>
        <row r="53">
          <cell r="A53" t="str">
            <v>c70</v>
          </cell>
          <cell r="B53" t="str">
            <v>Perline di vetro  sferico Diametro 7mm</v>
          </cell>
          <cell r="C53">
            <v>9</v>
          </cell>
          <cell r="D53">
            <v>6</v>
          </cell>
        </row>
        <row r="54">
          <cell r="A54" t="str">
            <v>g70</v>
          </cell>
          <cell r="B54" t="str">
            <v>Perline di vetro  a goccia Diametro 5mm</v>
          </cell>
          <cell r="C54">
            <v>9</v>
          </cell>
          <cell r="D54">
            <v>4</v>
          </cell>
        </row>
        <row r="55">
          <cell r="A55" t="str">
            <v>i70</v>
          </cell>
          <cell r="B55" t="str">
            <v>Perline di vetro  a goccia Diametro 7mm</v>
          </cell>
          <cell r="C55">
            <v>9</v>
          </cell>
          <cell r="D55">
            <v>10</v>
          </cell>
        </row>
        <row r="56">
          <cell r="A56" t="str">
            <v>d25</v>
          </cell>
          <cell r="B56" t="str">
            <v>Perline di vetro  sferico Diametro 8mm</v>
          </cell>
          <cell r="C56">
            <v>9.5</v>
          </cell>
          <cell r="D56">
            <v>34</v>
          </cell>
        </row>
        <row r="57">
          <cell r="A57" t="str">
            <v>l25</v>
          </cell>
          <cell r="B57" t="str">
            <v>Perline di vetro  a goccia Diametro 8mm</v>
          </cell>
          <cell r="C57">
            <v>9.5</v>
          </cell>
          <cell r="D57">
            <v>18</v>
          </cell>
        </row>
        <row r="58">
          <cell r="A58" t="str">
            <v>d44</v>
          </cell>
          <cell r="B58" t="str">
            <v>Perline di vetro  sferico Diametro 8mm</v>
          </cell>
          <cell r="C58">
            <v>9.5</v>
          </cell>
          <cell r="D58">
            <v>12</v>
          </cell>
        </row>
        <row r="59">
          <cell r="A59" t="str">
            <v>l44</v>
          </cell>
          <cell r="B59" t="str">
            <v>Perline di vetro  a goccia Diametro 8mm</v>
          </cell>
          <cell r="C59">
            <v>9.5</v>
          </cell>
          <cell r="D59">
            <v>17</v>
          </cell>
        </row>
        <row r="60">
          <cell r="A60" t="str">
            <v>d66</v>
          </cell>
          <cell r="B60" t="str">
            <v>Perline di vetro  sferico Diametro 8mm</v>
          </cell>
          <cell r="C60">
            <v>9.5</v>
          </cell>
          <cell r="D60">
            <v>55</v>
          </cell>
        </row>
        <row r="61">
          <cell r="A61" t="str">
            <v>l66</v>
          </cell>
          <cell r="B61" t="str">
            <v>Perline di vetro  a goccia Diametro 8mm</v>
          </cell>
          <cell r="C61">
            <v>9.5</v>
          </cell>
          <cell r="D61">
            <v>2</v>
          </cell>
        </row>
        <row r="62">
          <cell r="A62" t="str">
            <v>d71</v>
          </cell>
          <cell r="B62" t="str">
            <v>Perline di vetro  sferico Diametro 8mm</v>
          </cell>
          <cell r="C62">
            <v>10</v>
          </cell>
          <cell r="D62">
            <v>17</v>
          </cell>
        </row>
        <row r="63">
          <cell r="A63" t="str">
            <v>l71</v>
          </cell>
          <cell r="B63" t="str">
            <v>Perline di vetro  a goccia Diametro 8mm</v>
          </cell>
          <cell r="C63">
            <v>10</v>
          </cell>
          <cell r="D63">
            <v>12</v>
          </cell>
        </row>
        <row r="64">
          <cell r="A64" t="str">
            <v>d72</v>
          </cell>
          <cell r="B64" t="str">
            <v>Perline di vetro  sferico Diametro 8mm</v>
          </cell>
          <cell r="C64">
            <v>10</v>
          </cell>
          <cell r="D64">
            <v>9</v>
          </cell>
        </row>
        <row r="65">
          <cell r="A65" t="str">
            <v>l72</v>
          </cell>
          <cell r="B65" t="str">
            <v>Perline di vetro  a goccia Diametro 8mm</v>
          </cell>
          <cell r="C65">
            <v>10</v>
          </cell>
          <cell r="D65">
            <v>5</v>
          </cell>
        </row>
        <row r="66">
          <cell r="A66" t="str">
            <v>d70</v>
          </cell>
          <cell r="B66" t="str">
            <v>Perline di vetro  sferico Diametro 8mm</v>
          </cell>
          <cell r="C66">
            <v>10</v>
          </cell>
          <cell r="D66">
            <v>16</v>
          </cell>
        </row>
        <row r="67">
          <cell r="A67" t="str">
            <v>l70</v>
          </cell>
          <cell r="B67" t="str">
            <v>Perline di vetro  a goccia Diametro 8mm</v>
          </cell>
          <cell r="C67">
            <v>10</v>
          </cell>
          <cell r="D67">
            <v>0</v>
          </cell>
        </row>
        <row r="68">
          <cell r="A68" t="str">
            <v>e36</v>
          </cell>
          <cell r="B68" t="str">
            <v>Perline di vetro  sferico Diametro 9mm</v>
          </cell>
          <cell r="C68">
            <v>10.5</v>
          </cell>
          <cell r="D68">
            <v>3</v>
          </cell>
        </row>
        <row r="69">
          <cell r="A69" t="str">
            <v>f36</v>
          </cell>
          <cell r="B69" t="str">
            <v>Perline di vetro  sferico Diametro 13mm</v>
          </cell>
          <cell r="C69">
            <v>10.5</v>
          </cell>
          <cell r="D69">
            <v>2</v>
          </cell>
        </row>
        <row r="70">
          <cell r="A70" t="str">
            <v>m36</v>
          </cell>
          <cell r="B70" t="str">
            <v>Perline di vetro  chicco di riso Diametro 9mm</v>
          </cell>
          <cell r="C70">
            <v>10.5</v>
          </cell>
          <cell r="D70">
            <v>0</v>
          </cell>
        </row>
        <row r="71">
          <cell r="A71" t="str">
            <v>n36</v>
          </cell>
          <cell r="B71" t="str">
            <v>Perline di vetro  chicco di riso Diametro 13mm</v>
          </cell>
          <cell r="C71">
            <v>10.5</v>
          </cell>
          <cell r="D71">
            <v>7</v>
          </cell>
        </row>
        <row r="72">
          <cell r="A72" t="str">
            <v>e25</v>
          </cell>
          <cell r="B72" t="str">
            <v>Perline di vetro  sferico Diametro 9mm</v>
          </cell>
          <cell r="C72">
            <v>10.5</v>
          </cell>
          <cell r="D72">
            <v>45</v>
          </cell>
        </row>
        <row r="73">
          <cell r="A73" t="str">
            <v>m25</v>
          </cell>
          <cell r="B73" t="str">
            <v>Perline di vetro  a goccia Diametro 9mm</v>
          </cell>
          <cell r="C73">
            <v>10.5</v>
          </cell>
          <cell r="D73">
            <v>1</v>
          </cell>
        </row>
        <row r="74">
          <cell r="A74" t="str">
            <v>e44</v>
          </cell>
          <cell r="B74" t="str">
            <v>Perline di vetro  sferico Diametro 9mm</v>
          </cell>
          <cell r="C74">
            <v>10.5</v>
          </cell>
          <cell r="D74">
            <v>55</v>
          </cell>
        </row>
        <row r="75">
          <cell r="A75" t="str">
            <v>m44</v>
          </cell>
          <cell r="B75" t="str">
            <v>Perline di vetro  a goccia Diametro 9mm</v>
          </cell>
          <cell r="C75">
            <v>10.5</v>
          </cell>
          <cell r="D75">
            <v>18</v>
          </cell>
        </row>
        <row r="76">
          <cell r="A76" t="str">
            <v>e15</v>
          </cell>
          <cell r="B76" t="str">
            <v>Perline di vetro  sferico Diametro 9mm</v>
          </cell>
          <cell r="C76">
            <v>10.5</v>
          </cell>
          <cell r="D76">
            <v>23</v>
          </cell>
        </row>
        <row r="77">
          <cell r="A77" t="str">
            <v>f15</v>
          </cell>
          <cell r="B77" t="str">
            <v>Perline di vetro  sferico Diametro 11mm</v>
          </cell>
          <cell r="C77">
            <v>10.5</v>
          </cell>
          <cell r="D77">
            <v>53</v>
          </cell>
        </row>
        <row r="78">
          <cell r="A78" t="str">
            <v>m15</v>
          </cell>
          <cell r="B78" t="str">
            <v>Perline di vetro  a goccia Diametro 9mm</v>
          </cell>
          <cell r="C78">
            <v>10.5</v>
          </cell>
          <cell r="D78">
            <v>6</v>
          </cell>
        </row>
        <row r="79">
          <cell r="A79" t="str">
            <v>n15</v>
          </cell>
          <cell r="B79" t="str">
            <v>Perline di vetro  chicco di riso Diametro 11mm</v>
          </cell>
          <cell r="C79">
            <v>10.5</v>
          </cell>
          <cell r="D79">
            <v>0</v>
          </cell>
        </row>
        <row r="80">
          <cell r="A80" t="str">
            <v>f34</v>
          </cell>
          <cell r="B80" t="str">
            <v>Perline di vetro  sferico Diametro 12mm</v>
          </cell>
          <cell r="C80">
            <v>10.5</v>
          </cell>
          <cell r="D80">
            <v>4</v>
          </cell>
        </row>
        <row r="81">
          <cell r="A81" t="str">
            <v>n34</v>
          </cell>
          <cell r="B81" t="str">
            <v>Perline di vetro  a goccia Diametro 12mm</v>
          </cell>
          <cell r="C81">
            <v>10.5</v>
          </cell>
          <cell r="D81">
            <v>0</v>
          </cell>
        </row>
        <row r="82">
          <cell r="A82" t="str">
            <v>e58</v>
          </cell>
          <cell r="B82" t="str">
            <v>Perline di vetro  sferico Diametro 9mm</v>
          </cell>
          <cell r="C82">
            <v>10.5</v>
          </cell>
          <cell r="D82">
            <v>12</v>
          </cell>
        </row>
        <row r="83">
          <cell r="A83" t="str">
            <v>f58</v>
          </cell>
          <cell r="B83" t="str">
            <v>Perline di vetro  sferico Diametro 16mm</v>
          </cell>
          <cell r="C83">
            <v>10.5</v>
          </cell>
          <cell r="D83">
            <v>6</v>
          </cell>
        </row>
        <row r="84">
          <cell r="A84" t="str">
            <v>m58</v>
          </cell>
          <cell r="B84" t="str">
            <v>Perline di vetro  a goccia Diametro 9mm</v>
          </cell>
          <cell r="C84">
            <v>10.5</v>
          </cell>
          <cell r="D84">
            <v>9</v>
          </cell>
        </row>
        <row r="85">
          <cell r="A85" t="str">
            <v>n58</v>
          </cell>
          <cell r="B85" t="str">
            <v>Perline di vetro  chicco di riso Diametro 16mm</v>
          </cell>
          <cell r="C85">
            <v>10.5</v>
          </cell>
          <cell r="D85">
            <v>6</v>
          </cell>
        </row>
        <row r="86">
          <cell r="A86" t="str">
            <v>e66</v>
          </cell>
          <cell r="B86" t="str">
            <v>Perline di vetro  sferico Diametro 9mm</v>
          </cell>
          <cell r="C86">
            <v>10.5</v>
          </cell>
          <cell r="D86">
            <v>12</v>
          </cell>
        </row>
        <row r="87">
          <cell r="A87" t="str">
            <v>f56</v>
          </cell>
          <cell r="B87" t="str">
            <v>Perline di vetro  sferico Diametro 15mm</v>
          </cell>
          <cell r="C87">
            <v>10.5</v>
          </cell>
          <cell r="D87">
            <v>6</v>
          </cell>
        </row>
        <row r="88">
          <cell r="A88" t="str">
            <v>m66</v>
          </cell>
          <cell r="B88" t="str">
            <v>Perline di vetro  a goccia Diametro 9mm</v>
          </cell>
          <cell r="C88">
            <v>10.5</v>
          </cell>
          <cell r="D88">
            <v>18</v>
          </cell>
        </row>
        <row r="89">
          <cell r="A89" t="str">
            <v>n56</v>
          </cell>
          <cell r="B89" t="str">
            <v>Perline di vetro  a goccia Diametro 15mm</v>
          </cell>
          <cell r="C89">
            <v>10.5</v>
          </cell>
          <cell r="D89">
            <v>8</v>
          </cell>
        </row>
        <row r="90">
          <cell r="A90" t="str">
            <v>f45</v>
          </cell>
          <cell r="B90" t="str">
            <v>Perline di vetro  sferico Diametro 14mm</v>
          </cell>
          <cell r="C90">
            <v>10.5</v>
          </cell>
          <cell r="D90">
            <v>12</v>
          </cell>
        </row>
        <row r="91">
          <cell r="A91" t="str">
            <v>n45</v>
          </cell>
          <cell r="B91" t="str">
            <v>Perline di vetro  a goccia Diametro 14mm</v>
          </cell>
          <cell r="C91">
            <v>10.5</v>
          </cell>
          <cell r="D91">
            <v>2</v>
          </cell>
        </row>
        <row r="92">
          <cell r="A92" t="str">
            <v>e23</v>
          </cell>
          <cell r="B92" t="str">
            <v>Perline di vetro  sferico Diametro 9mm</v>
          </cell>
          <cell r="C92">
            <v>10.5</v>
          </cell>
          <cell r="D92">
            <v>30</v>
          </cell>
        </row>
        <row r="93">
          <cell r="A93" t="str">
            <v>f12</v>
          </cell>
          <cell r="B93" t="str">
            <v>Perline di vetro  sferico Diametro 10mm</v>
          </cell>
          <cell r="C93">
            <v>10.5</v>
          </cell>
          <cell r="D93">
            <v>10</v>
          </cell>
        </row>
        <row r="94">
          <cell r="A94" t="str">
            <v>m23</v>
          </cell>
          <cell r="B94" t="str">
            <v>Perline di vetro  chicco di riso Diametro 9mm</v>
          </cell>
          <cell r="C94">
            <v>10.5</v>
          </cell>
          <cell r="D94">
            <v>17</v>
          </cell>
        </row>
        <row r="95">
          <cell r="A95" t="str">
            <v>n12</v>
          </cell>
          <cell r="B95" t="str">
            <v>Perline di vetro  a goccia Diametro 10mm</v>
          </cell>
          <cell r="C95">
            <v>10.5</v>
          </cell>
          <cell r="D95">
            <v>8</v>
          </cell>
        </row>
        <row r="96">
          <cell r="A96" t="str">
            <v>e71</v>
          </cell>
          <cell r="B96" t="str">
            <v>Perline di vetro  sferico Diametro 9mm</v>
          </cell>
          <cell r="C96">
            <v>11</v>
          </cell>
          <cell r="D96">
            <v>12</v>
          </cell>
        </row>
        <row r="97">
          <cell r="A97" t="str">
            <v>f71</v>
          </cell>
          <cell r="B97" t="str">
            <v>Perline di vetro  sferico Diametro 18mm</v>
          </cell>
          <cell r="C97">
            <v>11</v>
          </cell>
          <cell r="D97">
            <v>43</v>
          </cell>
        </row>
        <row r="98">
          <cell r="A98" t="str">
            <v>m71</v>
          </cell>
          <cell r="B98" t="str">
            <v>Perline di vetro  a goccia Diametro 9mm</v>
          </cell>
          <cell r="C98">
            <v>11</v>
          </cell>
          <cell r="D98">
            <v>3</v>
          </cell>
        </row>
        <row r="99">
          <cell r="A99" t="str">
            <v>nf71</v>
          </cell>
          <cell r="B99" t="str">
            <v>Perline di vetro  a goccia Diametro 18mm</v>
          </cell>
          <cell r="C99">
            <v>11</v>
          </cell>
          <cell r="D99">
            <v>5</v>
          </cell>
        </row>
        <row r="100">
          <cell r="A100" t="str">
            <v>e72</v>
          </cell>
          <cell r="B100" t="str">
            <v>Perline di vetro  sferico Diametro 9mm</v>
          </cell>
          <cell r="C100">
            <v>11</v>
          </cell>
          <cell r="D100">
            <v>5</v>
          </cell>
        </row>
        <row r="101">
          <cell r="A101" t="str">
            <v>f72</v>
          </cell>
          <cell r="B101" t="str">
            <v>Perline di vetro  sferico Diametro 19mm</v>
          </cell>
          <cell r="C101">
            <v>11</v>
          </cell>
          <cell r="D101">
            <v>33</v>
          </cell>
        </row>
        <row r="102">
          <cell r="A102" t="str">
            <v>m72</v>
          </cell>
          <cell r="B102" t="str">
            <v>Perline di vetro  a goccia Diametro 9mm</v>
          </cell>
          <cell r="C102">
            <v>11</v>
          </cell>
          <cell r="D102">
            <v>0</v>
          </cell>
        </row>
        <row r="103">
          <cell r="A103" t="str">
            <v>n72</v>
          </cell>
          <cell r="B103" t="str">
            <v>Perline di vetro  a goccia Diametro 19mm</v>
          </cell>
          <cell r="C103">
            <v>11</v>
          </cell>
          <cell r="D103">
            <v>17</v>
          </cell>
        </row>
        <row r="104">
          <cell r="A104" t="str">
            <v>e70</v>
          </cell>
          <cell r="B104" t="str">
            <v>Perline di vetro  sferico Diametro 9mm</v>
          </cell>
          <cell r="C104">
            <v>11</v>
          </cell>
          <cell r="D104">
            <v>23</v>
          </cell>
        </row>
        <row r="105">
          <cell r="A105" t="str">
            <v>f70</v>
          </cell>
          <cell r="B105" t="str">
            <v>Perline di vetro  sferico Diametro 17mm</v>
          </cell>
          <cell r="C105">
            <v>11</v>
          </cell>
          <cell r="D105">
            <v>8</v>
          </cell>
        </row>
        <row r="106">
          <cell r="A106" t="str">
            <v>m70</v>
          </cell>
          <cell r="B106" t="str">
            <v>Perline di vetro  a goccia Diametro 9mm</v>
          </cell>
          <cell r="C106">
            <v>11</v>
          </cell>
          <cell r="D106">
            <v>12</v>
          </cell>
        </row>
        <row r="107">
          <cell r="A107" t="str">
            <v>n70</v>
          </cell>
          <cell r="B107" t="str">
            <v>Perline di vetro  chicco di riso Diametro 17mm</v>
          </cell>
          <cell r="C107">
            <v>11</v>
          </cell>
          <cell r="D107">
            <v>19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oglio1">
    <pageSetUpPr fitToPage="1"/>
  </sheetPr>
  <dimension ref="A1:M29"/>
  <sheetViews>
    <sheetView tabSelected="1" zoomScaleNormal="100" workbookViewId="0">
      <selection activeCell="K30" sqref="K30"/>
    </sheetView>
  </sheetViews>
  <sheetFormatPr defaultRowHeight="15"/>
  <cols>
    <col min="1" max="1" width="16.85546875" bestFit="1" customWidth="1"/>
    <col min="2" max="2" width="8.28515625" customWidth="1"/>
    <col min="3" max="3" width="36" bestFit="1" customWidth="1"/>
    <col min="7" max="7" width="10.42578125" customWidth="1"/>
    <col min="8" max="8" width="11.28515625" customWidth="1"/>
    <col min="10" max="11" width="14" customWidth="1"/>
    <col min="12" max="12" width="13.140625" customWidth="1"/>
    <col min="13" max="13" width="9.140625" customWidth="1"/>
  </cols>
  <sheetData>
    <row r="1" spans="1:12">
      <c r="A1" s="15" t="s">
        <v>17</v>
      </c>
      <c r="B1" s="6"/>
      <c r="C1" s="16" t="s">
        <v>19</v>
      </c>
      <c r="D1" s="15" t="s">
        <v>20</v>
      </c>
      <c r="E1" s="9"/>
      <c r="F1" s="9"/>
      <c r="G1" s="9"/>
      <c r="H1" s="6"/>
    </row>
    <row r="2" spans="1:12" ht="15.75" thickBot="1">
      <c r="A2" s="7"/>
      <c r="B2" s="8"/>
      <c r="C2" s="11"/>
      <c r="D2" s="7"/>
      <c r="E2" s="10"/>
      <c r="F2" s="10"/>
      <c r="G2" s="10"/>
      <c r="H2" s="8"/>
    </row>
    <row r="3" spans="1:12">
      <c r="A3" s="15" t="s">
        <v>18</v>
      </c>
      <c r="B3" s="9"/>
      <c r="C3" s="6"/>
      <c r="D3" s="17" t="s">
        <v>21</v>
      </c>
      <c r="E3" s="14"/>
      <c r="F3" s="13"/>
      <c r="G3" s="17" t="s">
        <v>22</v>
      </c>
      <c r="H3" s="13"/>
    </row>
    <row r="4" spans="1:12">
      <c r="A4" s="12"/>
      <c r="B4" s="14"/>
      <c r="C4" s="13"/>
      <c r="D4" s="12"/>
      <c r="E4" s="14"/>
      <c r="F4" s="13"/>
      <c r="G4" s="17" t="s">
        <v>23</v>
      </c>
      <c r="H4" s="19" t="s">
        <v>24</v>
      </c>
    </row>
    <row r="5" spans="1:12" ht="15.75" thickBot="1">
      <c r="A5" s="7"/>
      <c r="B5" s="10"/>
      <c r="C5" s="8"/>
      <c r="D5" s="7"/>
      <c r="E5" s="10"/>
      <c r="F5" s="8"/>
      <c r="G5" s="18"/>
      <c r="H5" s="8"/>
    </row>
    <row r="6" spans="1:12" ht="15.75" thickBot="1">
      <c r="A6" s="3" t="s">
        <v>0</v>
      </c>
      <c r="B6" s="3" t="s">
        <v>1</v>
      </c>
      <c r="C6" s="3" t="s">
        <v>2</v>
      </c>
      <c r="D6" s="3" t="s">
        <v>3</v>
      </c>
      <c r="E6" s="34" t="s">
        <v>4</v>
      </c>
      <c r="F6" s="34"/>
      <c r="G6" s="3" t="s">
        <v>5</v>
      </c>
      <c r="H6" s="3" t="s">
        <v>6</v>
      </c>
      <c r="J6" s="26" t="s">
        <v>29</v>
      </c>
      <c r="K6" s="26" t="s">
        <v>30</v>
      </c>
      <c r="L6" s="26" t="s">
        <v>31</v>
      </c>
    </row>
    <row r="7" spans="1:12">
      <c r="A7" s="2" t="s">
        <v>34</v>
      </c>
      <c r="B7" s="2">
        <v>1</v>
      </c>
      <c r="C7" s="2" t="str">
        <f>VLOOKUP(A7,[1]!prodotti,2,FALSE)</f>
        <v>Perline di vetro  sferico Diametro 5mm</v>
      </c>
      <c r="D7" s="28">
        <v>0.1</v>
      </c>
      <c r="E7" s="23"/>
      <c r="F7" s="23"/>
      <c r="G7" s="20">
        <f>VLOOKUP(A7,[1]!prodotti,3,FALSE)</f>
        <v>8</v>
      </c>
      <c r="H7" s="20">
        <f>B7*G7-(B7*G7*E7)</f>
        <v>8</v>
      </c>
      <c r="J7">
        <f>IF(D7=20%,H7,0)</f>
        <v>0</v>
      </c>
      <c r="K7">
        <f>IF(D7=10%,H7,0)</f>
        <v>8</v>
      </c>
      <c r="L7">
        <f>IF(D7=4%,H7,0)</f>
        <v>0</v>
      </c>
    </row>
    <row r="8" spans="1:12">
      <c r="A8" s="1"/>
      <c r="B8" s="1"/>
      <c r="C8" s="1"/>
      <c r="D8" s="27"/>
      <c r="E8" s="24"/>
      <c r="F8" s="24"/>
      <c r="G8" s="21"/>
      <c r="H8" s="20">
        <f t="shared" ref="H8:H22" si="0">B8*G8-(B8*G8*E8)</f>
        <v>0</v>
      </c>
      <c r="J8">
        <f t="shared" ref="J8:J22" si="1">IF(D8=20%,H8,0)</f>
        <v>0</v>
      </c>
      <c r="K8">
        <f t="shared" ref="K8:K22" si="2">IF(D8=10%,H8,0)</f>
        <v>0</v>
      </c>
      <c r="L8">
        <f t="shared" ref="L8:L22" si="3">IF(D8=4%,H8,0)</f>
        <v>0</v>
      </c>
    </row>
    <row r="9" spans="1:12">
      <c r="A9" s="1"/>
      <c r="B9" s="1"/>
      <c r="C9" s="1"/>
      <c r="D9" s="1"/>
      <c r="E9" s="24"/>
      <c r="F9" s="24"/>
      <c r="G9" s="21"/>
      <c r="H9" s="20">
        <f t="shared" si="0"/>
        <v>0</v>
      </c>
      <c r="J9">
        <f t="shared" si="1"/>
        <v>0</v>
      </c>
      <c r="K9">
        <f t="shared" si="2"/>
        <v>0</v>
      </c>
      <c r="L9">
        <f t="shared" si="3"/>
        <v>0</v>
      </c>
    </row>
    <row r="10" spans="1:12">
      <c r="A10" s="1"/>
      <c r="B10" s="1"/>
      <c r="C10" s="1"/>
      <c r="D10" s="1"/>
      <c r="E10" s="24"/>
      <c r="F10" s="24"/>
      <c r="G10" s="21"/>
      <c r="H10" s="20">
        <f t="shared" si="0"/>
        <v>0</v>
      </c>
      <c r="J10">
        <f t="shared" si="1"/>
        <v>0</v>
      </c>
      <c r="K10">
        <f t="shared" si="2"/>
        <v>0</v>
      </c>
      <c r="L10">
        <f t="shared" si="3"/>
        <v>0</v>
      </c>
    </row>
    <row r="11" spans="1:12">
      <c r="A11" s="1"/>
      <c r="B11" s="1"/>
      <c r="C11" s="1"/>
      <c r="D11" s="1"/>
      <c r="E11" s="24"/>
      <c r="F11" s="24"/>
      <c r="G11" s="21"/>
      <c r="H11" s="20">
        <f t="shared" si="0"/>
        <v>0</v>
      </c>
      <c r="J11">
        <f t="shared" si="1"/>
        <v>0</v>
      </c>
      <c r="K11">
        <f t="shared" si="2"/>
        <v>0</v>
      </c>
      <c r="L11">
        <f t="shared" si="3"/>
        <v>0</v>
      </c>
    </row>
    <row r="12" spans="1:12">
      <c r="A12" s="1"/>
      <c r="B12" s="1"/>
      <c r="C12" s="1"/>
      <c r="D12" s="1"/>
      <c r="E12" s="24"/>
      <c r="F12" s="24"/>
      <c r="G12" s="21"/>
      <c r="H12" s="20">
        <f t="shared" si="0"/>
        <v>0</v>
      </c>
      <c r="J12">
        <f t="shared" si="1"/>
        <v>0</v>
      </c>
      <c r="K12">
        <f t="shared" si="2"/>
        <v>0</v>
      </c>
      <c r="L12">
        <f t="shared" si="3"/>
        <v>0</v>
      </c>
    </row>
    <row r="13" spans="1:12">
      <c r="A13" s="1"/>
      <c r="B13" s="1"/>
      <c r="C13" s="1"/>
      <c r="D13" s="1"/>
      <c r="E13" s="24"/>
      <c r="F13" s="24"/>
      <c r="G13" s="21"/>
      <c r="H13" s="20">
        <f t="shared" si="0"/>
        <v>0</v>
      </c>
      <c r="J13">
        <f t="shared" si="1"/>
        <v>0</v>
      </c>
      <c r="K13">
        <f t="shared" si="2"/>
        <v>0</v>
      </c>
      <c r="L13">
        <f t="shared" si="3"/>
        <v>0</v>
      </c>
    </row>
    <row r="14" spans="1:12">
      <c r="A14" s="1"/>
      <c r="B14" s="1"/>
      <c r="C14" s="1"/>
      <c r="D14" s="1"/>
      <c r="E14" s="24"/>
      <c r="F14" s="24"/>
      <c r="G14" s="21"/>
      <c r="H14" s="20">
        <f t="shared" si="0"/>
        <v>0</v>
      </c>
      <c r="J14">
        <f t="shared" si="1"/>
        <v>0</v>
      </c>
      <c r="K14">
        <f t="shared" si="2"/>
        <v>0</v>
      </c>
      <c r="L14">
        <f t="shared" si="3"/>
        <v>0</v>
      </c>
    </row>
    <row r="15" spans="1:12">
      <c r="A15" s="1"/>
      <c r="B15" s="1"/>
      <c r="C15" s="1"/>
      <c r="D15" s="1"/>
      <c r="E15" s="24"/>
      <c r="F15" s="24"/>
      <c r="G15" s="21"/>
      <c r="H15" s="20">
        <f t="shared" si="0"/>
        <v>0</v>
      </c>
      <c r="J15">
        <f t="shared" si="1"/>
        <v>0</v>
      </c>
      <c r="K15">
        <f t="shared" si="2"/>
        <v>0</v>
      </c>
      <c r="L15">
        <f t="shared" si="3"/>
        <v>0</v>
      </c>
    </row>
    <row r="16" spans="1:12">
      <c r="A16" s="1"/>
      <c r="B16" s="1"/>
      <c r="C16" s="1"/>
      <c r="D16" s="1"/>
      <c r="E16" s="24"/>
      <c r="F16" s="24"/>
      <c r="G16" s="21"/>
      <c r="H16" s="20">
        <f t="shared" si="0"/>
        <v>0</v>
      </c>
      <c r="J16">
        <f t="shared" si="1"/>
        <v>0</v>
      </c>
      <c r="K16">
        <f t="shared" si="2"/>
        <v>0</v>
      </c>
      <c r="L16">
        <f t="shared" si="3"/>
        <v>0</v>
      </c>
    </row>
    <row r="17" spans="1:13">
      <c r="A17" s="1"/>
      <c r="B17" s="1"/>
      <c r="C17" s="1"/>
      <c r="D17" s="1"/>
      <c r="E17" s="24"/>
      <c r="F17" s="24"/>
      <c r="G17" s="21"/>
      <c r="H17" s="20">
        <f t="shared" si="0"/>
        <v>0</v>
      </c>
      <c r="J17">
        <f t="shared" si="1"/>
        <v>0</v>
      </c>
      <c r="K17">
        <f t="shared" si="2"/>
        <v>0</v>
      </c>
      <c r="L17">
        <f t="shared" si="3"/>
        <v>0</v>
      </c>
    </row>
    <row r="18" spans="1:13">
      <c r="A18" s="1"/>
      <c r="B18" s="1"/>
      <c r="C18" s="1"/>
      <c r="D18" s="1"/>
      <c r="E18" s="24"/>
      <c r="F18" s="24"/>
      <c r="G18" s="21"/>
      <c r="H18" s="20">
        <f t="shared" si="0"/>
        <v>0</v>
      </c>
      <c r="J18">
        <f t="shared" si="1"/>
        <v>0</v>
      </c>
      <c r="K18">
        <f t="shared" si="2"/>
        <v>0</v>
      </c>
      <c r="L18">
        <f t="shared" si="3"/>
        <v>0</v>
      </c>
    </row>
    <row r="19" spans="1:13">
      <c r="A19" s="1"/>
      <c r="B19" s="1"/>
      <c r="C19" s="1"/>
      <c r="D19" s="1"/>
      <c r="E19" s="24"/>
      <c r="F19" s="24"/>
      <c r="G19" s="21"/>
      <c r="H19" s="20">
        <f t="shared" si="0"/>
        <v>0</v>
      </c>
      <c r="J19">
        <f t="shared" si="1"/>
        <v>0</v>
      </c>
      <c r="K19">
        <f t="shared" si="2"/>
        <v>0</v>
      </c>
      <c r="L19">
        <f t="shared" si="3"/>
        <v>0</v>
      </c>
    </row>
    <row r="20" spans="1:13">
      <c r="A20" s="1"/>
      <c r="B20" s="1"/>
      <c r="C20" s="1"/>
      <c r="D20" s="1"/>
      <c r="E20" s="24"/>
      <c r="F20" s="24"/>
      <c r="G20" s="21"/>
      <c r="H20" s="20">
        <f t="shared" si="0"/>
        <v>0</v>
      </c>
      <c r="J20">
        <f t="shared" si="1"/>
        <v>0</v>
      </c>
      <c r="K20">
        <f t="shared" si="2"/>
        <v>0</v>
      </c>
      <c r="L20">
        <f t="shared" si="3"/>
        <v>0</v>
      </c>
    </row>
    <row r="21" spans="1:13">
      <c r="A21" s="1"/>
      <c r="B21" s="1"/>
      <c r="C21" s="1"/>
      <c r="D21" s="1"/>
      <c r="E21" s="24"/>
      <c r="F21" s="24"/>
      <c r="G21" s="21"/>
      <c r="H21" s="20">
        <f t="shared" si="0"/>
        <v>0</v>
      </c>
      <c r="J21">
        <f t="shared" si="1"/>
        <v>0</v>
      </c>
      <c r="K21">
        <f t="shared" si="2"/>
        <v>0</v>
      </c>
      <c r="L21">
        <f t="shared" si="3"/>
        <v>0</v>
      </c>
    </row>
    <row r="22" spans="1:13" ht="15.75" thickBot="1">
      <c r="A22" s="4"/>
      <c r="B22" s="4"/>
      <c r="C22" s="4"/>
      <c r="D22" s="4"/>
      <c r="E22" s="25"/>
      <c r="F22" s="25"/>
      <c r="G22" s="22"/>
      <c r="H22" s="20">
        <f t="shared" si="0"/>
        <v>0</v>
      </c>
      <c r="J22">
        <f t="shared" si="1"/>
        <v>0</v>
      </c>
      <c r="K22">
        <f t="shared" si="2"/>
        <v>0</v>
      </c>
      <c r="L22">
        <f t="shared" si="3"/>
        <v>0</v>
      </c>
    </row>
    <row r="23" spans="1:13">
      <c r="A23" s="15" t="s">
        <v>12</v>
      </c>
      <c r="B23" s="9"/>
      <c r="C23" s="16" t="s">
        <v>13</v>
      </c>
      <c r="D23" s="15" t="s">
        <v>14</v>
      </c>
      <c r="E23" s="9"/>
      <c r="F23" s="6"/>
      <c r="G23" s="5"/>
      <c r="H23" s="6"/>
    </row>
    <row r="24" spans="1:13" ht="15.75" thickBot="1">
      <c r="A24" s="29">
        <f>J24+J26</f>
        <v>0</v>
      </c>
      <c r="B24" s="10"/>
      <c r="C24" s="30">
        <f>K24+K26</f>
        <v>8</v>
      </c>
      <c r="D24" s="31">
        <f>L24+L26</f>
        <v>0</v>
      </c>
      <c r="E24" s="10"/>
      <c r="F24" s="8"/>
      <c r="G24" s="17" t="s">
        <v>32</v>
      </c>
      <c r="H24" s="13"/>
      <c r="J24">
        <f>SUM(J7:J22)</f>
        <v>0</v>
      </c>
      <c r="K24">
        <f>SUM(K7:K22)</f>
        <v>8</v>
      </c>
      <c r="L24">
        <f>SUM(L7:L22)</f>
        <v>0</v>
      </c>
      <c r="M24">
        <f>SUM(J24:L24)</f>
        <v>8</v>
      </c>
    </row>
    <row r="25" spans="1:13">
      <c r="A25" s="15" t="s">
        <v>7</v>
      </c>
      <c r="B25" s="6"/>
      <c r="C25" s="16" t="s">
        <v>15</v>
      </c>
      <c r="D25" s="15" t="s">
        <v>8</v>
      </c>
      <c r="E25" s="9"/>
      <c r="F25" s="6"/>
      <c r="G25" s="12"/>
      <c r="H25" s="13"/>
    </row>
    <row r="26" spans="1:13" ht="15.75" thickBot="1">
      <c r="A26" s="31">
        <f>A24*20%</f>
        <v>0</v>
      </c>
      <c r="B26" s="8"/>
      <c r="C26" s="30">
        <f>C24*10%</f>
        <v>0.8</v>
      </c>
      <c r="D26" s="31">
        <f>D24*10</f>
        <v>0</v>
      </c>
      <c r="E26" s="10"/>
      <c r="F26" s="8"/>
      <c r="G26" s="17" t="s">
        <v>33</v>
      </c>
      <c r="H26" s="32">
        <f>A28+M24+D27+D28+D29</f>
        <v>8.8000000000000007</v>
      </c>
      <c r="J26">
        <f>J24/$M$24*$D$28</f>
        <v>0</v>
      </c>
      <c r="K26">
        <f>K24/$M$24*$D$28</f>
        <v>0</v>
      </c>
      <c r="L26">
        <f>L24/$M$24*$D$28</f>
        <v>0</v>
      </c>
    </row>
    <row r="27" spans="1:13">
      <c r="A27" s="15" t="s">
        <v>9</v>
      </c>
      <c r="B27" s="6"/>
      <c r="C27" s="15" t="s">
        <v>16</v>
      </c>
      <c r="D27" s="9"/>
      <c r="E27" s="9"/>
      <c r="F27" s="6"/>
      <c r="G27" s="12"/>
      <c r="H27" s="13"/>
    </row>
    <row r="28" spans="1:13">
      <c r="A28" s="33">
        <f>A26+C26+D26</f>
        <v>0.8</v>
      </c>
      <c r="B28" s="13"/>
      <c r="C28" s="17" t="s">
        <v>10</v>
      </c>
      <c r="D28" s="14"/>
      <c r="E28" s="14"/>
      <c r="F28" s="13"/>
      <c r="G28" s="12"/>
      <c r="H28" s="13"/>
    </row>
    <row r="29" spans="1:13" ht="15.75" thickBot="1">
      <c r="A29" s="7"/>
      <c r="B29" s="8"/>
      <c r="C29" s="18" t="s">
        <v>11</v>
      </c>
      <c r="D29" s="10"/>
      <c r="E29" s="10"/>
      <c r="F29" s="8"/>
      <c r="G29" s="7"/>
      <c r="H29" s="8"/>
    </row>
  </sheetData>
  <mergeCells count="1">
    <mergeCell ref="E6:F6"/>
  </mergeCells>
  <conditionalFormatting sqref="A1:XFD1048576">
    <cfRule type="expression" dxfId="0" priority="1">
      <formula>ISERROR(A1)=TRUE</formula>
    </cfRule>
  </conditionalFormatting>
  <dataValidations count="2">
    <dataValidation type="list" allowBlank="1" showInputMessage="1" showErrorMessage="1" sqref="D8:D22">
      <formula1>"4%, 10%, 20%"</formula1>
    </dataValidation>
    <dataValidation type="list" allowBlank="1" showInputMessage="1" showErrorMessage="1" sqref="D2">
      <formula1>TipiPagamento</formula1>
    </dataValidation>
  </dataValidations>
  <pageMargins left="0.7" right="0.7" top="0.75" bottom="0.75" header="0.3" footer="0.3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oglio2"/>
  <dimension ref="A1:D12"/>
  <sheetViews>
    <sheetView workbookViewId="0">
      <selection activeCell="D13" sqref="D13"/>
    </sheetView>
  </sheetViews>
  <sheetFormatPr defaultRowHeight="15"/>
  <sheetData>
    <row r="1" spans="1:4">
      <c r="A1" t="s">
        <v>25</v>
      </c>
    </row>
    <row r="2" spans="1:4">
      <c r="A2" t="s">
        <v>26</v>
      </c>
    </row>
    <row r="3" spans="1:4">
      <c r="A3" t="s">
        <v>27</v>
      </c>
    </row>
    <row r="4" spans="1:4">
      <c r="A4" t="s">
        <v>28</v>
      </c>
    </row>
    <row r="12" spans="1:4">
      <c r="D12">
        <f ca="1">COUNTA(TipiPagamento)</f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Fattura</vt:lpstr>
      <vt:lpstr>TipiPagamento</vt:lpstr>
      <vt:lpstr>Fattura!Area_stampa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cp:lastPrinted>2008-11-28T09:55:25Z</cp:lastPrinted>
  <dcterms:created xsi:type="dcterms:W3CDTF">2008-10-22T07:30:49Z</dcterms:created>
  <dcterms:modified xsi:type="dcterms:W3CDTF">2008-11-28T10:19:28Z</dcterms:modified>
</cp:coreProperties>
</file>