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85" windowWidth="18615" windowHeight="11445"/>
  </bookViews>
  <sheets>
    <sheet name="acquisti" sheetId="1" r:id="rId1"/>
  </sheets>
  <definedNames>
    <definedName name="_xlnm._FilterDatabase" localSheetId="0" hidden="1">acquisti!$B$2:$B$30</definedName>
    <definedName name="Categoria">OFFSET(acquisti!$B$2,0,0,COUNTA(acquisti!$B:$B),1)</definedName>
    <definedName name="_xlnm.Extract" localSheetId="0">acquisti!#REF!</definedName>
    <definedName name="importo">OFFSET(acquisti!$C$2,0,0,COUNTA(acquisti!$C:$C),1)</definedName>
  </definedNames>
  <calcPr calcId="125725" iterate="1"/>
</workbook>
</file>

<file path=xl/calcChain.xml><?xml version="1.0" encoding="utf-8"?>
<calcChain xmlns="http://schemas.openxmlformats.org/spreadsheetml/2006/main">
  <c r="M2" i="1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L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H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E2"/>
  <c r="G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F2"/>
  <c r="E3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C3"/>
</calcChain>
</file>

<file path=xl/sharedStrings.xml><?xml version="1.0" encoding="utf-8"?>
<sst xmlns="http://schemas.openxmlformats.org/spreadsheetml/2006/main" count="45" uniqueCount="19">
  <si>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</si>
  <si>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</si>
  <si>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</si>
  <si>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</si>
  <si>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</si>
  <si>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</si>
  <si>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</si>
  <si>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</si>
  <si>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</si>
  <si>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>MeseAnno</t>
  </si>
  <si>
    <t>Trimestre</t>
  </si>
  <si>
    <t>Quadrimestre</t>
  </si>
  <si>
    <t>Semestre</t>
  </si>
  <si>
    <t>Trimestre per anno</t>
  </si>
  <si>
    <t>Quadrimestre per anno</t>
  </si>
  <si>
    <t>Semestre per anno</t>
  </si>
  <si>
    <t>Settimana</t>
  </si>
  <si>
    <t>Settimana per anno</t>
  </si>
  <si>
    <t xml:space="preserve">Settimana ISO 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</si>
</sst>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4" fontId="0" fillId="0" borderId="0" xfId="1" applyNumberFormat="1" applyFont="1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44" fontId="2" fillId="0" borderId="0" xfId="1" applyNumberFormat="1" applyFont="1" applyAlignment="1">
      <alignment horizontal="center" vertical="center" wrapText="1"/>
    </xf>
    <xf numFmtId="0" fontId="0" fillId="0" borderId="0" xfId="1" applyNumberFormat="1" applyFont="1"/>
    <xf numFmtId="0" fontId="0" fillId="0" borderId="0" xfId="0" applyNumberFormat="1"/>
    <xf numFmtId="14" fontId="3" fillId="0" borderId="0" xfId="0" applyNumberFormat="1" applyFont="1"/>
  </cellXfs>
  <cellStyles count="3">
    <cellStyle name="Euro" xfId="2"/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E6" sqref="E6"/>
    </sheetView>
  </sheetViews>
  <sheetFormatPr defaultRowHeight="12.75"/>
  <cols>
    <col min="1" max="1" width="11.28515625" customWidth="1"/>
    <col min="2" max="2" width="25.85546875" bestFit="1" customWidth="1"/>
    <col min="3" max="3" width="9.140625" style="2"/>
    <col min="4" max="4" width="10.140625" customWidth="1"/>
    <col min="5" max="5" width="10" bestFit="1" customWidth="1"/>
    <col min="6" max="6" width="13.42578125" bestFit="1" customWidth="1"/>
    <col min="7" max="8" width="10.42578125" customWidth="1"/>
    <col min="9" max="9" width="16.28515625" bestFit="1" customWidth="1"/>
    <col min="10" max="10" width="10.140625" customWidth="1"/>
    <col min="11" max="11" width="10.28515625" customWidth="1"/>
    <col min="12" max="12" width="10.7109375" customWidth="1"/>
    <col min="13" max="13" width="10" customWidth="1"/>
    <col min="14" max="14" width="11.28515625" bestFit="1" customWidth="1"/>
  </cols>
  <sheetData>
    <row r="1" spans="1:14" ht="25.5">
      <c r="A1" s="5" t="s">
        <v>0</v>
      </c>
      <c r="B1" s="5" t="s">
        <v>1</v>
      </c>
      <c r="C1" s="6" t="s">
        <v>2</v>
      </c>
      <c r="D1" s="5" t="s">
        <v>9</v>
      </c>
      <c r="E1" s="5" t="s">
        <v>10</v>
      </c>
      <c r="F1" s="5" t="s">
        <v>11</v>
      </c>
      <c r="G1" s="5" t="s">
        <v>12</v>
      </c>
      <c r="H1" s="5" t="s">
        <v>13</v>
      </c>
      <c r="I1" s="5" t="s">
        <v>14</v>
      </c>
      <c r="J1" s="5" t="s">
        <v>15</v>
      </c>
      <c r="K1" s="6" t="s">
        <v>16</v>
      </c>
      <c r="L1" s="5" t="s">
        <v>17</v>
      </c>
      <c r="M1" s="5" t="s">
        <v>18</v>
      </c>
    </row>
    <row r="2" spans="1:14" ht="15.75">
      <c r="A2" s="1">
        <v>39365</v>
      </c>
      <c r="B2" t="s">
        <v>3</v>
      </c>
      <c r="C2" s="2">
        <v>1.1000000000000001</v>
      </c>
      <c r="D2" t="str">
        <f>CONCATENATE(MONTH(A2), " ", YEAR(A2))</f>
        <v>10 2007</v>
      </c>
      <c r="E2">
        <f>ROUNDUP(MONTH(A2)/3,)</f>
        <v>4</v>
      </c>
      <c r="F2">
        <f>ROUNDUP(MONTH(A2)/4,0)</f>
        <v>3</v>
      </c>
      <c r="G2">
        <f>ROUNDUP(MONTH(A2)/6,0)</f>
        <v>2</v>
      </c>
      <c r="H2" t="str">
        <f>CONCATENATE(ROUNDUP(MONTH(A2)/3,)," ",YEAR(A2))</f>
        <v>4 2007</v>
      </c>
      <c r="I2" t="str">
        <f>CONCATENATE(ROUNDUP(MONTH(A2)/4,)," ",YEAR(A2))</f>
        <v>3 2007</v>
      </c>
      <c r="J2" t="str">
        <f>CONCATENATE(ROUNDUP(MONTH(A2)/6,)," ",YEAR(A2))</f>
        <v>2 2007</v>
      </c>
      <c r="K2" s="7">
        <f>WEEKNUM(A2,2)</f>
        <v>41</v>
      </c>
      <c r="L2" t="str">
        <f>CONCATENATE(WEEKNUM(A2,2)," ",YEAR(A2))</f>
        <v>41 2007</v>
      </c>
      <c r="M2" s="8">
        <f>1+INT((A2-DATE(YEAR(A2+4-WEEKDAY(A2+6)),1,5)+WEEKDAY(DATE(YEAR(A2+4-WEEKDAY(A2+6)),1,3)))/7)</f>
        <v>41</v>
      </c>
      <c r="N2" s="9"/>
    </row>
    <row r="3" spans="1:14">
      <c r="A3" s="1">
        <v>39366</v>
      </c>
      <c r="B3" t="s">
        <v>4</v>
      </c>
      <c r="C3" s="2">
        <f>2.29*2</f>
        <v>4.58</v>
      </c>
      <c r="D3" t="str">
        <f t="shared" ref="D3:D33" si="0">CONCATENATE(MONTH(A3), " ", YEAR(A3))</f>
        <v>10 2007</v>
      </c>
      <c r="E3">
        <f>ROUNDUP(MONTH(A3)/3,0)</f>
        <v>4</v>
      </c>
      <c r="F3">
        <f t="shared" ref="F3:F33" si="1">ROUNDUP(MONTH(A3)/4,0)</f>
        <v>3</v>
      </c>
      <c r="G3">
        <f t="shared" ref="G3:G33" si="2">ROUNDUP(MONTH(A3)/6,0)</f>
        <v>2</v>
      </c>
      <c r="H3" t="str">
        <f t="shared" ref="H3:H33" si="3">CONCATENATE(ROUNDUP(MONTH(A3)/3,)," ",YEAR(A3))</f>
        <v>4 2007</v>
      </c>
      <c r="I3" t="str">
        <f t="shared" ref="I3:I33" si="4">CONCATENATE(ROUNDUP(MONTH(A3)/4,)," ",YEAR(A3))</f>
        <v>3 2007</v>
      </c>
      <c r="J3" t="str">
        <f t="shared" ref="J3:J33" si="5">CONCATENATE(ROUNDUP(MONTH(A3)/6,)," ",YEAR(A3))</f>
        <v>2 2007</v>
      </c>
      <c r="K3" s="7">
        <f t="shared" ref="K3:K33" si="6">WEEKNUM(A3,2)</f>
        <v>41</v>
      </c>
      <c r="L3" t="str">
        <f t="shared" ref="L3:L33" si="7">CONCATENATE(WEEKNUM(A3,2)," ",YEAR(A3))</f>
        <v>41 2007</v>
      </c>
      <c r="M3" s="8">
        <f t="shared" ref="M3:M33" si="8">1+INT((A3-DATE(YEAR(A3+4-WEEKDAY(A3+6)),1,5)+WEEKDAY(DATE(YEAR(A3+4-WEEKDAY(A3+6)),1,3)))/7)</f>
        <v>41</v>
      </c>
    </row>
    <row r="4" spans="1:14">
      <c r="A4" s="1">
        <v>39370</v>
      </c>
      <c r="B4" t="s">
        <v>4</v>
      </c>
      <c r="C4" s="2">
        <v>6</v>
      </c>
      <c r="D4" t="str">
        <f t="shared" si="0"/>
        <v>10 2007</v>
      </c>
      <c r="E4">
        <f t="shared" ref="E4:E33" si="9">ROUNDUP(MONTH(A4)/3,0)</f>
        <v>4</v>
      </c>
      <c r="F4">
        <f t="shared" si="1"/>
        <v>3</v>
      </c>
      <c r="G4">
        <f t="shared" si="2"/>
        <v>2</v>
      </c>
      <c r="H4" t="str">
        <f t="shared" si="3"/>
        <v>4 2007</v>
      </c>
      <c r="I4" t="str">
        <f t="shared" si="4"/>
        <v>3 2007</v>
      </c>
      <c r="J4" t="str">
        <f t="shared" si="5"/>
        <v>2 2007</v>
      </c>
      <c r="K4" s="7">
        <f t="shared" si="6"/>
        <v>42</v>
      </c>
      <c r="L4" t="str">
        <f t="shared" si="7"/>
        <v>42 2007</v>
      </c>
      <c r="M4" s="8">
        <f t="shared" si="8"/>
        <v>42</v>
      </c>
    </row>
    <row r="5" spans="1:14">
      <c r="A5" s="1">
        <v>39393</v>
      </c>
      <c r="B5" t="s">
        <v>5</v>
      </c>
      <c r="C5" s="2">
        <v>3.3</v>
      </c>
      <c r="D5" t="str">
        <f t="shared" si="0"/>
        <v>11 2007</v>
      </c>
      <c r="E5">
        <f t="shared" si="9"/>
        <v>4</v>
      </c>
      <c r="F5">
        <f t="shared" si="1"/>
        <v>3</v>
      </c>
      <c r="G5">
        <f t="shared" si="2"/>
        <v>2</v>
      </c>
      <c r="H5" t="str">
        <f t="shared" si="3"/>
        <v>4 2007</v>
      </c>
      <c r="I5" t="str">
        <f t="shared" si="4"/>
        <v>3 2007</v>
      </c>
      <c r="J5" t="str">
        <f t="shared" si="5"/>
        <v>2 2007</v>
      </c>
      <c r="K5" s="7">
        <f t="shared" si="6"/>
        <v>45</v>
      </c>
      <c r="L5" t="str">
        <f t="shared" si="7"/>
        <v>45 2007</v>
      </c>
      <c r="M5" s="8">
        <f t="shared" si="8"/>
        <v>45</v>
      </c>
    </row>
    <row r="6" spans="1:14">
      <c r="A6" s="1">
        <v>39416</v>
      </c>
      <c r="B6" t="s">
        <v>6</v>
      </c>
      <c r="C6" s="2">
        <v>28.28</v>
      </c>
      <c r="D6" t="str">
        <f t="shared" si="0"/>
        <v>11 2007</v>
      </c>
      <c r="E6">
        <f t="shared" si="9"/>
        <v>4</v>
      </c>
      <c r="F6">
        <f t="shared" si="1"/>
        <v>3</v>
      </c>
      <c r="G6">
        <f t="shared" si="2"/>
        <v>2</v>
      </c>
      <c r="H6" t="str">
        <f t="shared" si="3"/>
        <v>4 2007</v>
      </c>
      <c r="I6" t="str">
        <f t="shared" si="4"/>
        <v>3 2007</v>
      </c>
      <c r="J6" t="str">
        <f t="shared" si="5"/>
        <v>2 2007</v>
      </c>
      <c r="K6" s="7">
        <f t="shared" si="6"/>
        <v>48</v>
      </c>
      <c r="L6" t="str">
        <f t="shared" si="7"/>
        <v>48 2007</v>
      </c>
      <c r="M6" s="8">
        <f t="shared" si="8"/>
        <v>48</v>
      </c>
    </row>
    <row r="7" spans="1:14">
      <c r="A7" s="1">
        <v>39417</v>
      </c>
      <c r="B7" t="s">
        <v>4</v>
      </c>
      <c r="C7" s="2">
        <v>6.4</v>
      </c>
      <c r="D7" t="str">
        <f t="shared" si="0"/>
        <v>12 2007</v>
      </c>
      <c r="E7">
        <f t="shared" si="9"/>
        <v>4</v>
      </c>
      <c r="F7">
        <f t="shared" si="1"/>
        <v>3</v>
      </c>
      <c r="G7">
        <f t="shared" si="2"/>
        <v>2</v>
      </c>
      <c r="H7" t="str">
        <f t="shared" si="3"/>
        <v>4 2007</v>
      </c>
      <c r="I7" t="str">
        <f t="shared" si="4"/>
        <v>3 2007</v>
      </c>
      <c r="J7" t="str">
        <f t="shared" si="5"/>
        <v>2 2007</v>
      </c>
      <c r="K7" s="7">
        <f t="shared" si="6"/>
        <v>48</v>
      </c>
      <c r="L7" t="str">
        <f t="shared" si="7"/>
        <v>48 2007</v>
      </c>
      <c r="M7" s="8">
        <f t="shared" si="8"/>
        <v>48</v>
      </c>
    </row>
    <row r="8" spans="1:14">
      <c r="A8" s="1">
        <v>39420</v>
      </c>
      <c r="B8" t="s">
        <v>6</v>
      </c>
      <c r="C8" s="2">
        <v>23</v>
      </c>
      <c r="D8" t="str">
        <f t="shared" si="0"/>
        <v>12 2007</v>
      </c>
      <c r="E8">
        <f t="shared" si="9"/>
        <v>4</v>
      </c>
      <c r="F8">
        <f t="shared" si="1"/>
        <v>3</v>
      </c>
      <c r="G8">
        <f t="shared" si="2"/>
        <v>2</v>
      </c>
      <c r="H8" t="str">
        <f t="shared" si="3"/>
        <v>4 2007</v>
      </c>
      <c r="I8" t="str">
        <f t="shared" si="4"/>
        <v>3 2007</v>
      </c>
      <c r="J8" t="str">
        <f t="shared" si="5"/>
        <v>2 2007</v>
      </c>
      <c r="K8" s="7">
        <f t="shared" si="6"/>
        <v>49</v>
      </c>
      <c r="L8" t="str">
        <f t="shared" si="7"/>
        <v>49 2007</v>
      </c>
      <c r="M8" s="8">
        <f t="shared" si="8"/>
        <v>49</v>
      </c>
    </row>
    <row r="9" spans="1:14">
      <c r="A9" s="1">
        <v>39428</v>
      </c>
      <c r="B9" t="s">
        <v>7</v>
      </c>
      <c r="C9" s="2">
        <v>75.5</v>
      </c>
      <c r="D9" t="str">
        <f t="shared" si="0"/>
        <v>12 2007</v>
      </c>
      <c r="E9">
        <f t="shared" si="9"/>
        <v>4</v>
      </c>
      <c r="F9">
        <f t="shared" si="1"/>
        <v>3</v>
      </c>
      <c r="G9">
        <f t="shared" si="2"/>
        <v>2</v>
      </c>
      <c r="H9" t="str">
        <f t="shared" si="3"/>
        <v>4 2007</v>
      </c>
      <c r="I9" t="str">
        <f t="shared" si="4"/>
        <v>3 2007</v>
      </c>
      <c r="J9" t="str">
        <f t="shared" si="5"/>
        <v>2 2007</v>
      </c>
      <c r="K9" s="7">
        <f t="shared" si="6"/>
        <v>50</v>
      </c>
      <c r="L9" t="str">
        <f t="shared" si="7"/>
        <v>50 2007</v>
      </c>
      <c r="M9" s="8">
        <f t="shared" si="8"/>
        <v>50</v>
      </c>
    </row>
    <row r="10" spans="1:14">
      <c r="A10" s="1">
        <v>39434</v>
      </c>
      <c r="B10" t="s">
        <v>4</v>
      </c>
      <c r="C10" s="2">
        <v>6.75</v>
      </c>
      <c r="D10" t="str">
        <f t="shared" si="0"/>
        <v>12 2007</v>
      </c>
      <c r="E10">
        <f t="shared" si="9"/>
        <v>4</v>
      </c>
      <c r="F10">
        <f t="shared" si="1"/>
        <v>3</v>
      </c>
      <c r="G10">
        <f t="shared" si="2"/>
        <v>2</v>
      </c>
      <c r="H10" t="str">
        <f t="shared" si="3"/>
        <v>4 2007</v>
      </c>
      <c r="I10" t="str">
        <f t="shared" si="4"/>
        <v>3 2007</v>
      </c>
      <c r="J10" t="str">
        <f t="shared" si="5"/>
        <v>2 2007</v>
      </c>
      <c r="K10" s="7">
        <f t="shared" si="6"/>
        <v>51</v>
      </c>
      <c r="L10" t="str">
        <f t="shared" si="7"/>
        <v>51 2007</v>
      </c>
      <c r="M10" s="8">
        <f t="shared" si="8"/>
        <v>51</v>
      </c>
    </row>
    <row r="11" spans="1:14">
      <c r="A11" s="1">
        <v>39436</v>
      </c>
      <c r="B11" t="s">
        <v>6</v>
      </c>
      <c r="C11" s="2">
        <v>34.5</v>
      </c>
      <c r="D11" t="str">
        <f t="shared" si="0"/>
        <v>12 2007</v>
      </c>
      <c r="E11">
        <f t="shared" si="9"/>
        <v>4</v>
      </c>
      <c r="F11">
        <f t="shared" si="1"/>
        <v>3</v>
      </c>
      <c r="G11">
        <f t="shared" si="2"/>
        <v>2</v>
      </c>
      <c r="H11" t="str">
        <f t="shared" si="3"/>
        <v>4 2007</v>
      </c>
      <c r="I11" t="str">
        <f t="shared" si="4"/>
        <v>3 2007</v>
      </c>
      <c r="J11" t="str">
        <f t="shared" si="5"/>
        <v>2 2007</v>
      </c>
      <c r="K11" s="7">
        <f t="shared" si="6"/>
        <v>51</v>
      </c>
      <c r="L11" t="str">
        <f t="shared" si="7"/>
        <v>51 2007</v>
      </c>
      <c r="M11" s="8">
        <f t="shared" si="8"/>
        <v>51</v>
      </c>
    </row>
    <row r="12" spans="1:14">
      <c r="A12" s="1">
        <v>39455</v>
      </c>
      <c r="B12" t="s">
        <v>4</v>
      </c>
      <c r="C12" s="2">
        <v>10.6</v>
      </c>
      <c r="D12" t="str">
        <f t="shared" si="0"/>
        <v>1 2008</v>
      </c>
      <c r="E12">
        <f t="shared" si="9"/>
        <v>1</v>
      </c>
      <c r="F12">
        <f t="shared" si="1"/>
        <v>1</v>
      </c>
      <c r="G12">
        <f t="shared" si="2"/>
        <v>1</v>
      </c>
      <c r="H12" t="str">
        <f t="shared" si="3"/>
        <v>1 2008</v>
      </c>
      <c r="I12" t="str">
        <f t="shared" si="4"/>
        <v>1 2008</v>
      </c>
      <c r="J12" t="str">
        <f t="shared" si="5"/>
        <v>1 2008</v>
      </c>
      <c r="K12" s="7">
        <f t="shared" si="6"/>
        <v>2</v>
      </c>
      <c r="L12" t="str">
        <f t="shared" si="7"/>
        <v>2 2008</v>
      </c>
      <c r="M12" s="8">
        <f t="shared" si="8"/>
        <v>2</v>
      </c>
    </row>
    <row r="13" spans="1:14">
      <c r="A13" s="1">
        <v>39456</v>
      </c>
      <c r="B13" t="s">
        <v>5</v>
      </c>
      <c r="C13" s="2">
        <v>17.5</v>
      </c>
      <c r="D13" t="str">
        <f t="shared" si="0"/>
        <v>1 2008</v>
      </c>
      <c r="E13">
        <f t="shared" si="9"/>
        <v>1</v>
      </c>
      <c r="F13">
        <f t="shared" si="1"/>
        <v>1</v>
      </c>
      <c r="G13">
        <f t="shared" si="2"/>
        <v>1</v>
      </c>
      <c r="H13" t="str">
        <f t="shared" si="3"/>
        <v>1 2008</v>
      </c>
      <c r="I13" t="str">
        <f t="shared" si="4"/>
        <v>1 2008</v>
      </c>
      <c r="J13" t="str">
        <f t="shared" si="5"/>
        <v>1 2008</v>
      </c>
      <c r="K13" s="7">
        <f t="shared" si="6"/>
        <v>2</v>
      </c>
      <c r="L13" t="str">
        <f t="shared" si="7"/>
        <v>2 2008</v>
      </c>
      <c r="M13" s="8">
        <f t="shared" si="8"/>
        <v>2</v>
      </c>
    </row>
    <row r="14" spans="1:14">
      <c r="A14" s="1">
        <v>39456</v>
      </c>
      <c r="B14" t="s">
        <v>4</v>
      </c>
      <c r="C14" s="2">
        <v>31.5</v>
      </c>
      <c r="D14" t="str">
        <f t="shared" si="0"/>
        <v>1 2008</v>
      </c>
      <c r="E14">
        <f t="shared" si="9"/>
        <v>1</v>
      </c>
      <c r="F14">
        <f t="shared" si="1"/>
        <v>1</v>
      </c>
      <c r="G14">
        <f t="shared" si="2"/>
        <v>1</v>
      </c>
      <c r="H14" t="str">
        <f t="shared" si="3"/>
        <v>1 2008</v>
      </c>
      <c r="I14" t="str">
        <f t="shared" si="4"/>
        <v>1 2008</v>
      </c>
      <c r="J14" t="str">
        <f t="shared" si="5"/>
        <v>1 2008</v>
      </c>
      <c r="K14" s="7">
        <f t="shared" si="6"/>
        <v>2</v>
      </c>
      <c r="L14" t="str">
        <f t="shared" si="7"/>
        <v>2 2008</v>
      </c>
      <c r="M14" s="8">
        <f t="shared" si="8"/>
        <v>2</v>
      </c>
    </row>
    <row r="15" spans="1:14">
      <c r="A15" s="1">
        <v>39479</v>
      </c>
      <c r="B15" t="s">
        <v>8</v>
      </c>
      <c r="C15" s="2">
        <v>16.5</v>
      </c>
      <c r="D15" t="str">
        <f t="shared" si="0"/>
        <v>2 2008</v>
      </c>
      <c r="E15">
        <f t="shared" si="9"/>
        <v>1</v>
      </c>
      <c r="F15">
        <f t="shared" si="1"/>
        <v>1</v>
      </c>
      <c r="G15">
        <f t="shared" si="2"/>
        <v>1</v>
      </c>
      <c r="H15" t="str">
        <f t="shared" si="3"/>
        <v>1 2008</v>
      </c>
      <c r="I15" t="str">
        <f t="shared" si="4"/>
        <v>1 2008</v>
      </c>
      <c r="J15" t="str">
        <f t="shared" si="5"/>
        <v>1 2008</v>
      </c>
      <c r="K15" s="7">
        <f t="shared" si="6"/>
        <v>5</v>
      </c>
      <c r="L15" t="str">
        <f t="shared" si="7"/>
        <v>5 2008</v>
      </c>
      <c r="M15" s="8">
        <f t="shared" si="8"/>
        <v>5</v>
      </c>
    </row>
    <row r="16" spans="1:14">
      <c r="A16" s="1">
        <v>39491</v>
      </c>
      <c r="B16" t="s">
        <v>7</v>
      </c>
      <c r="C16" s="2">
        <v>17.2</v>
      </c>
      <c r="D16" t="str">
        <f t="shared" si="0"/>
        <v>2 2008</v>
      </c>
      <c r="E16">
        <f t="shared" si="9"/>
        <v>1</v>
      </c>
      <c r="F16">
        <f t="shared" si="1"/>
        <v>1</v>
      </c>
      <c r="G16">
        <f t="shared" si="2"/>
        <v>1</v>
      </c>
      <c r="H16" t="str">
        <f t="shared" si="3"/>
        <v>1 2008</v>
      </c>
      <c r="I16" t="str">
        <f t="shared" si="4"/>
        <v>1 2008</v>
      </c>
      <c r="J16" t="str">
        <f t="shared" si="5"/>
        <v>1 2008</v>
      </c>
      <c r="K16" s="7">
        <f t="shared" si="6"/>
        <v>7</v>
      </c>
      <c r="L16" t="str">
        <f t="shared" si="7"/>
        <v>7 2008</v>
      </c>
      <c r="M16" s="8">
        <f t="shared" si="8"/>
        <v>7</v>
      </c>
    </row>
    <row r="17" spans="1:13">
      <c r="A17" s="1">
        <v>39492</v>
      </c>
      <c r="B17" t="s">
        <v>6</v>
      </c>
      <c r="C17" s="2">
        <v>61.5</v>
      </c>
      <c r="D17" t="str">
        <f t="shared" si="0"/>
        <v>2 2008</v>
      </c>
      <c r="E17">
        <f t="shared" si="9"/>
        <v>1</v>
      </c>
      <c r="F17">
        <f t="shared" si="1"/>
        <v>1</v>
      </c>
      <c r="G17">
        <f t="shared" si="2"/>
        <v>1</v>
      </c>
      <c r="H17" t="str">
        <f t="shared" si="3"/>
        <v>1 2008</v>
      </c>
      <c r="I17" t="str">
        <f t="shared" si="4"/>
        <v>1 2008</v>
      </c>
      <c r="J17" t="str">
        <f t="shared" si="5"/>
        <v>1 2008</v>
      </c>
      <c r="K17" s="7">
        <f t="shared" si="6"/>
        <v>7</v>
      </c>
      <c r="L17" t="str">
        <f t="shared" si="7"/>
        <v>7 2008</v>
      </c>
      <c r="M17" s="8">
        <f t="shared" si="8"/>
        <v>7</v>
      </c>
    </row>
    <row r="18" spans="1:13">
      <c r="A18" s="1">
        <v>39512</v>
      </c>
      <c r="B18" t="s">
        <v>4</v>
      </c>
      <c r="C18" s="2">
        <v>15.78</v>
      </c>
      <c r="D18" t="str">
        <f t="shared" si="0"/>
        <v>3 2008</v>
      </c>
      <c r="E18">
        <f t="shared" si="9"/>
        <v>1</v>
      </c>
      <c r="F18">
        <f t="shared" si="1"/>
        <v>1</v>
      </c>
      <c r="G18">
        <f t="shared" si="2"/>
        <v>1</v>
      </c>
      <c r="H18" t="str">
        <f t="shared" si="3"/>
        <v>1 2008</v>
      </c>
      <c r="I18" t="str">
        <f t="shared" si="4"/>
        <v>1 2008</v>
      </c>
      <c r="J18" t="str">
        <f t="shared" si="5"/>
        <v>1 2008</v>
      </c>
      <c r="K18" s="7">
        <f t="shared" si="6"/>
        <v>10</v>
      </c>
      <c r="L18" t="str">
        <f t="shared" si="7"/>
        <v>10 2008</v>
      </c>
      <c r="M18" s="8">
        <f t="shared" si="8"/>
        <v>10</v>
      </c>
    </row>
    <row r="19" spans="1:13">
      <c r="A19" s="1">
        <v>39512</v>
      </c>
      <c r="B19" t="s">
        <v>3</v>
      </c>
      <c r="C19" s="2">
        <v>5.5</v>
      </c>
      <c r="D19" t="str">
        <f t="shared" si="0"/>
        <v>3 2008</v>
      </c>
      <c r="E19">
        <f t="shared" si="9"/>
        <v>1</v>
      </c>
      <c r="F19">
        <f t="shared" si="1"/>
        <v>1</v>
      </c>
      <c r="G19">
        <f t="shared" si="2"/>
        <v>1</v>
      </c>
      <c r="H19" t="str">
        <f t="shared" si="3"/>
        <v>1 2008</v>
      </c>
      <c r="I19" t="str">
        <f t="shared" si="4"/>
        <v>1 2008</v>
      </c>
      <c r="J19" t="str">
        <f t="shared" si="5"/>
        <v>1 2008</v>
      </c>
      <c r="K19" s="7">
        <f t="shared" si="6"/>
        <v>10</v>
      </c>
      <c r="L19" t="str">
        <f t="shared" si="7"/>
        <v>10 2008</v>
      </c>
      <c r="M19" s="8">
        <f t="shared" si="8"/>
        <v>10</v>
      </c>
    </row>
    <row r="20" spans="1:13">
      <c r="A20" s="1">
        <v>39514</v>
      </c>
      <c r="B20" t="s">
        <v>5</v>
      </c>
      <c r="C20" s="2">
        <v>7</v>
      </c>
      <c r="D20" t="str">
        <f t="shared" si="0"/>
        <v>3 2008</v>
      </c>
      <c r="E20">
        <f t="shared" si="9"/>
        <v>1</v>
      </c>
      <c r="F20">
        <f t="shared" si="1"/>
        <v>1</v>
      </c>
      <c r="G20">
        <f t="shared" si="2"/>
        <v>1</v>
      </c>
      <c r="H20" t="str">
        <f t="shared" si="3"/>
        <v>1 2008</v>
      </c>
      <c r="I20" t="str">
        <f t="shared" si="4"/>
        <v>1 2008</v>
      </c>
      <c r="J20" t="str">
        <f t="shared" si="5"/>
        <v>1 2008</v>
      </c>
      <c r="K20" s="7">
        <f t="shared" si="6"/>
        <v>10</v>
      </c>
      <c r="L20" t="str">
        <f t="shared" si="7"/>
        <v>10 2008</v>
      </c>
      <c r="M20" s="8">
        <f t="shared" si="8"/>
        <v>10</v>
      </c>
    </row>
    <row r="21" spans="1:13">
      <c r="A21" s="1">
        <v>39539</v>
      </c>
      <c r="B21" t="s">
        <v>4</v>
      </c>
      <c r="C21" s="2">
        <v>5</v>
      </c>
      <c r="D21" t="str">
        <f t="shared" si="0"/>
        <v>4 2008</v>
      </c>
      <c r="E21">
        <f t="shared" si="9"/>
        <v>2</v>
      </c>
      <c r="F21">
        <f t="shared" si="1"/>
        <v>1</v>
      </c>
      <c r="G21">
        <f t="shared" si="2"/>
        <v>1</v>
      </c>
      <c r="H21" t="str">
        <f t="shared" si="3"/>
        <v>2 2008</v>
      </c>
      <c r="I21" t="str">
        <f t="shared" si="4"/>
        <v>1 2008</v>
      </c>
      <c r="J21" t="str">
        <f t="shared" si="5"/>
        <v>1 2008</v>
      </c>
      <c r="K21" s="7">
        <f t="shared" si="6"/>
        <v>14</v>
      </c>
      <c r="L21" t="str">
        <f t="shared" si="7"/>
        <v>14 2008</v>
      </c>
      <c r="M21" s="8">
        <f t="shared" si="8"/>
        <v>14</v>
      </c>
    </row>
    <row r="22" spans="1:13">
      <c r="A22" s="1">
        <v>39540</v>
      </c>
      <c r="B22" t="s">
        <v>3</v>
      </c>
      <c r="C22" s="2">
        <v>10.61</v>
      </c>
      <c r="D22" t="str">
        <f t="shared" si="0"/>
        <v>4 2008</v>
      </c>
      <c r="E22">
        <f t="shared" si="9"/>
        <v>2</v>
      </c>
      <c r="F22">
        <f t="shared" si="1"/>
        <v>1</v>
      </c>
      <c r="G22">
        <f t="shared" si="2"/>
        <v>1</v>
      </c>
      <c r="H22" t="str">
        <f t="shared" si="3"/>
        <v>2 2008</v>
      </c>
      <c r="I22" t="str">
        <f t="shared" si="4"/>
        <v>1 2008</v>
      </c>
      <c r="J22" t="str">
        <f t="shared" si="5"/>
        <v>1 2008</v>
      </c>
      <c r="K22" s="7">
        <f t="shared" si="6"/>
        <v>14</v>
      </c>
      <c r="L22" t="str">
        <f t="shared" si="7"/>
        <v>14 2008</v>
      </c>
      <c r="M22" s="8">
        <f t="shared" si="8"/>
        <v>14</v>
      </c>
    </row>
    <row r="23" spans="1:13">
      <c r="A23" s="1">
        <v>39547</v>
      </c>
      <c r="B23" t="s">
        <v>4</v>
      </c>
      <c r="C23" s="2">
        <v>3</v>
      </c>
      <c r="D23" t="str">
        <f t="shared" si="0"/>
        <v>4 2008</v>
      </c>
      <c r="E23">
        <f t="shared" si="9"/>
        <v>2</v>
      </c>
      <c r="F23">
        <f t="shared" si="1"/>
        <v>1</v>
      </c>
      <c r="G23">
        <f t="shared" si="2"/>
        <v>1</v>
      </c>
      <c r="H23" t="str">
        <f t="shared" si="3"/>
        <v>2 2008</v>
      </c>
      <c r="I23" t="str">
        <f t="shared" si="4"/>
        <v>1 2008</v>
      </c>
      <c r="J23" t="str">
        <f t="shared" si="5"/>
        <v>1 2008</v>
      </c>
      <c r="K23" s="7">
        <f t="shared" si="6"/>
        <v>15</v>
      </c>
      <c r="L23" t="str">
        <f t="shared" si="7"/>
        <v>15 2008</v>
      </c>
      <c r="M23" s="8">
        <f t="shared" si="8"/>
        <v>15</v>
      </c>
    </row>
    <row r="24" spans="1:13">
      <c r="A24" s="1">
        <v>39583</v>
      </c>
      <c r="B24" t="s">
        <v>3</v>
      </c>
      <c r="C24" s="2">
        <v>5</v>
      </c>
      <c r="D24" t="str">
        <f t="shared" si="0"/>
        <v>5 2008</v>
      </c>
      <c r="E24">
        <f t="shared" si="9"/>
        <v>2</v>
      </c>
      <c r="F24">
        <f t="shared" si="1"/>
        <v>2</v>
      </c>
      <c r="G24">
        <f t="shared" si="2"/>
        <v>1</v>
      </c>
      <c r="H24" t="str">
        <f t="shared" si="3"/>
        <v>2 2008</v>
      </c>
      <c r="I24" t="str">
        <f t="shared" si="4"/>
        <v>2 2008</v>
      </c>
      <c r="J24" t="str">
        <f t="shared" si="5"/>
        <v>1 2008</v>
      </c>
      <c r="K24" s="7">
        <f t="shared" si="6"/>
        <v>20</v>
      </c>
      <c r="L24" t="str">
        <f t="shared" si="7"/>
        <v>20 2008</v>
      </c>
      <c r="M24" s="8">
        <f t="shared" si="8"/>
        <v>20</v>
      </c>
    </row>
    <row r="25" spans="1:13">
      <c r="A25" s="1">
        <v>39596</v>
      </c>
      <c r="B25" t="s">
        <v>7</v>
      </c>
      <c r="C25" s="2">
        <v>5.88</v>
      </c>
      <c r="D25" t="str">
        <f t="shared" si="0"/>
        <v>5 2008</v>
      </c>
      <c r="E25">
        <f t="shared" si="9"/>
        <v>2</v>
      </c>
      <c r="F25">
        <f t="shared" si="1"/>
        <v>2</v>
      </c>
      <c r="G25">
        <f t="shared" si="2"/>
        <v>1</v>
      </c>
      <c r="H25" t="str">
        <f t="shared" si="3"/>
        <v>2 2008</v>
      </c>
      <c r="I25" t="str">
        <f t="shared" si="4"/>
        <v>2 2008</v>
      </c>
      <c r="J25" t="str">
        <f t="shared" si="5"/>
        <v>1 2008</v>
      </c>
      <c r="K25" s="7">
        <f t="shared" si="6"/>
        <v>22</v>
      </c>
      <c r="L25" t="str">
        <f t="shared" si="7"/>
        <v>22 2008</v>
      </c>
      <c r="M25" s="8">
        <f t="shared" si="8"/>
        <v>22</v>
      </c>
    </row>
    <row r="26" spans="1:13">
      <c r="A26" s="1">
        <v>39608</v>
      </c>
      <c r="B26" s="3" t="s">
        <v>8</v>
      </c>
      <c r="C26" s="2">
        <v>2.29</v>
      </c>
      <c r="D26" t="str">
        <f t="shared" si="0"/>
        <v>6 2008</v>
      </c>
      <c r="E26">
        <f t="shared" si="9"/>
        <v>2</v>
      </c>
      <c r="F26">
        <f t="shared" si="1"/>
        <v>2</v>
      </c>
      <c r="G26">
        <f t="shared" si="2"/>
        <v>1</v>
      </c>
      <c r="H26" t="str">
        <f t="shared" si="3"/>
        <v>2 2008</v>
      </c>
      <c r="I26" t="str">
        <f t="shared" si="4"/>
        <v>2 2008</v>
      </c>
      <c r="J26" t="str">
        <f t="shared" si="5"/>
        <v>1 2008</v>
      </c>
      <c r="K26" s="7">
        <f t="shared" si="6"/>
        <v>24</v>
      </c>
      <c r="L26" t="str">
        <f t="shared" si="7"/>
        <v>24 2008</v>
      </c>
      <c r="M26" s="8">
        <f t="shared" si="8"/>
        <v>24</v>
      </c>
    </row>
    <row r="27" spans="1:13">
      <c r="A27" s="1">
        <v>39610</v>
      </c>
      <c r="B27" s="3" t="s">
        <v>6</v>
      </c>
      <c r="C27" s="2">
        <v>42</v>
      </c>
      <c r="D27" t="str">
        <f t="shared" si="0"/>
        <v>6 2008</v>
      </c>
      <c r="E27">
        <f t="shared" si="9"/>
        <v>2</v>
      </c>
      <c r="F27">
        <f t="shared" si="1"/>
        <v>2</v>
      </c>
      <c r="G27">
        <f t="shared" si="2"/>
        <v>1</v>
      </c>
      <c r="H27" t="str">
        <f t="shared" si="3"/>
        <v>2 2008</v>
      </c>
      <c r="I27" t="str">
        <f t="shared" si="4"/>
        <v>2 2008</v>
      </c>
      <c r="J27" t="str">
        <f t="shared" si="5"/>
        <v>1 2008</v>
      </c>
      <c r="K27" s="7">
        <f t="shared" si="6"/>
        <v>24</v>
      </c>
      <c r="L27" t="str">
        <f t="shared" si="7"/>
        <v>24 2008</v>
      </c>
      <c r="M27" s="8">
        <f t="shared" si="8"/>
        <v>24</v>
      </c>
    </row>
    <row r="28" spans="1:13">
      <c r="A28" s="1">
        <v>39610</v>
      </c>
      <c r="B28" s="3" t="s">
        <v>5</v>
      </c>
      <c r="C28" s="2">
        <v>62</v>
      </c>
      <c r="D28" t="str">
        <f t="shared" si="0"/>
        <v>6 2008</v>
      </c>
      <c r="E28">
        <f t="shared" si="9"/>
        <v>2</v>
      </c>
      <c r="F28">
        <f t="shared" si="1"/>
        <v>2</v>
      </c>
      <c r="G28">
        <f t="shared" si="2"/>
        <v>1</v>
      </c>
      <c r="H28" t="str">
        <f t="shared" si="3"/>
        <v>2 2008</v>
      </c>
      <c r="I28" t="str">
        <f t="shared" si="4"/>
        <v>2 2008</v>
      </c>
      <c r="J28" t="str">
        <f t="shared" si="5"/>
        <v>1 2008</v>
      </c>
      <c r="K28" s="7">
        <f t="shared" si="6"/>
        <v>24</v>
      </c>
      <c r="L28" t="str">
        <f t="shared" si="7"/>
        <v>24 2008</v>
      </c>
      <c r="M28" s="8">
        <f t="shared" si="8"/>
        <v>24</v>
      </c>
    </row>
    <row r="29" spans="1:13">
      <c r="A29" s="1">
        <v>39639</v>
      </c>
      <c r="B29" s="4" t="s">
        <v>3</v>
      </c>
      <c r="C29" s="2">
        <v>2</v>
      </c>
      <c r="D29" t="str">
        <f t="shared" si="0"/>
        <v>7 2008</v>
      </c>
      <c r="E29">
        <f t="shared" si="9"/>
        <v>3</v>
      </c>
      <c r="F29">
        <f t="shared" si="1"/>
        <v>2</v>
      </c>
      <c r="G29">
        <f t="shared" si="2"/>
        <v>2</v>
      </c>
      <c r="H29" t="str">
        <f t="shared" si="3"/>
        <v>3 2008</v>
      </c>
      <c r="I29" t="str">
        <f t="shared" si="4"/>
        <v>2 2008</v>
      </c>
      <c r="J29" t="str">
        <f t="shared" si="5"/>
        <v>2 2008</v>
      </c>
      <c r="K29" s="7">
        <f t="shared" si="6"/>
        <v>28</v>
      </c>
      <c r="L29" t="str">
        <f t="shared" si="7"/>
        <v>28 2008</v>
      </c>
      <c r="M29" s="8">
        <f t="shared" si="8"/>
        <v>28</v>
      </c>
    </row>
    <row r="30" spans="1:13">
      <c r="A30" s="1">
        <v>39671</v>
      </c>
      <c r="B30" s="4" t="s">
        <v>4</v>
      </c>
      <c r="C30" s="2">
        <v>10</v>
      </c>
      <c r="D30" t="str">
        <f t="shared" si="0"/>
        <v>8 2008</v>
      </c>
      <c r="E30">
        <f t="shared" si="9"/>
        <v>3</v>
      </c>
      <c r="F30">
        <f t="shared" si="1"/>
        <v>2</v>
      </c>
      <c r="G30">
        <f t="shared" si="2"/>
        <v>2</v>
      </c>
      <c r="H30" t="str">
        <f t="shared" si="3"/>
        <v>3 2008</v>
      </c>
      <c r="I30" t="str">
        <f t="shared" si="4"/>
        <v>2 2008</v>
      </c>
      <c r="J30" t="str">
        <f t="shared" si="5"/>
        <v>2 2008</v>
      </c>
      <c r="K30" s="7">
        <f t="shared" si="6"/>
        <v>33</v>
      </c>
      <c r="L30" t="str">
        <f t="shared" si="7"/>
        <v>33 2008</v>
      </c>
      <c r="M30" s="8">
        <f t="shared" si="8"/>
        <v>33</v>
      </c>
    </row>
    <row r="31" spans="1:13">
      <c r="A31" s="1">
        <v>39692</v>
      </c>
      <c r="B31" s="4" t="s">
        <v>7</v>
      </c>
      <c r="C31" s="2">
        <v>20</v>
      </c>
      <c r="D31" t="str">
        <f t="shared" si="0"/>
        <v>9 2008</v>
      </c>
      <c r="E31">
        <f t="shared" si="9"/>
        <v>3</v>
      </c>
      <c r="F31">
        <f t="shared" si="1"/>
        <v>3</v>
      </c>
      <c r="G31">
        <f t="shared" si="2"/>
        <v>2</v>
      </c>
      <c r="H31" t="str">
        <f t="shared" si="3"/>
        <v>3 2008</v>
      </c>
      <c r="I31" t="str">
        <f t="shared" si="4"/>
        <v>3 2008</v>
      </c>
      <c r="J31" t="str">
        <f t="shared" si="5"/>
        <v>2 2008</v>
      </c>
      <c r="K31" s="7">
        <f t="shared" si="6"/>
        <v>36</v>
      </c>
      <c r="L31" t="str">
        <f t="shared" si="7"/>
        <v>36 2008</v>
      </c>
      <c r="M31" s="8">
        <f t="shared" si="8"/>
        <v>36</v>
      </c>
    </row>
    <row r="32" spans="1:13">
      <c r="A32" s="1">
        <v>39732</v>
      </c>
      <c r="B32" s="4" t="s">
        <v>4</v>
      </c>
      <c r="C32" s="2">
        <v>5</v>
      </c>
      <c r="D32" t="str">
        <f t="shared" si="0"/>
        <v>10 2008</v>
      </c>
      <c r="E32">
        <f t="shared" si="9"/>
        <v>4</v>
      </c>
      <c r="F32">
        <f t="shared" si="1"/>
        <v>3</v>
      </c>
      <c r="G32">
        <f t="shared" si="2"/>
        <v>2</v>
      </c>
      <c r="H32" t="str">
        <f t="shared" si="3"/>
        <v>4 2008</v>
      </c>
      <c r="I32" t="str">
        <f t="shared" si="4"/>
        <v>3 2008</v>
      </c>
      <c r="J32" t="str">
        <f t="shared" si="5"/>
        <v>2 2008</v>
      </c>
      <c r="K32" s="7">
        <f t="shared" si="6"/>
        <v>41</v>
      </c>
      <c r="L32" t="str">
        <f t="shared" si="7"/>
        <v>41 2008</v>
      </c>
      <c r="M32" s="8">
        <f t="shared" si="8"/>
        <v>41</v>
      </c>
    </row>
    <row r="33" spans="1:13">
      <c r="A33" s="1">
        <v>39733</v>
      </c>
      <c r="B33" s="4" t="s">
        <v>3</v>
      </c>
      <c r="C33" s="2">
        <v>2</v>
      </c>
      <c r="D33" t="str">
        <f t="shared" si="0"/>
        <v>10 2008</v>
      </c>
      <c r="E33">
        <f t="shared" si="9"/>
        <v>4</v>
      </c>
      <c r="F33">
        <f t="shared" si="1"/>
        <v>3</v>
      </c>
      <c r="G33">
        <f t="shared" si="2"/>
        <v>2</v>
      </c>
      <c r="H33" t="str">
        <f t="shared" si="3"/>
        <v>4 2008</v>
      </c>
      <c r="I33" t="str">
        <f t="shared" si="4"/>
        <v>3 2008</v>
      </c>
      <c r="J33" t="str">
        <f t="shared" si="5"/>
        <v>2 2008</v>
      </c>
      <c r="K33" s="7">
        <f t="shared" si="6"/>
        <v>41</v>
      </c>
      <c r="L33" t="str">
        <f t="shared" si="7"/>
        <v>41 2008</v>
      </c>
      <c r="M33" s="8">
        <f t="shared" si="8"/>
        <v>41</v>
      </c>
    </row>
    <row r="34" spans="1:13">
      <c r="K34" s="7"/>
    </row>
  </sheetData>
  <dataValidations count="1">
    <dataValidation type="list" allowBlank="1" showInputMessage="1" showErrorMessage="1" sqref="B2:B104857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acquisti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2008-11-04T12:41:28Z</dcterms:created>
  <dcterms:modified xsi:type="dcterms:W3CDTF">2008-11-04T14:25:33Z</dcterms:modified>
</cp:coreProperties>
</file>