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85" windowWidth="18615" windowHeight="11445" activeTab="1"/>
  </bookViews>
  <sheets>
    <sheet name="acquisti" sheetId="1" r:id="rId1"/>
    <sheet name="acquisti (2)" sheetId="2" r:id="rId2"/>
    <sheet name="Foglio2" sheetId="3" r:id="rId3"/>
  </sheets>
  <definedNames>
    <definedName name="_xlnm._FilterDatabase" localSheetId="0" hidden="1">acquisti!$B$2:$B$33</definedName>
    <definedName name="_xlnm._FilterDatabase" localSheetId="1" hidden="1">'acquisti (2)'!$A$5:$D$37</definedName>
    <definedName name="Categoria" localSheetId="1">OFFSET('acquisti (2)'!$B$6,0,0,COUNTA('acquisti (2)'!$B:$B),1)</definedName>
    <definedName name="Categoria">OFFSET(acquisti!$B$2,0,0,COUNTA(acquisti!$B:$B),1)</definedName>
    <definedName name="_xlnm.Extract" localSheetId="0">acquisti!#REF!</definedName>
    <definedName name="_xlnm.Extract" localSheetId="1">'acquisti (2)'!#REF!</definedName>
    <definedName name="importo" localSheetId="1">OFFSET('acquisti (2)'!$C$6,0,0,COUNTA('acquisti (2)'!$C:$C),1)</definedName>
    <definedName name="importo">OFFSET(acquisti!$C$2,0,0,COUNTA(acquisti!$C:$C),1)</definedName>
  </definedNames>
  <calcPr calcId="125725" iterate="1"/>
</workbook>
</file>

<file path=xl/calcChain.xml><?xml version="1.0" encoding="utf-8"?>
<calcChain xmlns="http://schemas.openxmlformats.org/spreadsheetml/2006/main">
  <c r="D37" i="2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A1" s="1"/>
  <c r="D7"/>
  <c r="C7"/>
  <c r="D6"/>
  <c r="C39" i="1"/>
  <c r="C38"/>
  <c r="C35"/>
  <c r="C31"/>
  <c r="C22"/>
  <c r="C12"/>
  <c r="D3"/>
  <c r="D4"/>
  <c r="D5"/>
  <c r="D6"/>
  <c r="D7"/>
  <c r="D8"/>
  <c r="D9"/>
  <c r="D10"/>
  <c r="D11"/>
  <c r="D13"/>
  <c r="D14"/>
  <c r="D15"/>
  <c r="D16"/>
  <c r="D17"/>
  <c r="D18"/>
  <c r="D19"/>
  <c r="D20"/>
  <c r="D21"/>
  <c r="D23"/>
  <c r="D24"/>
  <c r="D25"/>
  <c r="D26"/>
  <c r="D27"/>
  <c r="D28"/>
  <c r="D29"/>
  <c r="D30"/>
  <c r="D32"/>
  <c r="D33"/>
  <c r="D34"/>
  <c r="D36"/>
  <c r="D37"/>
  <c r="D2"/>
  <c r="C3"/>
</calcChain>
</file>

<file path=xl/sharedStrings.xml><?xml version="1.0" encoding="utf-8"?>
<sst xmlns="http://schemas.openxmlformats.org/spreadsheetml/2006/main" count="78" uniqueCount="16">
  <si>
    <t>Data</t>
  </si>
  <si>
    <t>Categoria</t>
  </si>
  <si>
    <t>Importo</t>
  </si>
  <si>
    <t>Francobolli</t>
  </si>
  <si>
    <t>Cancelleria</t>
  </si>
  <si>
    <t>Altro</t>
  </si>
  <si>
    <t>Libri</t>
  </si>
  <si>
    <t>Matriale informatico</t>
  </si>
  <si>
    <t>Bolli</t>
  </si>
  <si>
    <t>Trimestre</t>
  </si>
  <si>
    <t>4 2007 Totale</t>
  </si>
  <si>
    <t>1 2008 Totale</t>
  </si>
  <si>
    <t>2 2008 Totale</t>
  </si>
  <si>
    <t>3 2008 Totale</t>
  </si>
  <si>
    <t>4 2008 Totale</t>
  </si>
  <si>
    <t>Totale complessivo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</si>
</sst>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4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44" fontId="0" fillId="0" borderId="0" xfId="1" applyNumberFormat="1" applyFont="1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44" fontId="2" fillId="0" borderId="0" xfId="1" applyNumberFormat="1" applyFont="1" applyAlignment="1">
      <alignment horizontal="center" vertical="center" wrapText="1"/>
    </xf>
    <xf numFmtId="0" fontId="0" fillId="0" borderId="0" xfId="1" applyNumberFormat="1" applyFont="1"/>
    <xf numFmtId="0" fontId="0" fillId="0" borderId="0" xfId="0" applyNumberFormat="1"/>
    <xf numFmtId="14" fontId="3" fillId="0" borderId="0" xfId="0" applyNumberFormat="1" applyFont="1"/>
    <xf numFmtId="0" fontId="2" fillId="0" borderId="0" xfId="0" applyNumberFormat="1" applyFont="1"/>
    <xf numFmtId="0" fontId="2" fillId="0" borderId="0" xfId="0" applyFont="1"/>
  </cellXfs>
  <cellStyles count="3">
    <cellStyle name="Euro" xfId="2"/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D2" sqref="D2"/>
    </sheetView>
  </sheetViews>
  <sheetFormatPr defaultRowHeight="12.75" outlineLevelRow="2"/>
  <cols>
    <col min="1" max="1" width="11.28515625" customWidth="1"/>
    <col min="2" max="2" width="25.85546875" bestFit="1" customWidth="1"/>
    <col min="3" max="3" width="9.140625" style="2"/>
    <col min="4" max="4" width="10" bestFit="1" customWidth="1"/>
    <col min="5" max="5" width="13.42578125" bestFit="1" customWidth="1"/>
    <col min="6" max="7" width="10.42578125" customWidth="1"/>
    <col min="8" max="8" width="16.28515625" bestFit="1" customWidth="1"/>
    <col min="9" max="9" width="10.140625" customWidth="1"/>
    <col min="10" max="10" width="10.28515625" customWidth="1"/>
    <col min="11" max="11" width="10.7109375" customWidth="1"/>
    <col min="12" max="12" width="10" customWidth="1"/>
    <col min="13" max="13" width="11.28515625" bestFit="1" customWidth="1"/>
  </cols>
  <sheetData>
    <row r="1" spans="1:13">
      <c r="A1" s="5" t="s">
        <v>0</v>
      </c>
      <c r="B1" s="5" t="s">
        <v>1</v>
      </c>
      <c r="C1" s="6" t="s">
        <v>2</v>
      </c>
      <c r="D1" s="5" t="s">
        <v>9</v>
      </c>
      <c r="E1" s="5"/>
      <c r="F1" s="5"/>
      <c r="G1" s="5"/>
      <c r="H1" s="5"/>
      <c r="I1" s="5"/>
      <c r="J1" s="6"/>
      <c r="K1" s="5"/>
      <c r="L1" s="5"/>
    </row>
    <row r="2" spans="1:13" ht="15.75" outlineLevel="2">
      <c r="A2" s="1">
        <v>39365</v>
      </c>
      <c r="B2" t="s">
        <v>3</v>
      </c>
      <c r="C2" s="2">
        <v>1.1000000000000001</v>
      </c>
      <c r="D2" t="str">
        <f>CONCATENATE(ROUNDUP(MONTH(A2)/3,), " ", YEAR(A2))</f>
        <v>4 2007</v>
      </c>
      <c r="J2" s="7"/>
      <c r="L2" s="8"/>
      <c r="M2" s="9"/>
    </row>
    <row r="3" spans="1:13" outlineLevel="2">
      <c r="A3" s="1">
        <v>39366</v>
      </c>
      <c r="B3" t="s">
        <v>4</v>
      </c>
      <c r="C3" s="2">
        <f>2.29*2</f>
        <v>4.58</v>
      </c>
      <c r="D3" t="str">
        <f t="shared" ref="D3:D37" si="0">CONCATENATE(ROUNDUP(MONTH(A3)/3,), " ", YEAR(A3))</f>
        <v>4 2007</v>
      </c>
      <c r="J3" s="7"/>
      <c r="L3" s="8"/>
    </row>
    <row r="4" spans="1:13" outlineLevel="2">
      <c r="A4" s="1">
        <v>39370</v>
      </c>
      <c r="B4" t="s">
        <v>4</v>
      </c>
      <c r="C4" s="2">
        <v>6</v>
      </c>
      <c r="D4" t="str">
        <f t="shared" si="0"/>
        <v>4 2007</v>
      </c>
      <c r="J4" s="7"/>
      <c r="L4" s="8"/>
    </row>
    <row r="5" spans="1:13" outlineLevel="2">
      <c r="A5" s="1">
        <v>39393</v>
      </c>
      <c r="B5" t="s">
        <v>5</v>
      </c>
      <c r="C5" s="2">
        <v>3.3</v>
      </c>
      <c r="D5" t="str">
        <f t="shared" si="0"/>
        <v>4 2007</v>
      </c>
      <c r="J5" s="7"/>
      <c r="L5" s="8"/>
    </row>
    <row r="6" spans="1:13" outlineLevel="2">
      <c r="A6" s="1">
        <v>39416</v>
      </c>
      <c r="B6" t="s">
        <v>6</v>
      </c>
      <c r="C6" s="2">
        <v>28.28</v>
      </c>
      <c r="D6" t="str">
        <f t="shared" si="0"/>
        <v>4 2007</v>
      </c>
      <c r="J6" s="7"/>
      <c r="L6" s="8"/>
    </row>
    <row r="7" spans="1:13" outlineLevel="2">
      <c r="A7" s="1">
        <v>39417</v>
      </c>
      <c r="B7" t="s">
        <v>4</v>
      </c>
      <c r="C7" s="2">
        <v>6.4</v>
      </c>
      <c r="D7" t="str">
        <f t="shared" si="0"/>
        <v>4 2007</v>
      </c>
      <c r="J7" s="7"/>
      <c r="L7" s="8"/>
    </row>
    <row r="8" spans="1:13" outlineLevel="2">
      <c r="A8" s="1">
        <v>39420</v>
      </c>
      <c r="B8" t="s">
        <v>6</v>
      </c>
      <c r="C8" s="2">
        <v>23</v>
      </c>
      <c r="D8" t="str">
        <f t="shared" si="0"/>
        <v>4 2007</v>
      </c>
      <c r="J8" s="7"/>
      <c r="L8" s="8"/>
    </row>
    <row r="9" spans="1:13" outlineLevel="2">
      <c r="A9" s="1">
        <v>39428</v>
      </c>
      <c r="B9" t="s">
        <v>7</v>
      </c>
      <c r="C9" s="2">
        <v>75.5</v>
      </c>
      <c r="D9" t="str">
        <f t="shared" si="0"/>
        <v>4 2007</v>
      </c>
      <c r="J9" s="7"/>
      <c r="L9" s="8"/>
    </row>
    <row r="10" spans="1:13" outlineLevel="2">
      <c r="A10" s="1">
        <v>39434</v>
      </c>
      <c r="B10" t="s">
        <v>4</v>
      </c>
      <c r="C10" s="2">
        <v>6.75</v>
      </c>
      <c r="D10" t="str">
        <f t="shared" si="0"/>
        <v>4 2007</v>
      </c>
      <c r="J10" s="7"/>
      <c r="L10" s="8"/>
    </row>
    <row r="11" spans="1:13" outlineLevel="2">
      <c r="A11" s="1">
        <v>39436</v>
      </c>
      <c r="B11" t="s">
        <v>6</v>
      </c>
      <c r="C11" s="2">
        <v>34.5</v>
      </c>
      <c r="D11" t="str">
        <f t="shared" si="0"/>
        <v>4 2007</v>
      </c>
      <c r="J11" s="7"/>
      <c r="L11" s="8"/>
    </row>
    <row r="12" spans="1:13" outlineLevel="1">
      <c r="A12" s="1"/>
      <c r="C12" s="2">
        <f>SUBTOTAL(9,C2:C11)</f>
        <v>189.41</v>
      </c>
      <c r="D12" s="10" t="s">
        <v>10</v>
      </c>
      <c r="J12" s="7"/>
      <c r="L12" s="8"/>
    </row>
    <row r="13" spans="1:13" outlineLevel="2">
      <c r="A13" s="1">
        <v>39455</v>
      </c>
      <c r="B13" t="s">
        <v>4</v>
      </c>
      <c r="C13" s="2">
        <v>10.6</v>
      </c>
      <c r="D13" t="str">
        <f t="shared" si="0"/>
        <v>1 2008</v>
      </c>
      <c r="J13" s="7"/>
      <c r="L13" s="8"/>
    </row>
    <row r="14" spans="1:13" outlineLevel="2">
      <c r="A14" s="1">
        <v>39456</v>
      </c>
      <c r="B14" t="s">
        <v>5</v>
      </c>
      <c r="C14" s="2">
        <v>17.5</v>
      </c>
      <c r="D14" t="str">
        <f t="shared" si="0"/>
        <v>1 2008</v>
      </c>
      <c r="J14" s="7"/>
      <c r="L14" s="8"/>
    </row>
    <row r="15" spans="1:13" outlineLevel="2">
      <c r="A15" s="1">
        <v>39456</v>
      </c>
      <c r="B15" t="s">
        <v>4</v>
      </c>
      <c r="C15" s="2">
        <v>31.5</v>
      </c>
      <c r="D15" t="str">
        <f t="shared" si="0"/>
        <v>1 2008</v>
      </c>
      <c r="J15" s="7"/>
      <c r="L15" s="8"/>
    </row>
    <row r="16" spans="1:13" outlineLevel="2">
      <c r="A16" s="1">
        <v>39479</v>
      </c>
      <c r="B16" t="s">
        <v>8</v>
      </c>
      <c r="C16" s="2">
        <v>16.5</v>
      </c>
      <c r="D16" t="str">
        <f t="shared" si="0"/>
        <v>1 2008</v>
      </c>
      <c r="J16" s="7"/>
      <c r="L16" s="8"/>
    </row>
    <row r="17" spans="1:12" outlineLevel="2">
      <c r="A17" s="1">
        <v>39491</v>
      </c>
      <c r="B17" t="s">
        <v>7</v>
      </c>
      <c r="C17" s="2">
        <v>17.2</v>
      </c>
      <c r="D17" t="str">
        <f t="shared" si="0"/>
        <v>1 2008</v>
      </c>
      <c r="J17" s="7"/>
      <c r="L17" s="8"/>
    </row>
    <row r="18" spans="1:12" outlineLevel="2">
      <c r="A18" s="1">
        <v>39492</v>
      </c>
      <c r="B18" t="s">
        <v>6</v>
      </c>
      <c r="C18" s="2">
        <v>61.5</v>
      </c>
      <c r="D18" t="str">
        <f t="shared" si="0"/>
        <v>1 2008</v>
      </c>
      <c r="J18" s="7"/>
      <c r="L18" s="8"/>
    </row>
    <row r="19" spans="1:12" outlineLevel="2">
      <c r="A19" s="1">
        <v>39512</v>
      </c>
      <c r="B19" t="s">
        <v>4</v>
      </c>
      <c r="C19" s="2">
        <v>15.78</v>
      </c>
      <c r="D19" t="str">
        <f t="shared" si="0"/>
        <v>1 2008</v>
      </c>
      <c r="J19" s="7"/>
      <c r="L19" s="8"/>
    </row>
    <row r="20" spans="1:12" outlineLevel="2">
      <c r="A20" s="1">
        <v>39512</v>
      </c>
      <c r="B20" t="s">
        <v>3</v>
      </c>
      <c r="C20" s="2">
        <v>5.5</v>
      </c>
      <c r="D20" t="str">
        <f t="shared" si="0"/>
        <v>1 2008</v>
      </c>
      <c r="J20" s="7"/>
      <c r="L20" s="8"/>
    </row>
    <row r="21" spans="1:12" outlineLevel="2">
      <c r="A21" s="1">
        <v>39514</v>
      </c>
      <c r="B21" t="s">
        <v>5</v>
      </c>
      <c r="C21" s="2">
        <v>7</v>
      </c>
      <c r="D21" t="str">
        <f t="shared" si="0"/>
        <v>1 2008</v>
      </c>
      <c r="J21" s="7"/>
      <c r="L21" s="8"/>
    </row>
    <row r="22" spans="1:12" outlineLevel="1">
      <c r="A22" s="1"/>
      <c r="C22" s="2">
        <f>SUBTOTAL(9,C13:C21)</f>
        <v>183.08</v>
      </c>
      <c r="D22" s="11" t="s">
        <v>11</v>
      </c>
      <c r="J22" s="7"/>
      <c r="L22" s="8"/>
    </row>
    <row r="23" spans="1:12" outlineLevel="2">
      <c r="A23" s="1">
        <v>39539</v>
      </c>
      <c r="B23" t="s">
        <v>4</v>
      </c>
      <c r="C23" s="2">
        <v>5</v>
      </c>
      <c r="D23" t="str">
        <f t="shared" si="0"/>
        <v>2 2008</v>
      </c>
      <c r="J23" s="7"/>
      <c r="L23" s="8"/>
    </row>
    <row r="24" spans="1:12" outlineLevel="2">
      <c r="A24" s="1">
        <v>39540</v>
      </c>
      <c r="B24" t="s">
        <v>3</v>
      </c>
      <c r="C24" s="2">
        <v>10.61</v>
      </c>
      <c r="D24" t="str">
        <f t="shared" si="0"/>
        <v>2 2008</v>
      </c>
      <c r="J24" s="7"/>
      <c r="L24" s="8"/>
    </row>
    <row r="25" spans="1:12" outlineLevel="2">
      <c r="A25" s="1">
        <v>39547</v>
      </c>
      <c r="B25" t="s">
        <v>4</v>
      </c>
      <c r="C25" s="2">
        <v>3</v>
      </c>
      <c r="D25" t="str">
        <f t="shared" si="0"/>
        <v>2 2008</v>
      </c>
      <c r="J25" s="7"/>
      <c r="L25" s="8"/>
    </row>
    <row r="26" spans="1:12" outlineLevel="2">
      <c r="A26" s="1">
        <v>39583</v>
      </c>
      <c r="B26" t="s">
        <v>3</v>
      </c>
      <c r="C26" s="2">
        <v>5</v>
      </c>
      <c r="D26" t="str">
        <f t="shared" si="0"/>
        <v>2 2008</v>
      </c>
      <c r="J26" s="7"/>
      <c r="L26" s="8"/>
    </row>
    <row r="27" spans="1:12" outlineLevel="2">
      <c r="A27" s="1">
        <v>39596</v>
      </c>
      <c r="B27" t="s">
        <v>7</v>
      </c>
      <c r="C27" s="2">
        <v>5.88</v>
      </c>
      <c r="D27" t="str">
        <f t="shared" si="0"/>
        <v>2 2008</v>
      </c>
      <c r="J27" s="7"/>
      <c r="L27" s="8"/>
    </row>
    <row r="28" spans="1:12" outlineLevel="2">
      <c r="A28" s="1">
        <v>39608</v>
      </c>
      <c r="B28" s="3" t="s">
        <v>8</v>
      </c>
      <c r="C28" s="2">
        <v>2.29</v>
      </c>
      <c r="D28" t="str">
        <f t="shared" si="0"/>
        <v>2 2008</v>
      </c>
      <c r="J28" s="7"/>
      <c r="L28" s="8"/>
    </row>
    <row r="29" spans="1:12" outlineLevel="2">
      <c r="A29" s="1">
        <v>39610</v>
      </c>
      <c r="B29" s="3" t="s">
        <v>6</v>
      </c>
      <c r="C29" s="2">
        <v>42</v>
      </c>
      <c r="D29" t="str">
        <f t="shared" si="0"/>
        <v>2 2008</v>
      </c>
      <c r="J29" s="7"/>
      <c r="L29" s="8"/>
    </row>
    <row r="30" spans="1:12" outlineLevel="2">
      <c r="A30" s="1">
        <v>39610</v>
      </c>
      <c r="B30" s="3" t="s">
        <v>5</v>
      </c>
      <c r="C30" s="2">
        <v>62</v>
      </c>
      <c r="D30" t="str">
        <f t="shared" si="0"/>
        <v>2 2008</v>
      </c>
      <c r="J30" s="7"/>
      <c r="L30" s="8"/>
    </row>
    <row r="31" spans="1:12" outlineLevel="1">
      <c r="A31" s="1"/>
      <c r="B31" s="3"/>
      <c r="C31" s="2">
        <f>SUBTOTAL(9,C23:C30)</f>
        <v>135.78</v>
      </c>
      <c r="D31" s="11" t="s">
        <v>12</v>
      </c>
      <c r="J31" s="7"/>
      <c r="L31" s="8"/>
    </row>
    <row r="32" spans="1:12" outlineLevel="2">
      <c r="A32" s="1">
        <v>39639</v>
      </c>
      <c r="B32" s="4" t="s">
        <v>3</v>
      </c>
      <c r="C32" s="2">
        <v>2</v>
      </c>
      <c r="D32" t="str">
        <f t="shared" si="0"/>
        <v>3 2008</v>
      </c>
      <c r="J32" s="7"/>
      <c r="L32" s="8"/>
    </row>
    <row r="33" spans="1:12" outlineLevel="2">
      <c r="A33" s="1">
        <v>39671</v>
      </c>
      <c r="B33" s="4" t="s">
        <v>4</v>
      </c>
      <c r="C33" s="2">
        <v>10</v>
      </c>
      <c r="D33" t="str">
        <f t="shared" si="0"/>
        <v>3 2008</v>
      </c>
      <c r="J33" s="7"/>
      <c r="L33" s="8"/>
    </row>
    <row r="34" spans="1:12" outlineLevel="2">
      <c r="A34" s="1">
        <v>39692</v>
      </c>
      <c r="B34" s="4" t="s">
        <v>7</v>
      </c>
      <c r="C34" s="2">
        <v>20</v>
      </c>
      <c r="D34" t="str">
        <f t="shared" si="0"/>
        <v>3 2008</v>
      </c>
      <c r="J34" s="7"/>
      <c r="L34" s="8"/>
    </row>
    <row r="35" spans="1:12" outlineLevel="1">
      <c r="A35" s="1"/>
      <c r="B35" s="4"/>
      <c r="C35" s="2">
        <f>SUBTOTAL(9,C32:C34)</f>
        <v>32</v>
      </c>
      <c r="D35" s="11" t="s">
        <v>13</v>
      </c>
      <c r="J35" s="7"/>
      <c r="L35" s="8"/>
    </row>
    <row r="36" spans="1:12" outlineLevel="2">
      <c r="A36" s="1">
        <v>39732</v>
      </c>
      <c r="B36" s="4" t="s">
        <v>4</v>
      </c>
      <c r="C36" s="2">
        <v>5</v>
      </c>
      <c r="D36" t="str">
        <f t="shared" si="0"/>
        <v>4 2008</v>
      </c>
      <c r="J36" s="7"/>
      <c r="L36" s="8"/>
    </row>
    <row r="37" spans="1:12" outlineLevel="2">
      <c r="A37" s="1">
        <v>39733</v>
      </c>
      <c r="B37" s="4" t="s">
        <v>3</v>
      </c>
      <c r="C37" s="2">
        <v>2</v>
      </c>
      <c r="D37" t="str">
        <f t="shared" si="0"/>
        <v>4 2008</v>
      </c>
      <c r="J37" s="7"/>
      <c r="L37" s="8"/>
    </row>
    <row r="38" spans="1:12" outlineLevel="1">
      <c r="A38" s="1"/>
      <c r="B38" s="4"/>
      <c r="C38" s="2">
        <f>SUBTOTAL(9,C36:C37)</f>
        <v>7</v>
      </c>
      <c r="D38" s="11" t="s">
        <v>14</v>
      </c>
      <c r="J38" s="7"/>
      <c r="L38" s="8"/>
    </row>
    <row r="39" spans="1:12">
      <c r="A39" s="1"/>
      <c r="B39" s="4"/>
      <c r="C39" s="2">
        <f>SUBTOTAL(9,C2:C37)</f>
        <v>547.27</v>
      </c>
      <c r="D39" s="11" t="s">
        <v>15</v>
      </c>
      <c r="J39" s="7"/>
      <c r="L39" s="8"/>
    </row>
    <row r="40" spans="1:12">
      <c r="J40" s="7"/>
    </row>
  </sheetData>
  <dataValidations count="1">
    <dataValidation type="list" allowBlank="1" showInputMessage="1" showErrorMessage="1" sqref="B2:B11 B13:B21 B23:B30 B32:B34 B36:B37 B40:B104857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M38"/>
  <sheetViews>
    <sheetView tabSelected="1" workbookViewId="0"/>
  </sheetViews>
  <sheetFormatPr defaultRowHeight="12.75"/>
  <cols>
    <col min="1" max="1" width="11.28515625" customWidth="1"/>
    <col min="2" max="2" width="25.85546875" bestFit="1" customWidth="1"/>
    <col min="3" max="3" width="9.140625" style="2"/>
    <col min="4" max="4" width="10" bestFit="1" customWidth="1"/>
    <col min="5" max="5" width="13.42578125" bestFit="1" customWidth="1"/>
    <col min="6" max="7" width="10.42578125" customWidth="1"/>
    <col min="8" max="8" width="16.28515625" bestFit="1" customWidth="1"/>
    <col min="9" max="9" width="10.140625" customWidth="1"/>
    <col min="10" max="10" width="10.28515625" customWidth="1"/>
    <col min="11" max="11" width="10.7109375" customWidth="1"/>
    <col min="12" max="12" width="10" customWidth="1"/>
    <col min="13" max="13" width="11.28515625" bestFit="1" customWidth="1"/>
  </cols>
  <sheetData>
    <row r="1" spans="1:13">
      <c r="A1">
        <f>SUBTOTAL(9,A6:D37)</f>
        <v>355550.08000000007</v>
      </c>
    </row>
    <row r="5" spans="1:13">
      <c r="A5" s="5" t="s">
        <v>0</v>
      </c>
      <c r="B5" s="5" t="s">
        <v>1</v>
      </c>
      <c r="C5" s="6" t="s">
        <v>2</v>
      </c>
      <c r="D5" s="5" t="s">
        <v>9</v>
      </c>
      <c r="E5" s="5"/>
      <c r="F5" s="5"/>
      <c r="G5" s="5"/>
      <c r="H5" s="5"/>
      <c r="I5" s="5"/>
      <c r="J5" s="6"/>
      <c r="K5" s="5"/>
      <c r="L5" s="5"/>
    </row>
    <row r="6" spans="1:13" ht="15.75" hidden="1">
      <c r="A6" s="1">
        <v>39365</v>
      </c>
      <c r="B6" t="s">
        <v>3</v>
      </c>
      <c r="C6" s="2">
        <v>1.1000000000000001</v>
      </c>
      <c r="D6" t="str">
        <f>CONCATENATE(ROUNDUP(MONTH(A6)/3,), " ", YEAR(A6))</f>
        <v>4 2007</v>
      </c>
      <c r="J6" s="7"/>
      <c r="L6" s="8"/>
      <c r="M6" s="9"/>
    </row>
    <row r="7" spans="1:13" hidden="1">
      <c r="A7" s="1">
        <v>39366</v>
      </c>
      <c r="B7" t="s">
        <v>4</v>
      </c>
      <c r="C7" s="2">
        <f>2.29*2</f>
        <v>4.58</v>
      </c>
      <c r="D7" t="str">
        <f t="shared" ref="D7:D37" si="0">CONCATENATE(ROUNDUP(MONTH(A7)/3,), " ", YEAR(A7))</f>
        <v>4 2007</v>
      </c>
      <c r="J7" s="7"/>
      <c r="L7" s="8"/>
    </row>
    <row r="8" spans="1:13" hidden="1">
      <c r="A8" s="1">
        <v>39370</v>
      </c>
      <c r="B8" t="s">
        <v>4</v>
      </c>
      <c r="C8" s="2">
        <v>6</v>
      </c>
      <c r="D8" t="str">
        <f t="shared" si="0"/>
        <v>4 2007</v>
      </c>
      <c r="J8" s="7"/>
      <c r="L8" s="8"/>
    </row>
    <row r="9" spans="1:13" hidden="1">
      <c r="A9" s="1">
        <v>39393</v>
      </c>
      <c r="B9" t="s">
        <v>5</v>
      </c>
      <c r="C9" s="2">
        <v>3.3</v>
      </c>
      <c r="D9" t="str">
        <f t="shared" si="0"/>
        <v>4 2007</v>
      </c>
      <c r="J9" s="7"/>
      <c r="L9" s="8"/>
    </row>
    <row r="10" spans="1:13" hidden="1">
      <c r="A10" s="1">
        <v>39416</v>
      </c>
      <c r="B10" t="s">
        <v>6</v>
      </c>
      <c r="C10" s="2">
        <v>28.28</v>
      </c>
      <c r="D10" t="str">
        <f t="shared" si="0"/>
        <v>4 2007</v>
      </c>
      <c r="J10" s="7"/>
      <c r="L10" s="8"/>
    </row>
    <row r="11" spans="1:13" hidden="1">
      <c r="A11" s="1">
        <v>39417</v>
      </c>
      <c r="B11" t="s">
        <v>4</v>
      </c>
      <c r="C11" s="2">
        <v>6.4</v>
      </c>
      <c r="D11" t="str">
        <f t="shared" si="0"/>
        <v>4 2007</v>
      </c>
      <c r="J11" s="7"/>
      <c r="L11" s="8"/>
    </row>
    <row r="12" spans="1:13" hidden="1">
      <c r="A12" s="1">
        <v>39420</v>
      </c>
      <c r="B12" t="s">
        <v>6</v>
      </c>
      <c r="C12" s="2">
        <v>23</v>
      </c>
      <c r="D12" t="str">
        <f t="shared" si="0"/>
        <v>4 2007</v>
      </c>
      <c r="J12" s="7"/>
      <c r="L12" s="8"/>
    </row>
    <row r="13" spans="1:13" hidden="1">
      <c r="A13" s="1">
        <v>39428</v>
      </c>
      <c r="B13" t="s">
        <v>7</v>
      </c>
      <c r="C13" s="2">
        <v>75.5</v>
      </c>
      <c r="D13" t="str">
        <f t="shared" si="0"/>
        <v>4 2007</v>
      </c>
      <c r="J13" s="7"/>
      <c r="L13" s="8"/>
    </row>
    <row r="14" spans="1:13" hidden="1">
      <c r="A14" s="1">
        <v>39434</v>
      </c>
      <c r="B14" t="s">
        <v>4</v>
      </c>
      <c r="C14" s="2">
        <v>6.75</v>
      </c>
      <c r="D14" t="str">
        <f t="shared" si="0"/>
        <v>4 2007</v>
      </c>
      <c r="J14" s="7"/>
      <c r="L14" s="8"/>
    </row>
    <row r="15" spans="1:13" hidden="1">
      <c r="A15" s="1">
        <v>39436</v>
      </c>
      <c r="B15" t="s">
        <v>6</v>
      </c>
      <c r="C15" s="2">
        <v>34.5</v>
      </c>
      <c r="D15" t="str">
        <f t="shared" si="0"/>
        <v>4 2007</v>
      </c>
      <c r="J15" s="7"/>
      <c r="L15" s="8"/>
    </row>
    <row r="16" spans="1:13">
      <c r="A16" s="1">
        <v>39455</v>
      </c>
      <c r="B16" t="s">
        <v>4</v>
      </c>
      <c r="C16" s="2">
        <v>10.6</v>
      </c>
      <c r="D16" t="str">
        <f t="shared" si="0"/>
        <v>1 2008</v>
      </c>
      <c r="J16" s="7"/>
      <c r="L16" s="8"/>
    </row>
    <row r="17" spans="1:12">
      <c r="A17" s="1">
        <v>39456</v>
      </c>
      <c r="B17" t="s">
        <v>5</v>
      </c>
      <c r="C17" s="2">
        <v>17.5</v>
      </c>
      <c r="D17" t="str">
        <f t="shared" si="0"/>
        <v>1 2008</v>
      </c>
      <c r="J17" s="7"/>
      <c r="L17" s="8"/>
    </row>
    <row r="18" spans="1:12">
      <c r="A18" s="1">
        <v>39456</v>
      </c>
      <c r="B18" t="s">
        <v>4</v>
      </c>
      <c r="C18" s="2">
        <v>31.5</v>
      </c>
      <c r="D18" t="str">
        <f t="shared" si="0"/>
        <v>1 2008</v>
      </c>
      <c r="J18" s="7"/>
      <c r="L18" s="8"/>
    </row>
    <row r="19" spans="1:12">
      <c r="A19" s="1">
        <v>39479</v>
      </c>
      <c r="B19" t="s">
        <v>8</v>
      </c>
      <c r="C19" s="2">
        <v>16.5</v>
      </c>
      <c r="D19" t="str">
        <f t="shared" si="0"/>
        <v>1 2008</v>
      </c>
      <c r="J19" s="7"/>
      <c r="L19" s="8"/>
    </row>
    <row r="20" spans="1:12">
      <c r="A20" s="1">
        <v>39491</v>
      </c>
      <c r="B20" t="s">
        <v>7</v>
      </c>
      <c r="C20" s="2">
        <v>17.2</v>
      </c>
      <c r="D20" t="str">
        <f t="shared" si="0"/>
        <v>1 2008</v>
      </c>
      <c r="J20" s="7"/>
      <c r="L20" s="8"/>
    </row>
    <row r="21" spans="1:12">
      <c r="A21" s="1">
        <v>39492</v>
      </c>
      <c r="B21" t="s">
        <v>6</v>
      </c>
      <c r="C21" s="2">
        <v>61.5</v>
      </c>
      <c r="D21" t="str">
        <f t="shared" si="0"/>
        <v>1 2008</v>
      </c>
      <c r="J21" s="7"/>
      <c r="L21" s="8"/>
    </row>
    <row r="22" spans="1:12">
      <c r="A22" s="1">
        <v>39512</v>
      </c>
      <c r="B22" t="s">
        <v>4</v>
      </c>
      <c r="C22" s="2">
        <v>15.78</v>
      </c>
      <c r="D22" t="str">
        <f t="shared" si="0"/>
        <v>1 2008</v>
      </c>
      <c r="J22" s="7"/>
      <c r="L22" s="8"/>
    </row>
    <row r="23" spans="1:12">
      <c r="A23" s="1">
        <v>39512</v>
      </c>
      <c r="B23" t="s">
        <v>3</v>
      </c>
      <c r="C23" s="2">
        <v>5.5</v>
      </c>
      <c r="D23" t="str">
        <f t="shared" si="0"/>
        <v>1 2008</v>
      </c>
      <c r="J23" s="7"/>
      <c r="L23" s="8"/>
    </row>
    <row r="24" spans="1:12">
      <c r="A24" s="1">
        <v>39514</v>
      </c>
      <c r="B24" t="s">
        <v>5</v>
      </c>
      <c r="C24" s="2">
        <v>7</v>
      </c>
      <c r="D24" t="str">
        <f t="shared" si="0"/>
        <v>1 2008</v>
      </c>
      <c r="J24" s="7"/>
      <c r="L24" s="8"/>
    </row>
    <row r="25" spans="1:12" hidden="1">
      <c r="A25" s="1">
        <v>39539</v>
      </c>
      <c r="B25" t="s">
        <v>4</v>
      </c>
      <c r="C25" s="2">
        <v>5</v>
      </c>
      <c r="D25" t="str">
        <f t="shared" si="0"/>
        <v>2 2008</v>
      </c>
      <c r="J25" s="7"/>
      <c r="L25" s="8"/>
    </row>
    <row r="26" spans="1:12" hidden="1">
      <c r="A26" s="1">
        <v>39540</v>
      </c>
      <c r="B26" t="s">
        <v>3</v>
      </c>
      <c r="C26" s="2">
        <v>10.61</v>
      </c>
      <c r="D26" t="str">
        <f t="shared" si="0"/>
        <v>2 2008</v>
      </c>
      <c r="J26" s="7"/>
      <c r="L26" s="8"/>
    </row>
    <row r="27" spans="1:12" hidden="1">
      <c r="A27" s="1">
        <v>39547</v>
      </c>
      <c r="B27" t="s">
        <v>4</v>
      </c>
      <c r="C27" s="2">
        <v>3</v>
      </c>
      <c r="D27" t="str">
        <f t="shared" si="0"/>
        <v>2 2008</v>
      </c>
      <c r="J27" s="7"/>
      <c r="L27" s="8"/>
    </row>
    <row r="28" spans="1:12" hidden="1">
      <c r="A28" s="1">
        <v>39583</v>
      </c>
      <c r="B28" t="s">
        <v>3</v>
      </c>
      <c r="C28" s="2">
        <v>5</v>
      </c>
      <c r="D28" t="str">
        <f t="shared" si="0"/>
        <v>2 2008</v>
      </c>
      <c r="J28" s="7"/>
      <c r="L28" s="8"/>
    </row>
    <row r="29" spans="1:12" hidden="1">
      <c r="A29" s="1">
        <v>39596</v>
      </c>
      <c r="B29" t="s">
        <v>7</v>
      </c>
      <c r="C29" s="2">
        <v>5.88</v>
      </c>
      <c r="D29" t="str">
        <f t="shared" si="0"/>
        <v>2 2008</v>
      </c>
      <c r="J29" s="7"/>
      <c r="L29" s="8"/>
    </row>
    <row r="30" spans="1:12" hidden="1">
      <c r="A30" s="1">
        <v>39608</v>
      </c>
      <c r="B30" s="3" t="s">
        <v>8</v>
      </c>
      <c r="C30" s="2">
        <v>2.29</v>
      </c>
      <c r="D30" t="str">
        <f t="shared" si="0"/>
        <v>2 2008</v>
      </c>
      <c r="J30" s="7"/>
      <c r="L30" s="8"/>
    </row>
    <row r="31" spans="1:12" hidden="1">
      <c r="A31" s="1">
        <v>39610</v>
      </c>
      <c r="B31" s="3" t="s">
        <v>6</v>
      </c>
      <c r="C31" s="2">
        <v>42</v>
      </c>
      <c r="D31" t="str">
        <f t="shared" si="0"/>
        <v>2 2008</v>
      </c>
      <c r="J31" s="7"/>
      <c r="L31" s="8"/>
    </row>
    <row r="32" spans="1:12" hidden="1">
      <c r="A32" s="1">
        <v>39610</v>
      </c>
      <c r="B32" s="3" t="s">
        <v>5</v>
      </c>
      <c r="C32" s="2">
        <v>62</v>
      </c>
      <c r="D32" t="str">
        <f t="shared" si="0"/>
        <v>2 2008</v>
      </c>
      <c r="J32" s="7"/>
      <c r="L32" s="8"/>
    </row>
    <row r="33" spans="1:12" hidden="1">
      <c r="A33" s="1">
        <v>39639</v>
      </c>
      <c r="B33" s="4" t="s">
        <v>3</v>
      </c>
      <c r="C33" s="2">
        <v>2</v>
      </c>
      <c r="D33" t="str">
        <f t="shared" si="0"/>
        <v>3 2008</v>
      </c>
      <c r="J33" s="7"/>
      <c r="L33" s="8"/>
    </row>
    <row r="34" spans="1:12" hidden="1">
      <c r="A34" s="1">
        <v>39671</v>
      </c>
      <c r="B34" s="4" t="s">
        <v>4</v>
      </c>
      <c r="C34" s="2">
        <v>10</v>
      </c>
      <c r="D34" t="str">
        <f t="shared" si="0"/>
        <v>3 2008</v>
      </c>
      <c r="J34" s="7"/>
      <c r="L34" s="8"/>
    </row>
    <row r="35" spans="1:12" hidden="1">
      <c r="A35" s="1">
        <v>39692</v>
      </c>
      <c r="B35" s="4" t="s">
        <v>7</v>
      </c>
      <c r="C35" s="2">
        <v>20</v>
      </c>
      <c r="D35" t="str">
        <f t="shared" si="0"/>
        <v>3 2008</v>
      </c>
      <c r="J35" s="7"/>
      <c r="L35" s="8"/>
    </row>
    <row r="36" spans="1:12" hidden="1">
      <c r="A36" s="1">
        <v>39732</v>
      </c>
      <c r="B36" s="4" t="s">
        <v>4</v>
      </c>
      <c r="C36" s="2">
        <v>5</v>
      </c>
      <c r="D36" t="str">
        <f t="shared" si="0"/>
        <v>4 2008</v>
      </c>
      <c r="J36" s="7"/>
      <c r="L36" s="8"/>
    </row>
    <row r="37" spans="1:12" hidden="1">
      <c r="A37" s="1">
        <v>39733</v>
      </c>
      <c r="B37" s="4" t="s">
        <v>3</v>
      </c>
      <c r="C37" s="2">
        <v>2</v>
      </c>
      <c r="D37" t="str">
        <f t="shared" si="0"/>
        <v>4 2008</v>
      </c>
      <c r="J37" s="7"/>
      <c r="L37" s="8"/>
    </row>
    <row r="38" spans="1:12">
      <c r="J38" s="7"/>
    </row>
  </sheetData>
  <autoFilter ref="A5:D37">
    <filterColumn colId="3">
      <filters>
        <filter val="1 2008"/>
      </filters>
    </filterColumn>
  </autoFilter>
  <dataValidations count="1">
    <dataValidation type="list" allowBlank="1" showInputMessage="1" showErrorMessage="1" sqref="B6:B104857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acquisti</vt:lpstr>
      <vt:lpstr>acquisti (2)</vt:lpstr>
      <vt:lpstr>Foglio2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2008-11-04T12:41:28Z</dcterms:created>
  <dcterms:modified xsi:type="dcterms:W3CDTF">2008-11-05T08:54:26Z</dcterms:modified>
</cp:coreProperties>
</file>