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53222"/>
  <mc:AlternateContent xmlns:mc="http://schemas.openxmlformats.org/markup-compatibility/2006">
    <mc:Choice Requires="x15">
      <x15ac:absPath xmlns:x15ac="http://schemas.microsoft.com/office/spreadsheetml/2010/11/ac" url="\\VBOXSVR\esercizi\"/>
    </mc:Choice>
  </mc:AlternateContent>
  <bookViews>
    <workbookView xWindow="0" yWindow="0" windowWidth="24000" windowHeight="9735"/>
  </bookViews>
  <sheets>
    <sheet name="acquisti" sheetId="1" r:id="rId1"/>
  </sheets>
  <definedNames>
    <definedName name="_xlnm._FilterDatabase" localSheetId="0" hidden="1">acquisti!$A$1:$C$32</definedName>
    <definedName name="Z_52AC1867_50C7_4F27_8529_B027EBE9503D_.wvu.FilterData" localSheetId="0" hidden="1">acquisti!$B$2:$B$30</definedName>
  </definedNames>
  <calcPr calcId="171027"/>
  <customWorkbookViews>
    <customWorkbookView name="Ale" guid="{52AC1867-50C7-4F27-8529-B027EBE9503D}" maximized="1" xWindow="-8" yWindow="-8" windowWidth="1616" windowHeight="87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I8" i="1"/>
  <c r="H9" i="1" a="1"/>
  <c r="H9" i="1" s="1"/>
  <c r="H8" i="1" a="1"/>
  <c r="H8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2" i="1"/>
  <c r="C3" i="1" l="1"/>
  <c r="H2" i="1" l="1" a="1"/>
  <c r="H2" i="1" s="1"/>
  <c r="I2" i="1"/>
  <c r="I3" i="1"/>
  <c r="H3" i="1" a="1"/>
  <c r="H3" i="1" s="1"/>
</calcChain>
</file>

<file path=xl/sharedStrings.xml><?xml version="1.0" encoding="utf-8"?>
<sst xmlns="http://schemas.openxmlformats.org/spreadsheetml/2006/main" count="43" uniqueCount="16">
  <si>
    <t>Cancelleria</t>
  </si>
  <si>
    <t>Matriale informatico</t>
  </si>
  <si>
    <t>Francobolli</t>
  </si>
  <si>
    <t>Altro</t>
  </si>
  <si>
    <t>Libri</t>
  </si>
  <si>
    <t>Bolli</t>
  </si>
  <si>
    <t>Importo</t>
  </si>
  <si>
    <t>Categoria</t>
  </si>
  <si>
    <t>Data</t>
  </si>
  <si>
    <t>Funzioni più se</t>
  </si>
  <si>
    <t>Funzione di matrice</t>
  </si>
  <si>
    <t>Anno</t>
  </si>
  <si>
    <t>Max cancelleria 2014</t>
  </si>
  <si>
    <t>Max cancelleria</t>
  </si>
  <si>
    <t>Min cancelleria</t>
  </si>
  <si>
    <t>Min cancelleria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</si>
</sst>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[$-F800]dddd\,\ mmmm\ dd\,\ yyyy"/>
  </numFmts>
  <fonts count="5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veni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44" fontId="0" fillId="0" borderId="0" xfId="1" applyNumberFormat="1" applyFont="1"/>
    <xf numFmtId="0" fontId="0" fillId="0" borderId="0" xfId="0" applyFont="1"/>
    <xf numFmtId="0" fontId="1" fillId="0" borderId="0" xfId="0" applyFont="1"/>
    <xf numFmtId="44" fontId="0" fillId="0" borderId="0" xfId="0" applyNumberFormat="1"/>
    <xf numFmtId="44" fontId="2" fillId="0" borderId="0" xfId="1" applyNumberFormat="1" applyFont="1"/>
    <xf numFmtId="0" fontId="2" fillId="0" borderId="0" xfId="0" applyFont="1"/>
    <xf numFmtId="14" fontId="0" fillId="0" borderId="0" xfId="0" applyNumberFormat="1"/>
    <xf numFmtId="164" fontId="4" fillId="0" borderId="3" xfId="0" applyNumberFormat="1" applyFont="1" applyFill="1" applyBorder="1"/>
    <xf numFmtId="0" fontId="4" fillId="0" borderId="3" xfId="0" applyFont="1" applyFill="1" applyBorder="1"/>
    <xf numFmtId="44" fontId="4" fillId="0" borderId="4" xfId="1" applyNumberFormat="1" applyFont="1" applyFill="1" applyBorder="1"/>
    <xf numFmtId="164" fontId="4" fillId="0" borderId="1" xfId="0" applyNumberFormat="1" applyFont="1" applyFill="1" applyBorder="1"/>
    <xf numFmtId="0" fontId="4" fillId="0" borderId="1" xfId="0" applyFont="1" applyFill="1" applyBorder="1"/>
    <xf numFmtId="44" fontId="4" fillId="0" borderId="5" xfId="1" applyNumberFormat="1" applyFont="1" applyFill="1" applyBorder="1"/>
    <xf numFmtId="164" fontId="4" fillId="0" borderId="6" xfId="0" applyNumberFormat="1" applyFont="1" applyFill="1" applyBorder="1"/>
    <xf numFmtId="0" fontId="4" fillId="0" borderId="6" xfId="0" applyFont="1" applyFill="1" applyBorder="1"/>
    <xf numFmtId="44" fontId="4" fillId="0" borderId="2" xfId="1" applyNumberFormat="1" applyFont="1" applyFill="1" applyBorder="1"/>
    <xf numFmtId="0" fontId="0" fillId="0" borderId="0" xfId="0" applyFill="1"/>
    <xf numFmtId="44" fontId="0" fillId="0" borderId="0" xfId="1" applyNumberFormat="1" applyFont="1" applyFill="1"/>
    <xf numFmtId="0" fontId="2" fillId="0" borderId="3" xfId="0" applyFont="1" applyFill="1" applyBorder="1"/>
    <xf numFmtId="44" fontId="2" fillId="0" borderId="4" xfId="1" applyNumberFormat="1" applyFont="1" applyFill="1" applyBorder="1"/>
    <xf numFmtId="44" fontId="3" fillId="0" borderId="0" xfId="1" applyFont="1" applyAlignment="1">
      <alignment horizontal="justify" vertical="center"/>
    </xf>
    <xf numFmtId="44" fontId="0" fillId="0" borderId="0" xfId="1" applyFon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M33"/>
  <sheetViews>
    <sheetView tabSelected="1" workbookViewId="0">
      <selection activeCell="I10" sqref="I10"/>
    </sheetView>
  </sheetViews>
  <sheetFormatPr defaultRowHeight="12.75"/>
  <cols>
    <col min="1" max="1" width="24.7109375" style="17" bestFit="1" customWidth="1"/>
    <col min="2" max="2" width="25.85546875" style="17" bestFit="1" customWidth="1"/>
    <col min="3" max="3" width="11.28515625" style="18" customWidth="1"/>
    <col min="4" max="4" width="9.140625" customWidth="1"/>
    <col min="7" max="7" width="18.85546875" bestFit="1" customWidth="1"/>
    <col min="8" max="8" width="25" bestFit="1" customWidth="1"/>
    <col min="9" max="9" width="13.7109375" bestFit="1" customWidth="1"/>
    <col min="10" max="10" width="10.140625" bestFit="1" customWidth="1"/>
    <col min="11" max="11" width="16.28515625" bestFit="1" customWidth="1"/>
  </cols>
  <sheetData>
    <row r="1" spans="1:13" ht="13.5" thickBot="1">
      <c r="A1" s="19" t="s">
        <v>8</v>
      </c>
      <c r="B1" s="19" t="s">
        <v>7</v>
      </c>
      <c r="C1" s="20" t="s">
        <v>6</v>
      </c>
      <c r="D1" t="s">
        <v>11</v>
      </c>
      <c r="H1" s="6" t="s">
        <v>10</v>
      </c>
      <c r="I1" s="6" t="s">
        <v>9</v>
      </c>
      <c r="J1" s="7"/>
      <c r="M1" s="5"/>
    </row>
    <row r="2" spans="1:13">
      <c r="A2" s="8">
        <v>41922</v>
      </c>
      <c r="B2" s="9" t="s">
        <v>2</v>
      </c>
      <c r="C2" s="10">
        <v>1.1000000000000001</v>
      </c>
      <c r="D2">
        <f>YEAR(A2)</f>
        <v>2014</v>
      </c>
      <c r="G2" s="6" t="s">
        <v>13</v>
      </c>
      <c r="H2" s="21">
        <f t="array" ref="H2">MAX(IF($B$2:$B$32="Cancelleria",$C$2:$C$32))</f>
        <v>31.5</v>
      </c>
      <c r="I2" s="22">
        <f>_xlfn.MAXIFS($C$2:$C$32,$B$2:$B$32,"cancelleria")</f>
        <v>31.5</v>
      </c>
      <c r="M2" s="1"/>
    </row>
    <row r="3" spans="1:13">
      <c r="A3" s="11">
        <v>41923</v>
      </c>
      <c r="B3" s="12" t="s">
        <v>0</v>
      </c>
      <c r="C3" s="13">
        <f>2.29*2</f>
        <v>4.58</v>
      </c>
      <c r="D3">
        <f t="shared" ref="D3:D32" si="0">YEAR(A3)</f>
        <v>2014</v>
      </c>
      <c r="G3" s="6" t="s">
        <v>14</v>
      </c>
      <c r="H3" s="21">
        <f t="array" ref="H3">MIN(IF($B$2:$B$32="Cancelleria",$C$2:$C$32))</f>
        <v>3</v>
      </c>
      <c r="I3" s="22">
        <f>_xlfn.MINIFS($C$2:$C$32,$B$2:$B$32,"cancelleria")</f>
        <v>3</v>
      </c>
      <c r="L3" s="6"/>
      <c r="M3" s="1"/>
    </row>
    <row r="4" spans="1:13">
      <c r="A4" s="11">
        <v>41927</v>
      </c>
      <c r="B4" s="12" t="s">
        <v>0</v>
      </c>
      <c r="C4" s="13">
        <v>6</v>
      </c>
      <c r="D4">
        <f t="shared" si="0"/>
        <v>2014</v>
      </c>
      <c r="M4" s="5"/>
    </row>
    <row r="5" spans="1:13">
      <c r="A5" s="11">
        <v>41950</v>
      </c>
      <c r="B5" s="12" t="s">
        <v>3</v>
      </c>
      <c r="C5" s="13">
        <v>3.3</v>
      </c>
      <c r="D5">
        <f t="shared" si="0"/>
        <v>2014</v>
      </c>
      <c r="M5" s="1"/>
    </row>
    <row r="6" spans="1:13">
      <c r="A6" s="11">
        <v>41973</v>
      </c>
      <c r="B6" s="12" t="s">
        <v>4</v>
      </c>
      <c r="C6" s="13">
        <v>28.28</v>
      </c>
      <c r="D6">
        <f t="shared" si="0"/>
        <v>2014</v>
      </c>
      <c r="M6" s="1"/>
    </row>
    <row r="7" spans="1:13">
      <c r="A7" s="11">
        <v>41974</v>
      </c>
      <c r="B7" s="12" t="s">
        <v>0</v>
      </c>
      <c r="C7" s="13">
        <v>6.4</v>
      </c>
      <c r="D7">
        <f t="shared" si="0"/>
        <v>2014</v>
      </c>
      <c r="H7" s="6" t="s">
        <v>10</v>
      </c>
      <c r="I7" s="6" t="s">
        <v>9</v>
      </c>
      <c r="M7" s="1"/>
    </row>
    <row r="8" spans="1:13">
      <c r="A8" s="11">
        <v>41977</v>
      </c>
      <c r="B8" s="12" t="s">
        <v>4</v>
      </c>
      <c r="C8" s="13">
        <v>23</v>
      </c>
      <c r="D8">
        <f t="shared" si="0"/>
        <v>2014</v>
      </c>
      <c r="G8" s="6" t="s">
        <v>12</v>
      </c>
      <c r="H8" s="21">
        <f t="array" ref="H8">MAX(IF($B$2:$B$32="Cancelleria",IF($D$2:$D$32=2014,$C$2:$C$32)))</f>
        <v>6.75</v>
      </c>
      <c r="I8" s="22">
        <f>_xlfn.MAXIFS($C$2:$C$32,$D$2:$D$32,2014,$B$2:$B$32,"Cancelleria")</f>
        <v>6.75</v>
      </c>
      <c r="M8" s="1"/>
    </row>
    <row r="9" spans="1:13">
      <c r="A9" s="11">
        <v>41985</v>
      </c>
      <c r="B9" s="12" t="s">
        <v>1</v>
      </c>
      <c r="C9" s="13">
        <v>75.5</v>
      </c>
      <c r="D9">
        <f t="shared" si="0"/>
        <v>2014</v>
      </c>
      <c r="G9" s="6" t="s">
        <v>15</v>
      </c>
      <c r="H9" s="21">
        <f t="array" ref="H9">MIN(IF($B$2:$B$32="Cancelleria",IF($D$2:$D$32=2014,$C$2:$C$32)))</f>
        <v>4.58</v>
      </c>
      <c r="I9" s="22">
        <f>_xlfn.MINIFS($C$2:$C$32,$D$2:$D$32,2014,$B$2:$B$32,"Cancelleria")</f>
        <v>4.58</v>
      </c>
      <c r="M9" s="1"/>
    </row>
    <row r="10" spans="1:13">
      <c r="A10" s="11">
        <v>41991</v>
      </c>
      <c r="B10" s="12" t="s">
        <v>0</v>
      </c>
      <c r="C10" s="13">
        <v>6.75</v>
      </c>
      <c r="D10">
        <f t="shared" si="0"/>
        <v>2014</v>
      </c>
      <c r="M10" s="1"/>
    </row>
    <row r="11" spans="1:13">
      <c r="A11" s="11">
        <v>41993</v>
      </c>
      <c r="B11" s="12" t="s">
        <v>4</v>
      </c>
      <c r="C11" s="13">
        <v>34.5</v>
      </c>
      <c r="D11">
        <f t="shared" si="0"/>
        <v>2014</v>
      </c>
      <c r="M11" s="1"/>
    </row>
    <row r="12" spans="1:13">
      <c r="A12" s="11">
        <v>42012</v>
      </c>
      <c r="B12" s="12" t="s">
        <v>0</v>
      </c>
      <c r="C12" s="13">
        <v>10.6</v>
      </c>
      <c r="D12">
        <f t="shared" si="0"/>
        <v>2015</v>
      </c>
      <c r="M12" s="1"/>
    </row>
    <row r="13" spans="1:13">
      <c r="A13" s="11">
        <v>42013</v>
      </c>
      <c r="B13" s="12" t="s">
        <v>3</v>
      </c>
      <c r="C13" s="13">
        <v>17.5</v>
      </c>
      <c r="D13">
        <f t="shared" si="0"/>
        <v>2015</v>
      </c>
      <c r="M13" s="1"/>
    </row>
    <row r="14" spans="1:13">
      <c r="A14" s="11">
        <v>42013</v>
      </c>
      <c r="B14" s="12" t="s">
        <v>0</v>
      </c>
      <c r="C14" s="13">
        <v>31.5</v>
      </c>
      <c r="D14">
        <f t="shared" si="0"/>
        <v>2015</v>
      </c>
      <c r="M14" s="1"/>
    </row>
    <row r="15" spans="1:13">
      <c r="A15" s="11">
        <v>42036</v>
      </c>
      <c r="B15" s="12" t="s">
        <v>5</v>
      </c>
      <c r="C15" s="13">
        <v>16.5</v>
      </c>
      <c r="D15">
        <f t="shared" si="0"/>
        <v>2015</v>
      </c>
      <c r="M15" s="1"/>
    </row>
    <row r="16" spans="1:13">
      <c r="A16" s="11">
        <v>42048</v>
      </c>
      <c r="B16" s="12" t="s">
        <v>1</v>
      </c>
      <c r="C16" s="13">
        <v>17.2</v>
      </c>
      <c r="D16">
        <f t="shared" si="0"/>
        <v>2015</v>
      </c>
      <c r="M16" s="1"/>
    </row>
    <row r="17" spans="1:13">
      <c r="A17" s="11">
        <v>42049</v>
      </c>
      <c r="B17" s="12" t="s">
        <v>4</v>
      </c>
      <c r="C17" s="13">
        <v>61.5</v>
      </c>
      <c r="D17">
        <f t="shared" si="0"/>
        <v>2015</v>
      </c>
      <c r="M17" s="1"/>
    </row>
    <row r="18" spans="1:13">
      <c r="A18" s="11">
        <v>42068</v>
      </c>
      <c r="B18" s="12" t="s">
        <v>0</v>
      </c>
      <c r="C18" s="13">
        <v>15.78</v>
      </c>
      <c r="D18">
        <f t="shared" si="0"/>
        <v>2015</v>
      </c>
      <c r="M18" s="1"/>
    </row>
    <row r="19" spans="1:13">
      <c r="A19" s="11">
        <v>42068</v>
      </c>
      <c r="B19" s="12" t="s">
        <v>2</v>
      </c>
      <c r="C19" s="13">
        <v>5.5</v>
      </c>
      <c r="D19">
        <f t="shared" si="0"/>
        <v>2015</v>
      </c>
      <c r="M19" s="1"/>
    </row>
    <row r="20" spans="1:13">
      <c r="A20" s="11">
        <v>42070</v>
      </c>
      <c r="B20" s="12" t="s">
        <v>3</v>
      </c>
      <c r="C20" s="13">
        <v>7</v>
      </c>
      <c r="D20">
        <f t="shared" si="0"/>
        <v>2015</v>
      </c>
      <c r="M20" s="1"/>
    </row>
    <row r="21" spans="1:13">
      <c r="A21" s="11">
        <v>42095</v>
      </c>
      <c r="B21" s="12" t="s">
        <v>0</v>
      </c>
      <c r="C21" s="13">
        <v>5</v>
      </c>
      <c r="D21">
        <f t="shared" si="0"/>
        <v>2015</v>
      </c>
      <c r="M21" s="1"/>
    </row>
    <row r="22" spans="1:13">
      <c r="A22" s="11">
        <v>42096</v>
      </c>
      <c r="B22" s="12" t="s">
        <v>2</v>
      </c>
      <c r="C22" s="13">
        <v>10.61</v>
      </c>
      <c r="D22">
        <f t="shared" si="0"/>
        <v>2015</v>
      </c>
      <c r="M22" s="1"/>
    </row>
    <row r="23" spans="1:13">
      <c r="A23" s="11">
        <v>42103</v>
      </c>
      <c r="B23" s="12" t="s">
        <v>0</v>
      </c>
      <c r="C23" s="13">
        <v>3</v>
      </c>
      <c r="D23">
        <f t="shared" si="0"/>
        <v>2015</v>
      </c>
      <c r="M23" s="1"/>
    </row>
    <row r="24" spans="1:13">
      <c r="A24" s="11">
        <v>42139</v>
      </c>
      <c r="B24" s="12" t="s">
        <v>2</v>
      </c>
      <c r="C24" s="13">
        <v>5</v>
      </c>
      <c r="D24">
        <f t="shared" si="0"/>
        <v>2015</v>
      </c>
      <c r="M24" s="1"/>
    </row>
    <row r="25" spans="1:13">
      <c r="A25" s="11">
        <v>42152</v>
      </c>
      <c r="B25" s="12" t="s">
        <v>1</v>
      </c>
      <c r="C25" s="13">
        <v>5.88</v>
      </c>
      <c r="D25">
        <f t="shared" si="0"/>
        <v>2015</v>
      </c>
      <c r="J25" s="4"/>
      <c r="M25" s="1"/>
    </row>
    <row r="26" spans="1:13">
      <c r="A26" s="11">
        <v>42164</v>
      </c>
      <c r="B26" s="12" t="s">
        <v>5</v>
      </c>
      <c r="C26" s="13">
        <v>2.29</v>
      </c>
      <c r="D26">
        <f t="shared" si="0"/>
        <v>2015</v>
      </c>
      <c r="H26" s="4"/>
      <c r="M26" s="1"/>
    </row>
    <row r="27" spans="1:13">
      <c r="A27" s="11">
        <v>42166</v>
      </c>
      <c r="B27" s="12" t="s">
        <v>3</v>
      </c>
      <c r="C27" s="13">
        <v>62</v>
      </c>
      <c r="D27">
        <f t="shared" si="0"/>
        <v>2015</v>
      </c>
      <c r="M27" s="1"/>
    </row>
    <row r="28" spans="1:13">
      <c r="A28" s="11">
        <v>42166</v>
      </c>
      <c r="B28" s="12" t="s">
        <v>4</v>
      </c>
      <c r="C28" s="13">
        <v>42</v>
      </c>
      <c r="D28">
        <f t="shared" si="0"/>
        <v>2015</v>
      </c>
      <c r="L28" s="3"/>
      <c r="M28" s="1"/>
    </row>
    <row r="29" spans="1:13">
      <c r="A29" s="11">
        <v>42195</v>
      </c>
      <c r="B29" s="12" t="s">
        <v>2</v>
      </c>
      <c r="C29" s="13">
        <v>2</v>
      </c>
      <c r="D29">
        <f t="shared" si="0"/>
        <v>2015</v>
      </c>
      <c r="L29" s="3"/>
      <c r="M29" s="1"/>
    </row>
    <row r="30" spans="1:13">
      <c r="A30" s="11">
        <v>42227</v>
      </c>
      <c r="B30" s="12" t="s">
        <v>0</v>
      </c>
      <c r="C30" s="13">
        <v>10</v>
      </c>
      <c r="D30">
        <f t="shared" si="0"/>
        <v>2015</v>
      </c>
      <c r="L30" s="3"/>
      <c r="M30" s="1"/>
    </row>
    <row r="31" spans="1:13">
      <c r="A31" s="11">
        <v>42248</v>
      </c>
      <c r="B31" s="12" t="s">
        <v>1</v>
      </c>
      <c r="C31" s="13">
        <v>20</v>
      </c>
      <c r="D31">
        <f t="shared" si="0"/>
        <v>2015</v>
      </c>
      <c r="L31" s="2"/>
      <c r="M31" s="1"/>
    </row>
    <row r="32" spans="1:13" ht="13.5" thickBot="1">
      <c r="A32" s="14">
        <v>42288</v>
      </c>
      <c r="B32" s="15" t="s">
        <v>0</v>
      </c>
      <c r="C32" s="16">
        <v>5</v>
      </c>
      <c r="D32">
        <f t="shared" si="0"/>
        <v>2015</v>
      </c>
      <c r="L32" s="2"/>
      <c r="M32" s="1"/>
    </row>
    <row r="33" spans="13:13">
      <c r="M33" s="1"/>
    </row>
  </sheetData>
  <autoFilter ref="A1:C32"/>
  <sortState ref="A2:C32">
    <sortCondition ref="A3"/>
  </sortState>
  <customSheetViews>
    <customSheetView guid="{52AC1867-50C7-4F27-8529-B027EBE9503D}">
      <selection activeCell="F32" sqref="A1:F32"/>
      <pageMargins left="0.75" right="0.75" top="1" bottom="1" header="0.5" footer="0.5"/>
      <pageSetup paperSize="9" orientation="portrait" r:id="rId1"/>
      <headerFooter alignWithMargins="0"/>
    </customSheetView>
  </customSheetViews>
  <dataValidations disablePrompts="1" count="1">
    <dataValidation type="list" allowBlank="1" showInputMessage="1" showErrorMessage="1" sqref="B2:B6553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acquisti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2014-04-02T10:10:03Z</dcterms:created>
  <dcterms:modified xsi:type="dcterms:W3CDTF">2016-02-10T11:11:20Z</dcterms:modified>
</cp:coreProperties>
</file>