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1125" yWindow="75" windowWidth="9690" windowHeight="6810" tabRatio="648" firstSheet="2" activeTab="3"/>
  </bookViews>
  <sheets>
    <sheet name="Costi Generali" sheetId="1" r:id="rId1"/>
    <sheet name="Produzione" sheetId="2" r:id="rId2"/>
    <sheet name="Tessuto" sheetId="8" r:id="rId3"/>
    <sheet name="Costi di Produzione" sheetId="3" r:id="rId4"/>
  </sheets>
  <definedNames>
    <definedName name="_xlnm._FilterDatabase" localSheetId="3" hidden="1">'Costi di Produzione'!$C$1:$I$1</definedName>
    <definedName name="CostiGenerali">'Costi di Produzione'!$A$4</definedName>
    <definedName name="Diretti">'Costi di Produzione'!$A$7</definedName>
    <definedName name="Ricarico">'Costi di Produzione'!$A$10</definedName>
    <definedName name="tessuto">Tessuto!$A$3:$B$9</definedName>
  </definedNames>
  <calcPr calcId="171027"/>
</workbook>
</file>

<file path=xl/calcChain.xml><?xml version="1.0" encoding="utf-8"?>
<calcChain xmlns="http://schemas.openxmlformats.org/spreadsheetml/2006/main">
  <c r="G3" i="3" l="1"/>
  <c r="H3" i="3" s="1"/>
  <c r="I3" i="3" s="1"/>
  <c r="G4" i="3"/>
  <c r="H4" i="3" s="1"/>
  <c r="I4" i="3" s="1"/>
  <c r="G5" i="3"/>
  <c r="H5" i="3" s="1"/>
  <c r="I5" i="3" s="1"/>
  <c r="G6" i="3"/>
  <c r="H6" i="3" s="1"/>
  <c r="I6" i="3" s="1"/>
  <c r="G7" i="3"/>
  <c r="H7" i="3" s="1"/>
  <c r="I7" i="3" s="1"/>
  <c r="G8" i="3"/>
  <c r="H8" i="3" s="1"/>
  <c r="I8" i="3" s="1"/>
  <c r="G9" i="3"/>
  <c r="H9" i="3" s="1"/>
  <c r="I9" i="3" s="1"/>
  <c r="G10" i="3"/>
  <c r="G11" i="3"/>
  <c r="H11" i="3" s="1"/>
  <c r="I11" i="3" s="1"/>
  <c r="G12" i="3"/>
  <c r="H12" i="3" s="1"/>
  <c r="I12" i="3" s="1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17" i="3"/>
  <c r="H17" i="3" s="1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H22" i="3" s="1"/>
  <c r="I22" i="3" s="1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H27" i="3" s="1"/>
  <c r="I27" i="3" s="1"/>
  <c r="G28" i="3"/>
  <c r="H28" i="3" s="1"/>
  <c r="I28" i="3" s="1"/>
  <c r="G29" i="3"/>
  <c r="H29" i="3" s="1"/>
  <c r="I29" i="3" s="1"/>
  <c r="G30" i="3"/>
  <c r="G31" i="3"/>
  <c r="H31" i="3" s="1"/>
  <c r="I31" i="3" s="1"/>
  <c r="G32" i="3"/>
  <c r="H32" i="3" s="1"/>
  <c r="I32" i="3" s="1"/>
  <c r="G33" i="3"/>
  <c r="H33" i="3" s="1"/>
  <c r="I33" i="3" s="1"/>
  <c r="G34" i="3"/>
  <c r="G35" i="3"/>
  <c r="H35" i="3" s="1"/>
  <c r="I35" i="3" s="1"/>
  <c r="G36" i="3"/>
  <c r="H36" i="3" s="1"/>
  <c r="I36" i="3" s="1"/>
  <c r="G37" i="3"/>
  <c r="H37" i="3" s="1"/>
  <c r="I37" i="3" s="1"/>
  <c r="G38" i="3"/>
  <c r="H38" i="3" s="1"/>
  <c r="I38" i="3" s="1"/>
  <c r="G39" i="3"/>
  <c r="H39" i="3" s="1"/>
  <c r="I39" i="3" s="1"/>
  <c r="G40" i="3"/>
  <c r="G41" i="3"/>
  <c r="H41" i="3" s="1"/>
  <c r="I41" i="3" s="1"/>
  <c r="G42" i="3"/>
  <c r="H42" i="3" s="1"/>
  <c r="I42" i="3" s="1"/>
  <c r="G43" i="3"/>
  <c r="H43" i="3" s="1"/>
  <c r="I43" i="3" s="1"/>
  <c r="G44" i="3"/>
  <c r="H44" i="3" s="1"/>
  <c r="I44" i="3" s="1"/>
  <c r="G45" i="3"/>
  <c r="H45" i="3" s="1"/>
  <c r="I45" i="3" s="1"/>
  <c r="G46" i="3"/>
  <c r="H46" i="3" s="1"/>
  <c r="I46" i="3" s="1"/>
  <c r="G47" i="3"/>
  <c r="H47" i="3" s="1"/>
  <c r="I47" i="3" s="1"/>
  <c r="G48" i="3"/>
  <c r="H48" i="3" s="1"/>
  <c r="I48" i="3" s="1"/>
  <c r="G49" i="3"/>
  <c r="H49" i="3" s="1"/>
  <c r="I49" i="3" s="1"/>
  <c r="G50" i="3"/>
  <c r="H50" i="3" s="1"/>
  <c r="I50" i="3" s="1"/>
  <c r="G51" i="3"/>
  <c r="H51" i="3" s="1"/>
  <c r="I51" i="3" s="1"/>
  <c r="G2" i="3"/>
  <c r="H2" i="3" s="1"/>
  <c r="I2" i="3" s="1"/>
  <c r="B2" i="1"/>
  <c r="B4" i="1"/>
  <c r="B6" i="1"/>
  <c r="B7" i="1"/>
  <c r="B8" i="1"/>
  <c r="B10" i="1"/>
  <c r="B13" i="1"/>
  <c r="B17" i="1"/>
  <c r="B20" i="1" s="1"/>
  <c r="B43" i="1" s="1"/>
  <c r="B23" i="1"/>
  <c r="B26" i="1"/>
  <c r="B32" i="1"/>
  <c r="B42" i="1"/>
  <c r="C6" i="2"/>
  <c r="C7" i="2"/>
  <c r="C2" i="2"/>
  <c r="C5" i="2"/>
  <c r="C3" i="2"/>
  <c r="C4" i="2" s="1"/>
  <c r="C14" i="2"/>
  <c r="C12" i="2"/>
  <c r="C17" i="2"/>
  <c r="C16" i="2"/>
  <c r="C15" i="2"/>
  <c r="H40" i="3"/>
  <c r="I40" i="3" s="1"/>
  <c r="H34" i="3"/>
  <c r="H30" i="3"/>
  <c r="I30" i="3" s="1"/>
  <c r="H10" i="3"/>
  <c r="I10" i="3" s="1"/>
  <c r="I34" i="3"/>
  <c r="B45" i="1" l="1"/>
  <c r="C13" i="2"/>
  <c r="J11" i="3"/>
  <c r="K11" i="3" s="1"/>
  <c r="J30" i="3"/>
  <c r="K30" i="3" s="1"/>
  <c r="J2" i="3"/>
  <c r="K2" i="3" s="1"/>
  <c r="J50" i="3"/>
  <c r="K50" i="3" s="1"/>
  <c r="J42" i="3"/>
  <c r="K42" i="3" s="1"/>
  <c r="J29" i="3"/>
  <c r="K29" i="3" s="1"/>
  <c r="J25" i="3"/>
  <c r="K25" i="3" s="1"/>
  <c r="J23" i="3"/>
  <c r="K23" i="3" s="1"/>
  <c r="J21" i="3"/>
  <c r="K21" i="3" s="1"/>
  <c r="J19" i="3"/>
  <c r="K19" i="3" s="1"/>
  <c r="J17" i="3"/>
  <c r="K17" i="3" s="1"/>
  <c r="J15" i="3"/>
  <c r="K15" i="3" s="1"/>
  <c r="J13" i="3"/>
  <c r="K13" i="3" s="1"/>
  <c r="J3" i="3"/>
  <c r="K3" i="3" s="1"/>
  <c r="J51" i="3"/>
  <c r="K51" i="3" s="1"/>
  <c r="J49" i="3"/>
  <c r="K49" i="3" s="1"/>
  <c r="J47" i="3"/>
  <c r="K47" i="3" s="1"/>
  <c r="J44" i="3"/>
  <c r="K44" i="3" s="1"/>
  <c r="J43" i="3"/>
  <c r="K43" i="3" s="1"/>
  <c r="J41" i="3"/>
  <c r="K41" i="3" s="1"/>
  <c r="J39" i="3"/>
  <c r="K39" i="3" s="1"/>
  <c r="J38" i="3"/>
  <c r="K38" i="3" s="1"/>
  <c r="J36" i="3"/>
  <c r="K36" i="3" s="1"/>
  <c r="J33" i="3"/>
  <c r="K33" i="3" s="1"/>
  <c r="J28" i="3"/>
  <c r="K28" i="3" s="1"/>
  <c r="J26" i="3"/>
  <c r="K26" i="3" s="1"/>
  <c r="J24" i="3"/>
  <c r="K24" i="3" s="1"/>
  <c r="J22" i="3"/>
  <c r="K22" i="3" s="1"/>
  <c r="J20" i="3"/>
  <c r="K20" i="3" s="1"/>
  <c r="J18" i="3"/>
  <c r="K18" i="3" s="1"/>
  <c r="J16" i="3"/>
  <c r="K16" i="3" s="1"/>
  <c r="J14" i="3"/>
  <c r="K14" i="3" s="1"/>
  <c r="J12" i="3"/>
  <c r="K12" i="3" s="1"/>
  <c r="J8" i="3"/>
  <c r="K8" i="3" s="1"/>
  <c r="J7" i="3"/>
  <c r="K7" i="3" s="1"/>
  <c r="J45" i="3"/>
  <c r="K45" i="3" s="1"/>
  <c r="J37" i="3"/>
  <c r="K37" i="3" s="1"/>
  <c r="J35" i="3"/>
  <c r="K35" i="3" s="1"/>
  <c r="J31" i="3"/>
  <c r="K31" i="3" s="1"/>
  <c r="J27" i="3"/>
  <c r="K27" i="3" s="1"/>
  <c r="J9" i="3"/>
  <c r="K9" i="3" s="1"/>
  <c r="J5" i="3"/>
  <c r="K5" i="3" s="1"/>
  <c r="J48" i="3"/>
  <c r="K48" i="3" s="1"/>
  <c r="J46" i="3"/>
  <c r="K46" i="3" s="1"/>
  <c r="J40" i="3"/>
  <c r="K40" i="3" s="1"/>
  <c r="J34" i="3"/>
  <c r="K34" i="3" s="1"/>
  <c r="J32" i="3"/>
  <c r="K32" i="3" s="1"/>
  <c r="J10" i="3"/>
  <c r="K10" i="3" s="1"/>
  <c r="J6" i="3"/>
  <c r="K6" i="3" s="1"/>
  <c r="J4" i="3"/>
  <c r="K4" i="3" s="1"/>
  <c r="M4" i="3" l="1"/>
  <c r="L4" i="3"/>
  <c r="L34" i="3"/>
  <c r="M34" i="3"/>
  <c r="L5" i="3"/>
  <c r="M5" i="3"/>
  <c r="M35" i="3"/>
  <c r="L35" i="3"/>
  <c r="M8" i="3"/>
  <c r="L8" i="3"/>
  <c r="L18" i="3"/>
  <c r="M18" i="3"/>
  <c r="L26" i="3"/>
  <c r="M26" i="3"/>
  <c r="L38" i="3"/>
  <c r="M38" i="3"/>
  <c r="M44" i="3"/>
  <c r="L44" i="3"/>
  <c r="L3" i="3"/>
  <c r="M3" i="3"/>
  <c r="M19" i="3"/>
  <c r="L19" i="3"/>
  <c r="L29" i="3"/>
  <c r="M29" i="3"/>
  <c r="L30" i="3"/>
  <c r="M30" i="3"/>
  <c r="L6" i="3"/>
  <c r="M6" i="3"/>
  <c r="M40" i="3"/>
  <c r="L40" i="3"/>
  <c r="M9" i="3"/>
  <c r="L9" i="3"/>
  <c r="L37" i="3"/>
  <c r="M37" i="3"/>
  <c r="M12" i="3"/>
  <c r="L12" i="3"/>
  <c r="M20" i="3"/>
  <c r="L20" i="3"/>
  <c r="M28" i="3"/>
  <c r="L28" i="3"/>
  <c r="L39" i="3"/>
  <c r="M39" i="3"/>
  <c r="M47" i="3"/>
  <c r="L47" i="3"/>
  <c r="L13" i="3"/>
  <c r="M13" i="3"/>
  <c r="L21" i="3"/>
  <c r="M21" i="3"/>
  <c r="L42" i="3"/>
  <c r="M42" i="3"/>
  <c r="L11" i="3"/>
  <c r="M11" i="3"/>
  <c r="L10" i="3"/>
  <c r="M10" i="3"/>
  <c r="L46" i="3"/>
  <c r="M46" i="3"/>
  <c r="M27" i="3"/>
  <c r="L27" i="3"/>
  <c r="L45" i="3"/>
  <c r="M45" i="3"/>
  <c r="L14" i="3"/>
  <c r="M14" i="3"/>
  <c r="L22" i="3"/>
  <c r="M22" i="3"/>
  <c r="M33" i="3"/>
  <c r="L33" i="3"/>
  <c r="M41" i="3"/>
  <c r="L41" i="3"/>
  <c r="L49" i="3"/>
  <c r="M49" i="3"/>
  <c r="L15" i="3"/>
  <c r="M15" i="3"/>
  <c r="L23" i="3"/>
  <c r="M23" i="3"/>
  <c r="L50" i="3"/>
  <c r="M50" i="3"/>
  <c r="M32" i="3"/>
  <c r="L32" i="3"/>
  <c r="M48" i="3"/>
  <c r="L48" i="3"/>
  <c r="L31" i="3"/>
  <c r="M31" i="3"/>
  <c r="M7" i="3"/>
  <c r="L7" i="3"/>
  <c r="M16" i="3"/>
  <c r="L16" i="3"/>
  <c r="M24" i="3"/>
  <c r="L24" i="3"/>
  <c r="M36" i="3"/>
  <c r="L36" i="3"/>
  <c r="M43" i="3"/>
  <c r="L43" i="3"/>
  <c r="L51" i="3"/>
  <c r="M51" i="3"/>
  <c r="M17" i="3"/>
  <c r="L17" i="3"/>
  <c r="M25" i="3"/>
  <c r="L25" i="3"/>
  <c r="L2" i="3"/>
  <c r="M2" i="3"/>
</calcChain>
</file>

<file path=xl/comments1.xml><?xml version="1.0" encoding="utf-8"?>
<comments xmlns="http://schemas.openxmlformats.org/spreadsheetml/2006/main">
  <authors>
    <author>valeria</author>
    <author>Francesca</author>
  </authors>
  <commentList>
    <comment ref="B8" authorId="0" shapeId="0">
      <text>
        <r>
          <rPr>
            <b/>
            <sz val="8"/>
            <color indexed="81"/>
            <rFont val="Tahoma"/>
            <family val="2"/>
          </rPr>
          <t>valeria:</t>
        </r>
        <r>
          <rPr>
            <sz val="8"/>
            <color indexed="81"/>
            <rFont val="Tahoma"/>
            <family val="2"/>
          </rPr>
          <t xml:space="preserve">
AGGIUNTI €20'000 A FORFAIT X RIDISTRIBUZIONE SPESE TRASPORTO CHE ANDRANNO AD AUMENTARE E CHE I NS. FORNITORI CI FANNO PAGARE
</t>
        </r>
      </text>
    </comment>
    <comment ref="A43" authorId="1" shapeId="0">
      <text>
        <r>
          <rPr>
            <b/>
            <sz val="8"/>
            <color indexed="81"/>
            <rFont val="Tahoma"/>
            <family val="2"/>
          </rPr>
          <t>Francesca:</t>
        </r>
        <r>
          <rPr>
            <sz val="8"/>
            <color indexed="81"/>
            <rFont val="Tahoma"/>
            <family val="2"/>
          </rPr>
          <t xml:space="preserve">
per i costi campionatura considerate collezioni AI02 + PE03
</t>
        </r>
      </text>
    </comment>
  </commentList>
</comments>
</file>

<file path=xl/sharedStrings.xml><?xml version="1.0" encoding="utf-8"?>
<sst xmlns="http://schemas.openxmlformats.org/spreadsheetml/2006/main" count="179" uniqueCount="108">
  <si>
    <t>Articolo</t>
  </si>
  <si>
    <t>Altezza</t>
  </si>
  <si>
    <t>Costi personale</t>
  </si>
  <si>
    <t>Rivalutazione</t>
  </si>
  <si>
    <t>Compenso CdA</t>
  </si>
  <si>
    <t>Totale costi personale</t>
  </si>
  <si>
    <t>spese mktg</t>
  </si>
  <si>
    <t>Varianti per disegno</t>
  </si>
  <si>
    <t>Varianti totali</t>
  </si>
  <si>
    <t>Prezzo medio metro</t>
  </si>
  <si>
    <t>Metraggio utilizzato</t>
  </si>
  <si>
    <t>totale campionatura</t>
  </si>
  <si>
    <t>Totale Costi Generali</t>
  </si>
  <si>
    <t>Cravatta</t>
  </si>
  <si>
    <t>Altezza tessuto</t>
  </si>
  <si>
    <t>Dimensioni</t>
  </si>
  <si>
    <t>Tipo Prodotto</t>
  </si>
  <si>
    <t>Jacquard</t>
  </si>
  <si>
    <t>Stampate</t>
  </si>
  <si>
    <t>Categoria</t>
  </si>
  <si>
    <t>Tessuto cm</t>
  </si>
  <si>
    <t>costo tessuto</t>
  </si>
  <si>
    <t>costo prodotto</t>
  </si>
  <si>
    <t>Costo campionatura twill</t>
  </si>
  <si>
    <t>Costo campionatura jacq.</t>
  </si>
  <si>
    <t>Costo campionatura lana</t>
  </si>
  <si>
    <t>Costo campionatura cachemire</t>
  </si>
  <si>
    <t>Capi finiti</t>
  </si>
  <si>
    <t>Costo campionatura donna</t>
  </si>
  <si>
    <t>Prezzo al capo</t>
  </si>
  <si>
    <t>Vari donna</t>
  </si>
  <si>
    <t>spese di vendita</t>
  </si>
  <si>
    <t>spese per servizi</t>
  </si>
  <si>
    <t>oneri diversi</t>
  </si>
  <si>
    <t>oneri straord</t>
  </si>
  <si>
    <t>imposte</t>
  </si>
  <si>
    <t>locazioni</t>
  </si>
  <si>
    <t>Sciarpa uomo</t>
  </si>
  <si>
    <t>vari u.</t>
  </si>
  <si>
    <t>vari donna</t>
  </si>
  <si>
    <t>vari uomo</t>
  </si>
  <si>
    <t>spese gen. Diverse+Amm.ti</t>
  </si>
  <si>
    <t xml:space="preserve">questi dati sono ricavati dalle statistiche vendite </t>
  </si>
  <si>
    <t>come anno solare.</t>
  </si>
  <si>
    <t>Prezzo al metro</t>
  </si>
  <si>
    <t xml:space="preserve">Costo campionatura </t>
  </si>
  <si>
    <t>Numero disegni twill x collezione</t>
  </si>
  <si>
    <t>Numero disegni jacq.x collezione</t>
  </si>
  <si>
    <t>Numero disegni lana</t>
  </si>
  <si>
    <t>Numero disegni WS x collezione</t>
  </si>
  <si>
    <t>bilancio 31/10/04</t>
  </si>
  <si>
    <t>AI05e PE05 e non dal prospetto del venduto inteso</t>
  </si>
  <si>
    <t>H56-130</t>
  </si>
  <si>
    <t>H56-131</t>
  </si>
  <si>
    <t>H56-132</t>
  </si>
  <si>
    <t>H56-133</t>
  </si>
  <si>
    <t>H56-134</t>
  </si>
  <si>
    <t>H56-135</t>
  </si>
  <si>
    <t>H56-140</t>
  </si>
  <si>
    <t>H56-141</t>
  </si>
  <si>
    <t>H56-142</t>
  </si>
  <si>
    <t>H56-143</t>
  </si>
  <si>
    <t>H56-144</t>
  </si>
  <si>
    <t>H56-150</t>
  </si>
  <si>
    <t>H56-151</t>
  </si>
  <si>
    <t>H56-152</t>
  </si>
  <si>
    <t>H56-153</t>
  </si>
  <si>
    <t>H56-154</t>
  </si>
  <si>
    <t>H56-155</t>
  </si>
  <si>
    <t>H56-160</t>
  </si>
  <si>
    <t>H56-161</t>
  </si>
  <si>
    <t>H56-162</t>
  </si>
  <si>
    <t>H56-163</t>
  </si>
  <si>
    <t>H56-164</t>
  </si>
  <si>
    <t>H56-165</t>
  </si>
  <si>
    <t>H56-170</t>
  </si>
  <si>
    <t>H56-171</t>
  </si>
  <si>
    <t>H56-172</t>
  </si>
  <si>
    <t>H56-173</t>
  </si>
  <si>
    <t>H56-210</t>
  </si>
  <si>
    <t>H56-211</t>
  </si>
  <si>
    <t>H56-220</t>
  </si>
  <si>
    <t>H56-221</t>
  </si>
  <si>
    <t>H56-222</t>
  </si>
  <si>
    <t>H56-223</t>
  </si>
  <si>
    <t>H56-230</t>
  </si>
  <si>
    <t>H56-231</t>
  </si>
  <si>
    <t>H56-232</t>
  </si>
  <si>
    <t>H56-233</t>
  </si>
  <si>
    <t>H56-234</t>
  </si>
  <si>
    <t>H56-235</t>
  </si>
  <si>
    <t>H56-236</t>
  </si>
  <si>
    <t>H56-240</t>
  </si>
  <si>
    <t>H56-241</t>
  </si>
  <si>
    <t>H56-242</t>
  </si>
  <si>
    <t>H56-243</t>
  </si>
  <si>
    <t>H56-244</t>
  </si>
  <si>
    <t>H56-245</t>
  </si>
  <si>
    <t>H56-246</t>
  </si>
  <si>
    <t>H56-250</t>
  </si>
  <si>
    <t>H56-251</t>
  </si>
  <si>
    <t>H56-252</t>
  </si>
  <si>
    <t>Diretti</t>
  </si>
  <si>
    <t>CostiGenerali</t>
  </si>
  <si>
    <t>Ricarico</t>
  </si>
  <si>
    <t>Prezzo di vendita</t>
  </si>
  <si>
    <t>Arrotondamento per eccesso</t>
  </si>
  <si>
    <t>Arrotondamento per difetto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</si>
</sst>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&quot;L.&quot;\ * #,##0.00_-;\-&quot;L.&quot;\ * #,##0.00_-;_-&quot;L.&quot;\ * &quot;-&quot;??_-;_-@_-"/>
    <numFmt numFmtId="165" formatCode="_-[$€-2]\ * #,##0.00_-;\-[$€-2]\ * #,##0.00_-;_-[$€-2]\ * &quot;-&quot;??_-"/>
    <numFmt numFmtId="166" formatCode="#,##0_ ;\-#,##0\ "/>
    <numFmt numFmtId="167" formatCode="[$€-2]\ #,##0.00"/>
    <numFmt numFmtId="168" formatCode="#,##0.00_ ;\-#,##0.00\ "/>
    <numFmt numFmtId="169" formatCode="_-[$€-410]\ * #,##0.00_-;\-[$€-410]\ * #,##0.00_-;_-[$€-410]\ * &quot;-&quot;??_-;_-@_-"/>
  </numFmts>
  <fonts count="15" x14ac:knownFonts="1">
    <font>
      <sz val="9"/>
      <name val="Arial"/>
      <family val="2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indexed="1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3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2"/>
    <xf numFmtId="0" fontId="3" fillId="0" borderId="0" xfId="0" applyFont="1"/>
    <xf numFmtId="3" fontId="0" fillId="0" borderId="0" xfId="0" applyNumberFormat="1"/>
    <xf numFmtId="0" fontId="4" fillId="0" borderId="0" xfId="0" applyFont="1"/>
    <xf numFmtId="0" fontId="2" fillId="0" borderId="0" xfId="0" applyFont="1"/>
    <xf numFmtId="3" fontId="8" fillId="0" borderId="0" xfId="2" applyFont="1"/>
    <xf numFmtId="3" fontId="10" fillId="0" borderId="0" xfId="2" applyFont="1"/>
    <xf numFmtId="3" fontId="7" fillId="0" borderId="0" xfId="2" applyFont="1"/>
    <xf numFmtId="0" fontId="11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165" fontId="3" fillId="0" borderId="0" xfId="1" applyFont="1" applyFill="1"/>
    <xf numFmtId="0" fontId="4" fillId="0" borderId="0" xfId="1" applyNumberFormat="1" applyFont="1" applyFill="1" applyAlignment="1">
      <alignment horizontal="right"/>
    </xf>
    <xf numFmtId="165" fontId="4" fillId="0" borderId="0" xfId="1" applyFont="1" applyFill="1"/>
    <xf numFmtId="166" fontId="3" fillId="0" borderId="0" xfId="1" applyNumberFormat="1" applyFont="1" applyFill="1"/>
    <xf numFmtId="166" fontId="0" fillId="0" borderId="0" xfId="1" applyNumberFormat="1" applyFont="1" applyFill="1"/>
    <xf numFmtId="165" fontId="0" fillId="0" borderId="0" xfId="1" applyFont="1" applyFill="1"/>
    <xf numFmtId="0" fontId="0" fillId="2" borderId="0" xfId="0" applyFill="1"/>
    <xf numFmtId="165" fontId="3" fillId="2" borderId="0" xfId="1" applyFont="1" applyFill="1"/>
    <xf numFmtId="1" fontId="0" fillId="2" borderId="0" xfId="0" applyNumberFormat="1" applyFill="1"/>
    <xf numFmtId="0" fontId="0" fillId="2" borderId="0" xfId="0" applyFill="1" applyAlignment="1">
      <alignment horizontal="right"/>
    </xf>
    <xf numFmtId="0" fontId="4" fillId="0" borderId="0" xfId="0" applyFont="1" applyAlignment="1">
      <alignment horizontal="right"/>
    </xf>
    <xf numFmtId="165" fontId="4" fillId="3" borderId="0" xfId="1" applyFont="1" applyFill="1"/>
    <xf numFmtId="168" fontId="3" fillId="0" borderId="0" xfId="1" applyNumberFormat="1" applyFont="1" applyFill="1"/>
    <xf numFmtId="168" fontId="0" fillId="0" borderId="0" xfId="1" applyNumberFormat="1" applyFont="1" applyFill="1"/>
    <xf numFmtId="0" fontId="12" fillId="0" borderId="0" xfId="0" applyFont="1" applyFill="1"/>
    <xf numFmtId="49" fontId="12" fillId="0" borderId="0" xfId="0" applyNumberFormat="1" applyFont="1" applyFill="1"/>
    <xf numFmtId="165" fontId="12" fillId="0" borderId="0" xfId="1" applyFont="1" applyFill="1"/>
    <xf numFmtId="167" fontId="12" fillId="0" borderId="0" xfId="2" applyNumberFormat="1" applyFont="1" applyFill="1"/>
    <xf numFmtId="169" fontId="12" fillId="0" borderId="0" xfId="3" applyNumberFormat="1" applyFont="1" applyFill="1"/>
    <xf numFmtId="165" fontId="13" fillId="0" borderId="0" xfId="1" applyFont="1" applyFill="1"/>
    <xf numFmtId="165" fontId="13" fillId="2" borderId="0" xfId="1" applyFont="1" applyFill="1"/>
    <xf numFmtId="167" fontId="12" fillId="0" borderId="0" xfId="0" applyNumberFormat="1" applyFont="1" applyFill="1"/>
    <xf numFmtId="169" fontId="12" fillId="0" borderId="0" xfId="2" applyNumberFormat="1" applyFont="1" applyFill="1"/>
    <xf numFmtId="169" fontId="12" fillId="0" borderId="0" xfId="0" applyNumberFormat="1" applyFont="1" applyFill="1"/>
    <xf numFmtId="9" fontId="12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</cellXfs>
  <cellStyles count="4">
    <cellStyle name="Euro" xfId="1"/>
    <cellStyle name="Normal_Listino98" xfId="2"/>
    <cellStyle name="Normale" xfId="0" builtinId="0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45"/>
  <sheetViews>
    <sheetView workbookViewId="0">
      <pane xSplit="1" topLeftCell="B1" activePane="topRight" state="frozen"/>
      <selection pane="topRight" activeCell="B42" sqref="B42"/>
    </sheetView>
  </sheetViews>
  <sheetFormatPr defaultRowHeight="12" outlineLevelRow="2" x14ac:dyDescent="0.2"/>
  <cols>
    <col min="1" max="1" width="26.140625" style="2" customWidth="1"/>
    <col min="2" max="2" width="16" style="13" bestFit="1" customWidth="1"/>
    <col min="3" max="6" width="9.140625" style="2"/>
    <col min="7" max="7" width="12" style="2" bestFit="1" customWidth="1"/>
    <col min="8" max="16384" width="9.140625" style="2"/>
  </cols>
  <sheetData>
    <row r="1" spans="1:2" x14ac:dyDescent="0.2">
      <c r="B1" s="14" t="s">
        <v>50</v>
      </c>
    </row>
    <row r="2" spans="1:2" outlineLevel="1" x14ac:dyDescent="0.2">
      <c r="A2" s="2" t="s">
        <v>2</v>
      </c>
      <c r="B2" s="13">
        <f>441000-25000</f>
        <v>416000</v>
      </c>
    </row>
    <row r="3" spans="1:2" outlineLevel="1" x14ac:dyDescent="0.2">
      <c r="A3" s="2" t="s">
        <v>3</v>
      </c>
      <c r="B3" s="20"/>
    </row>
    <row r="4" spans="1:2" outlineLevel="1" x14ac:dyDescent="0.2">
      <c r="A4" s="2" t="s">
        <v>4</v>
      </c>
      <c r="B4" s="13">
        <f>10958+142539+4460</f>
        <v>157957</v>
      </c>
    </row>
    <row r="5" spans="1:2" outlineLevel="1" x14ac:dyDescent="0.2">
      <c r="A5" s="2" t="s">
        <v>3</v>
      </c>
      <c r="B5" s="20"/>
    </row>
    <row r="6" spans="1:2" x14ac:dyDescent="0.2">
      <c r="A6" s="4" t="s">
        <v>5</v>
      </c>
      <c r="B6" s="15">
        <f>+B2+B4</f>
        <v>573957</v>
      </c>
    </row>
    <row r="7" spans="1:2" x14ac:dyDescent="0.2">
      <c r="A7" s="4" t="s">
        <v>6</v>
      </c>
      <c r="B7" s="15">
        <f>58347-5000-14000+4500+18820+3500+10000</f>
        <v>76167</v>
      </c>
    </row>
    <row r="8" spans="1:2" x14ac:dyDescent="0.2">
      <c r="A8" s="4" t="s">
        <v>31</v>
      </c>
      <c r="B8" s="15">
        <f>334600-135741-73559</f>
        <v>125300</v>
      </c>
    </row>
    <row r="9" spans="1:2" x14ac:dyDescent="0.2">
      <c r="A9" s="4" t="s">
        <v>32</v>
      </c>
      <c r="B9" s="15">
        <v>88000</v>
      </c>
    </row>
    <row r="10" spans="1:2" x14ac:dyDescent="0.2">
      <c r="A10" s="4" t="s">
        <v>33</v>
      </c>
      <c r="B10" s="15">
        <f>97386-27245</f>
        <v>70141</v>
      </c>
    </row>
    <row r="11" spans="1:2" x14ac:dyDescent="0.2">
      <c r="A11" s="4" t="s">
        <v>34</v>
      </c>
      <c r="B11" s="15">
        <v>30000</v>
      </c>
    </row>
    <row r="12" spans="1:2" x14ac:dyDescent="0.2">
      <c r="A12" s="4" t="s">
        <v>35</v>
      </c>
      <c r="B12" s="15">
        <v>35000</v>
      </c>
    </row>
    <row r="13" spans="1:2" x14ac:dyDescent="0.2">
      <c r="A13" s="4" t="s">
        <v>41</v>
      </c>
      <c r="B13" s="15">
        <f>10000+20600</f>
        <v>30600</v>
      </c>
    </row>
    <row r="14" spans="1:2" x14ac:dyDescent="0.2">
      <c r="A14" s="4" t="s">
        <v>36</v>
      </c>
      <c r="B14" s="15">
        <v>45921</v>
      </c>
    </row>
    <row r="15" spans="1:2" outlineLevel="2" x14ac:dyDescent="0.2">
      <c r="A15" t="s">
        <v>46</v>
      </c>
      <c r="B15" s="16"/>
    </row>
    <row r="16" spans="1:2" outlineLevel="2" x14ac:dyDescent="0.2">
      <c r="A16" t="s">
        <v>7</v>
      </c>
      <c r="B16" s="16"/>
    </row>
    <row r="17" spans="1:2" outlineLevel="2" x14ac:dyDescent="0.2">
      <c r="A17" t="s">
        <v>8</v>
      </c>
      <c r="B17" s="17">
        <f>+B15*B16</f>
        <v>0</v>
      </c>
    </row>
    <row r="18" spans="1:2" outlineLevel="2" x14ac:dyDescent="0.2">
      <c r="A18" t="s">
        <v>9</v>
      </c>
    </row>
    <row r="19" spans="1:2" outlineLevel="2" x14ac:dyDescent="0.2">
      <c r="A19" t="s">
        <v>10</v>
      </c>
      <c r="B19" s="25"/>
    </row>
    <row r="20" spans="1:2" outlineLevel="1" x14ac:dyDescent="0.2">
      <c r="A20" s="4" t="s">
        <v>23</v>
      </c>
      <c r="B20" s="24">
        <f>+B17*B19*B18</f>
        <v>0</v>
      </c>
    </row>
    <row r="21" spans="1:2" ht="12.75" outlineLevel="2" x14ac:dyDescent="0.2">
      <c r="A21" s="5" t="s">
        <v>47</v>
      </c>
      <c r="B21" s="17"/>
    </row>
    <row r="22" spans="1:2" ht="12.75" outlineLevel="2" x14ac:dyDescent="0.2">
      <c r="A22" s="5" t="s">
        <v>7</v>
      </c>
      <c r="B22" s="17"/>
    </row>
    <row r="23" spans="1:2" ht="12.75" outlineLevel="2" x14ac:dyDescent="0.2">
      <c r="A23" s="5" t="s">
        <v>8</v>
      </c>
      <c r="B23" s="17">
        <f>+B21*B22</f>
        <v>0</v>
      </c>
    </row>
    <row r="24" spans="1:2" ht="12.75" outlineLevel="2" x14ac:dyDescent="0.2">
      <c r="A24" s="5" t="s">
        <v>10</v>
      </c>
      <c r="B24" s="26"/>
    </row>
    <row r="25" spans="1:2" ht="12.75" outlineLevel="2" x14ac:dyDescent="0.2">
      <c r="A25" s="5" t="s">
        <v>9</v>
      </c>
      <c r="B25" s="18"/>
    </row>
    <row r="26" spans="1:2" ht="12.75" outlineLevel="1" x14ac:dyDescent="0.2">
      <c r="A26" s="9" t="s">
        <v>24</v>
      </c>
      <c r="B26" s="24">
        <f>+B23*B25*B24</f>
        <v>0</v>
      </c>
    </row>
    <row r="27" spans="1:2" outlineLevel="2" x14ac:dyDescent="0.2">
      <c r="A27" t="s">
        <v>48</v>
      </c>
      <c r="B27" s="16"/>
    </row>
    <row r="28" spans="1:2" outlineLevel="2" x14ac:dyDescent="0.2">
      <c r="A28" t="s">
        <v>7</v>
      </c>
      <c r="B28" s="16"/>
    </row>
    <row r="29" spans="1:2" outlineLevel="2" x14ac:dyDescent="0.2">
      <c r="A29" t="s">
        <v>8</v>
      </c>
      <c r="B29" s="17"/>
    </row>
    <row r="30" spans="1:2" outlineLevel="2" x14ac:dyDescent="0.2">
      <c r="A30" t="s">
        <v>9</v>
      </c>
      <c r="B30" s="18"/>
    </row>
    <row r="31" spans="1:2" outlineLevel="2" x14ac:dyDescent="0.2">
      <c r="A31" t="s">
        <v>10</v>
      </c>
      <c r="B31" s="16"/>
    </row>
    <row r="32" spans="1:2" outlineLevel="1" x14ac:dyDescent="0.2">
      <c r="A32" s="4" t="s">
        <v>25</v>
      </c>
      <c r="B32" s="15">
        <f>B31*B30</f>
        <v>0</v>
      </c>
    </row>
    <row r="33" spans="1:2" outlineLevel="1" x14ac:dyDescent="0.2">
      <c r="A33" s="10" t="s">
        <v>49</v>
      </c>
      <c r="B33" s="16"/>
    </row>
    <row r="34" spans="1:2" outlineLevel="1" x14ac:dyDescent="0.2">
      <c r="A34" s="10" t="s">
        <v>7</v>
      </c>
      <c r="B34" s="16"/>
    </row>
    <row r="35" spans="1:2" outlineLevel="1" x14ac:dyDescent="0.2">
      <c r="A35" s="10" t="s">
        <v>8</v>
      </c>
      <c r="B35" s="16"/>
    </row>
    <row r="36" spans="1:2" outlineLevel="1" x14ac:dyDescent="0.2">
      <c r="A36" s="2" t="s">
        <v>9</v>
      </c>
    </row>
    <row r="37" spans="1:2" outlineLevel="1" x14ac:dyDescent="0.2">
      <c r="A37" s="2" t="s">
        <v>10</v>
      </c>
      <c r="B37" s="16"/>
    </row>
    <row r="38" spans="1:2" outlineLevel="1" x14ac:dyDescent="0.2">
      <c r="A38" s="4" t="s">
        <v>26</v>
      </c>
      <c r="B38" s="15"/>
    </row>
    <row r="39" spans="1:2" outlineLevel="1" x14ac:dyDescent="0.2">
      <c r="A39" s="2" t="s">
        <v>27</v>
      </c>
      <c r="B39" s="16"/>
    </row>
    <row r="40" spans="1:2" outlineLevel="1" x14ac:dyDescent="0.2">
      <c r="A40" s="2" t="s">
        <v>29</v>
      </c>
    </row>
    <row r="41" spans="1:2" outlineLevel="1" x14ac:dyDescent="0.2">
      <c r="A41" s="4" t="s">
        <v>45</v>
      </c>
      <c r="B41" s="15"/>
    </row>
    <row r="42" spans="1:2" outlineLevel="1" x14ac:dyDescent="0.2">
      <c r="A42" s="4" t="s">
        <v>28</v>
      </c>
      <c r="B42" s="24">
        <f>40000+894+2254+6586+16519</f>
        <v>66253</v>
      </c>
    </row>
    <row r="43" spans="1:2" x14ac:dyDescent="0.2">
      <c r="A43" s="4" t="s">
        <v>11</v>
      </c>
      <c r="B43" s="15">
        <f>B20+B26+B38+B41+B42</f>
        <v>66253</v>
      </c>
    </row>
    <row r="45" spans="1:2" x14ac:dyDescent="0.2">
      <c r="A45" s="4" t="s">
        <v>12</v>
      </c>
      <c r="B45" s="15">
        <f>(B6+B7+B8+B9+B10+B11+B12+B13+B14+B20+B26+B32+B38+B41+B42)</f>
        <v>1141339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1"/>
  <sheetViews>
    <sheetView workbookViewId="0">
      <selection activeCell="C6" sqref="C6"/>
    </sheetView>
  </sheetViews>
  <sheetFormatPr defaultRowHeight="12" outlineLevelRow="1" x14ac:dyDescent="0.2"/>
  <cols>
    <col min="1" max="1" width="12.140625" bestFit="1" customWidth="1"/>
    <col min="3" max="4" width="10" bestFit="1" customWidth="1"/>
  </cols>
  <sheetData>
    <row r="1" spans="1:7" s="4" customFormat="1" x14ac:dyDescent="0.2">
      <c r="A1" s="4" t="s">
        <v>0</v>
      </c>
      <c r="C1" s="4">
        <v>2004</v>
      </c>
      <c r="D1" s="12"/>
    </row>
    <row r="2" spans="1:7" x14ac:dyDescent="0.2">
      <c r="A2" t="s">
        <v>13</v>
      </c>
      <c r="C2" s="19">
        <f>722+21080+3037+38893+17161+2064+22139+12503-7500</f>
        <v>110099</v>
      </c>
      <c r="D2" s="11"/>
    </row>
    <row r="3" spans="1:7" outlineLevel="1" x14ac:dyDescent="0.2">
      <c r="A3" t="s">
        <v>17</v>
      </c>
      <c r="C3" s="21" t="e">
        <f>+Prodc*70/100</f>
        <v>#NAME?</v>
      </c>
      <c r="D3" s="11"/>
    </row>
    <row r="4" spans="1:7" outlineLevel="1" x14ac:dyDescent="0.2">
      <c r="A4" t="s">
        <v>18</v>
      </c>
      <c r="C4" s="21" t="e">
        <f>+Prodc-C3</f>
        <v>#NAME?</v>
      </c>
      <c r="D4" s="11"/>
    </row>
    <row r="5" spans="1:7" x14ac:dyDescent="0.2">
      <c r="A5" t="s">
        <v>37</v>
      </c>
      <c r="B5" s="3"/>
      <c r="C5" s="19">
        <f>7959+3907+606+506-1500</f>
        <v>11478</v>
      </c>
      <c r="D5" s="11"/>
    </row>
    <row r="6" spans="1:7" x14ac:dyDescent="0.2">
      <c r="A6" t="s">
        <v>38</v>
      </c>
      <c r="C6" s="19">
        <f>2114+3637+4525+4396</f>
        <v>14672</v>
      </c>
      <c r="D6" s="11"/>
    </row>
    <row r="7" spans="1:7" x14ac:dyDescent="0.2">
      <c r="A7" t="s">
        <v>39</v>
      </c>
      <c r="C7" s="19">
        <f>2246+4129+2245+2851</f>
        <v>11471</v>
      </c>
      <c r="D7" s="11"/>
    </row>
    <row r="8" spans="1:7" x14ac:dyDescent="0.2">
      <c r="C8" s="11"/>
      <c r="D8" s="11"/>
    </row>
    <row r="9" spans="1:7" x14ac:dyDescent="0.2">
      <c r="D9" s="11"/>
    </row>
    <row r="10" spans="1:7" x14ac:dyDescent="0.2">
      <c r="D10" s="11"/>
    </row>
    <row r="11" spans="1:7" x14ac:dyDescent="0.2">
      <c r="A11" t="s">
        <v>0</v>
      </c>
      <c r="C11" s="23">
        <v>2004</v>
      </c>
      <c r="D11" s="11"/>
    </row>
    <row r="12" spans="1:7" x14ac:dyDescent="0.2">
      <c r="A12" t="s">
        <v>13</v>
      </c>
      <c r="C12" s="22" t="e">
        <f>+Prodc</f>
        <v>#NAME?</v>
      </c>
      <c r="D12" s="11"/>
    </row>
    <row r="13" spans="1:7" outlineLevel="1" x14ac:dyDescent="0.2">
      <c r="A13" t="s">
        <v>17</v>
      </c>
      <c r="C13" s="21" t="e">
        <f>+C3</f>
        <v>#NAME?</v>
      </c>
      <c r="D13" s="11"/>
      <c r="G13" s="11"/>
    </row>
    <row r="14" spans="1:7" outlineLevel="1" x14ac:dyDescent="0.2">
      <c r="A14" t="s">
        <v>18</v>
      </c>
      <c r="C14" s="21" t="e">
        <f>+prodcstampate</f>
        <v>#NAME?</v>
      </c>
      <c r="D14" s="11"/>
      <c r="G14" s="11"/>
    </row>
    <row r="15" spans="1:7" x14ac:dyDescent="0.2">
      <c r="A15" t="s">
        <v>37</v>
      </c>
      <c r="B15" s="3"/>
      <c r="C15" s="19" t="e">
        <f>+Prods</f>
        <v>#NAME?</v>
      </c>
      <c r="D15" s="11"/>
      <c r="G15" s="11"/>
    </row>
    <row r="16" spans="1:7" x14ac:dyDescent="0.2">
      <c r="A16" t="s">
        <v>40</v>
      </c>
      <c r="C16" s="19" t="e">
        <f>+Prodf</f>
        <v>#NAME?</v>
      </c>
      <c r="D16" s="11"/>
      <c r="G16" s="11"/>
    </row>
    <row r="17" spans="1:7" x14ac:dyDescent="0.2">
      <c r="A17" t="s">
        <v>30</v>
      </c>
      <c r="C17" s="19" t="e">
        <f>+Prodd</f>
        <v>#NAME?</v>
      </c>
      <c r="D17" s="11"/>
      <c r="G17" s="11"/>
    </row>
    <row r="18" spans="1:7" x14ac:dyDescent="0.2">
      <c r="C18" s="11"/>
      <c r="G18" s="11"/>
    </row>
    <row r="19" spans="1:7" x14ac:dyDescent="0.2">
      <c r="A19" t="s">
        <v>42</v>
      </c>
    </row>
    <row r="20" spans="1:7" x14ac:dyDescent="0.2">
      <c r="A20" t="s">
        <v>51</v>
      </c>
    </row>
    <row r="21" spans="1:7" x14ac:dyDescent="0.2">
      <c r="A21" t="s">
        <v>43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9"/>
  <sheetViews>
    <sheetView workbookViewId="0">
      <pane ySplit="1" topLeftCell="A2" activePane="bottomLeft" state="frozenSplit"/>
      <selection pane="bottomLeft" activeCell="A3" sqref="A3:B9"/>
    </sheetView>
  </sheetViews>
  <sheetFormatPr defaultRowHeight="12.75" x14ac:dyDescent="0.2"/>
  <cols>
    <col min="1" max="1" width="12.5703125" style="1" bestFit="1" customWidth="1"/>
    <col min="2" max="2" width="7.42578125" style="1" bestFit="1" customWidth="1"/>
    <col min="3" max="16384" width="9.140625" style="1"/>
  </cols>
  <sheetData>
    <row r="1" spans="1:2" x14ac:dyDescent="0.2">
      <c r="A1" s="7" t="s">
        <v>14</v>
      </c>
      <c r="B1" s="7" t="s">
        <v>13</v>
      </c>
    </row>
    <row r="2" spans="1:2" x14ac:dyDescent="0.2">
      <c r="A2" s="7" t="s">
        <v>15</v>
      </c>
      <c r="B2" s="7"/>
    </row>
    <row r="3" spans="1:2" x14ac:dyDescent="0.2">
      <c r="A3" s="8" t="s">
        <v>16</v>
      </c>
      <c r="B3" s="8">
        <v>2</v>
      </c>
    </row>
    <row r="4" spans="1:2" x14ac:dyDescent="0.2">
      <c r="A4" s="6">
        <v>66</v>
      </c>
      <c r="B4" s="6">
        <v>42</v>
      </c>
    </row>
    <row r="5" spans="1:2" x14ac:dyDescent="0.2">
      <c r="A5" s="6">
        <v>70</v>
      </c>
      <c r="B5" s="6">
        <v>41</v>
      </c>
    </row>
    <row r="6" spans="1:2" x14ac:dyDescent="0.2">
      <c r="A6" s="6">
        <v>100</v>
      </c>
      <c r="B6" s="6">
        <v>26</v>
      </c>
    </row>
    <row r="7" spans="1:2" x14ac:dyDescent="0.2">
      <c r="A7" s="6">
        <v>140</v>
      </c>
      <c r="B7" s="6">
        <v>20</v>
      </c>
    </row>
    <row r="8" spans="1:2" x14ac:dyDescent="0.2">
      <c r="A8" s="6">
        <v>150</v>
      </c>
      <c r="B8" s="6">
        <v>19</v>
      </c>
    </row>
    <row r="9" spans="1:2" x14ac:dyDescent="0.2">
      <c r="A9" s="6">
        <v>72</v>
      </c>
      <c r="B9" s="6">
        <v>45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534"/>
  <sheetViews>
    <sheetView tabSelected="1" workbookViewId="0">
      <selection activeCell="M2" sqref="M2"/>
    </sheetView>
  </sheetViews>
  <sheetFormatPr defaultRowHeight="14.25" x14ac:dyDescent="0.2"/>
  <cols>
    <col min="1" max="2" width="9.140625" style="27"/>
    <col min="3" max="3" width="8.85546875" style="28" bestFit="1" customWidth="1"/>
    <col min="4" max="4" width="10.85546875" style="27" bestFit="1" customWidth="1"/>
    <col min="5" max="5" width="17" style="29" bestFit="1" customWidth="1"/>
    <col min="6" max="6" width="8.28515625" style="27" bestFit="1" customWidth="1"/>
    <col min="7" max="7" width="14.28515625" style="31" bestFit="1" customWidth="1"/>
    <col min="8" max="8" width="14.85546875" style="36" bestFit="1" customWidth="1"/>
    <col min="9" max="9" width="16" style="34" bestFit="1" customWidth="1"/>
    <col min="10" max="10" width="9.28515625" style="27" bestFit="1" customWidth="1"/>
    <col min="11" max="11" width="17.28515625" style="27" bestFit="1" customWidth="1"/>
    <col min="12" max="12" width="18.140625" style="27" customWidth="1"/>
    <col min="13" max="13" width="17" style="27" customWidth="1"/>
    <col min="14" max="16384" width="9.140625" style="27"/>
  </cols>
  <sheetData>
    <row r="1" spans="1:13" ht="30" x14ac:dyDescent="0.2">
      <c r="C1" s="38" t="s">
        <v>0</v>
      </c>
      <c r="D1" s="38" t="s">
        <v>19</v>
      </c>
      <c r="E1" s="38" t="s">
        <v>44</v>
      </c>
      <c r="F1" s="38" t="s">
        <v>1</v>
      </c>
      <c r="G1" s="38" t="s">
        <v>20</v>
      </c>
      <c r="H1" s="38" t="s">
        <v>21</v>
      </c>
      <c r="I1" s="38" t="s">
        <v>22</v>
      </c>
      <c r="J1" s="38" t="s">
        <v>104</v>
      </c>
      <c r="K1" s="38" t="s">
        <v>105</v>
      </c>
      <c r="L1" s="38" t="s">
        <v>106</v>
      </c>
      <c r="M1" s="38" t="s">
        <v>107</v>
      </c>
    </row>
    <row r="2" spans="1:13" x14ac:dyDescent="0.2">
      <c r="C2" s="28" t="s">
        <v>52</v>
      </c>
      <c r="D2" s="27" t="s">
        <v>13</v>
      </c>
      <c r="E2" s="29">
        <v>23.5</v>
      </c>
      <c r="F2" s="27">
        <v>100</v>
      </c>
      <c r="G2" s="31">
        <f t="shared" ref="G2:G33" si="0">VLOOKUP(F2,tessuto,2,FALSE)</f>
        <v>26</v>
      </c>
      <c r="H2" s="35">
        <f>E2/100*G2</f>
        <v>6.1099999999999994</v>
      </c>
      <c r="I2" s="30">
        <f t="shared" ref="I2:I33" si="1">H2+CostiGenerali+Diretti</f>
        <v>19.329999999999998</v>
      </c>
      <c r="J2" s="34">
        <f t="shared" ref="J2:J33" si="2">I2*Ricarico</f>
        <v>4.2525999999999993</v>
      </c>
      <c r="K2" s="34">
        <f>I2+J2</f>
        <v>23.582599999999999</v>
      </c>
      <c r="L2" s="36">
        <f>CEILING(K2,0.5)</f>
        <v>24</v>
      </c>
      <c r="M2" s="31">
        <f>FLOOR(K2,0.5)</f>
        <v>23.5</v>
      </c>
    </row>
    <row r="3" spans="1:13" x14ac:dyDescent="0.2">
      <c r="A3" s="27" t="s">
        <v>103</v>
      </c>
      <c r="C3" s="28" t="s">
        <v>53</v>
      </c>
      <c r="D3" s="27" t="s">
        <v>13</v>
      </c>
      <c r="E3" s="29">
        <v>23.5</v>
      </c>
      <c r="F3" s="27">
        <v>100</v>
      </c>
      <c r="G3" s="31">
        <f t="shared" si="0"/>
        <v>26</v>
      </c>
      <c r="H3" s="35">
        <f t="shared" ref="H3:H51" si="3">E3/100*G3</f>
        <v>6.1099999999999994</v>
      </c>
      <c r="I3" s="30">
        <f t="shared" si="1"/>
        <v>19.329999999999998</v>
      </c>
      <c r="J3" s="34">
        <f t="shared" si="2"/>
        <v>4.2525999999999993</v>
      </c>
      <c r="K3" s="34">
        <f t="shared" ref="K3:K51" si="4">I3+J3</f>
        <v>23.582599999999999</v>
      </c>
      <c r="L3" s="36">
        <f t="shared" ref="L3:L51" si="5">CEILING(K3,0.5)</f>
        <v>24</v>
      </c>
      <c r="M3" s="31">
        <f t="shared" ref="M3:M51" si="6">FLOOR(K3,0.5)</f>
        <v>23.5</v>
      </c>
    </row>
    <row r="4" spans="1:13" x14ac:dyDescent="0.2">
      <c r="A4" s="31">
        <v>9.17</v>
      </c>
      <c r="C4" s="28" t="s">
        <v>54</v>
      </c>
      <c r="D4" s="27" t="s">
        <v>13</v>
      </c>
      <c r="E4" s="29">
        <v>23.5</v>
      </c>
      <c r="F4" s="27">
        <v>100</v>
      </c>
      <c r="G4" s="31">
        <f t="shared" si="0"/>
        <v>26</v>
      </c>
      <c r="H4" s="35">
        <f t="shared" si="3"/>
        <v>6.1099999999999994</v>
      </c>
      <c r="I4" s="30">
        <f t="shared" si="1"/>
        <v>19.329999999999998</v>
      </c>
      <c r="J4" s="34">
        <f t="shared" si="2"/>
        <v>4.2525999999999993</v>
      </c>
      <c r="K4" s="34">
        <f t="shared" si="4"/>
        <v>23.582599999999999</v>
      </c>
      <c r="L4" s="36">
        <f t="shared" si="5"/>
        <v>24</v>
      </c>
      <c r="M4" s="31">
        <f t="shared" si="6"/>
        <v>23.5</v>
      </c>
    </row>
    <row r="5" spans="1:13" x14ac:dyDescent="0.2">
      <c r="C5" s="28" t="s">
        <v>55</v>
      </c>
      <c r="D5" s="27" t="s">
        <v>13</v>
      </c>
      <c r="E5" s="29">
        <v>23.5</v>
      </c>
      <c r="F5" s="27">
        <v>100</v>
      </c>
      <c r="G5" s="31">
        <f t="shared" si="0"/>
        <v>26</v>
      </c>
      <c r="H5" s="35">
        <f t="shared" si="3"/>
        <v>6.1099999999999994</v>
      </c>
      <c r="I5" s="30">
        <f t="shared" si="1"/>
        <v>19.329999999999998</v>
      </c>
      <c r="J5" s="34">
        <f t="shared" si="2"/>
        <v>4.2525999999999993</v>
      </c>
      <c r="K5" s="34">
        <f t="shared" si="4"/>
        <v>23.582599999999999</v>
      </c>
      <c r="L5" s="36">
        <f t="shared" si="5"/>
        <v>24</v>
      </c>
      <c r="M5" s="31">
        <f t="shared" si="6"/>
        <v>23.5</v>
      </c>
    </row>
    <row r="6" spans="1:13" x14ac:dyDescent="0.2">
      <c r="A6" s="27" t="s">
        <v>102</v>
      </c>
      <c r="C6" s="28" t="s">
        <v>56</v>
      </c>
      <c r="D6" s="27" t="s">
        <v>13</v>
      </c>
      <c r="E6" s="29">
        <v>23.5</v>
      </c>
      <c r="F6" s="27">
        <v>100</v>
      </c>
      <c r="G6" s="31">
        <f t="shared" si="0"/>
        <v>26</v>
      </c>
      <c r="H6" s="35">
        <f t="shared" si="3"/>
        <v>6.1099999999999994</v>
      </c>
      <c r="I6" s="30">
        <f t="shared" si="1"/>
        <v>19.329999999999998</v>
      </c>
      <c r="J6" s="34">
        <f t="shared" si="2"/>
        <v>4.2525999999999993</v>
      </c>
      <c r="K6" s="34">
        <f t="shared" si="4"/>
        <v>23.582599999999999</v>
      </c>
      <c r="L6" s="36">
        <f t="shared" si="5"/>
        <v>24</v>
      </c>
      <c r="M6" s="31">
        <f t="shared" si="6"/>
        <v>23.5</v>
      </c>
    </row>
    <row r="7" spans="1:13" x14ac:dyDescent="0.2">
      <c r="A7" s="31">
        <v>4.05</v>
      </c>
      <c r="C7" s="28" t="s">
        <v>57</v>
      </c>
      <c r="D7" s="27" t="s">
        <v>13</v>
      </c>
      <c r="E7" s="29">
        <v>23.5</v>
      </c>
      <c r="F7" s="27">
        <v>100</v>
      </c>
      <c r="G7" s="31">
        <f t="shared" si="0"/>
        <v>26</v>
      </c>
      <c r="H7" s="35">
        <f t="shared" si="3"/>
        <v>6.1099999999999994</v>
      </c>
      <c r="I7" s="30">
        <f t="shared" si="1"/>
        <v>19.329999999999998</v>
      </c>
      <c r="J7" s="34">
        <f t="shared" si="2"/>
        <v>4.2525999999999993</v>
      </c>
      <c r="K7" s="34">
        <f t="shared" si="4"/>
        <v>23.582599999999999</v>
      </c>
      <c r="L7" s="36">
        <f t="shared" si="5"/>
        <v>24</v>
      </c>
      <c r="M7" s="31">
        <f t="shared" si="6"/>
        <v>23.5</v>
      </c>
    </row>
    <row r="8" spans="1:13" x14ac:dyDescent="0.2">
      <c r="C8" s="28" t="s">
        <v>58</v>
      </c>
      <c r="D8" s="27" t="s">
        <v>13</v>
      </c>
      <c r="E8" s="29">
        <v>27</v>
      </c>
      <c r="F8" s="27">
        <v>100</v>
      </c>
      <c r="G8" s="31">
        <f t="shared" si="0"/>
        <v>26</v>
      </c>
      <c r="H8" s="35">
        <f t="shared" si="3"/>
        <v>7.0200000000000005</v>
      </c>
      <c r="I8" s="30">
        <f t="shared" si="1"/>
        <v>20.240000000000002</v>
      </c>
      <c r="J8" s="34">
        <f t="shared" si="2"/>
        <v>4.4528000000000008</v>
      </c>
      <c r="K8" s="34">
        <f t="shared" si="4"/>
        <v>24.692800000000002</v>
      </c>
      <c r="L8" s="36">
        <f t="shared" si="5"/>
        <v>25</v>
      </c>
      <c r="M8" s="31">
        <f t="shared" si="6"/>
        <v>24.5</v>
      </c>
    </row>
    <row r="9" spans="1:13" x14ac:dyDescent="0.2">
      <c r="A9" s="27" t="s">
        <v>104</v>
      </c>
      <c r="C9" s="28" t="s">
        <v>59</v>
      </c>
      <c r="D9" s="27" t="s">
        <v>13</v>
      </c>
      <c r="E9" s="29">
        <v>27</v>
      </c>
      <c r="F9" s="27">
        <v>100</v>
      </c>
      <c r="G9" s="31">
        <f t="shared" si="0"/>
        <v>26</v>
      </c>
      <c r="H9" s="35">
        <f t="shared" si="3"/>
        <v>7.0200000000000005</v>
      </c>
      <c r="I9" s="30">
        <f t="shared" si="1"/>
        <v>20.240000000000002</v>
      </c>
      <c r="J9" s="34">
        <f t="shared" si="2"/>
        <v>4.4528000000000008</v>
      </c>
      <c r="K9" s="34">
        <f t="shared" si="4"/>
        <v>24.692800000000002</v>
      </c>
      <c r="L9" s="36">
        <f t="shared" si="5"/>
        <v>25</v>
      </c>
      <c r="M9" s="31">
        <f t="shared" si="6"/>
        <v>24.5</v>
      </c>
    </row>
    <row r="10" spans="1:13" x14ac:dyDescent="0.2">
      <c r="A10" s="37">
        <v>0.22</v>
      </c>
      <c r="C10" s="28" t="s">
        <v>60</v>
      </c>
      <c r="D10" s="27" t="s">
        <v>13</v>
      </c>
      <c r="E10" s="29">
        <v>27</v>
      </c>
      <c r="F10" s="27">
        <v>100</v>
      </c>
      <c r="G10" s="31">
        <f t="shared" si="0"/>
        <v>26</v>
      </c>
      <c r="H10" s="35">
        <f t="shared" si="3"/>
        <v>7.0200000000000005</v>
      </c>
      <c r="I10" s="30">
        <f t="shared" si="1"/>
        <v>20.240000000000002</v>
      </c>
      <c r="J10" s="34">
        <f t="shared" si="2"/>
        <v>4.4528000000000008</v>
      </c>
      <c r="K10" s="34">
        <f t="shared" si="4"/>
        <v>24.692800000000002</v>
      </c>
      <c r="L10" s="36">
        <f t="shared" si="5"/>
        <v>25</v>
      </c>
      <c r="M10" s="31">
        <f t="shared" si="6"/>
        <v>24.5</v>
      </c>
    </row>
    <row r="11" spans="1:13" x14ac:dyDescent="0.2">
      <c r="C11" s="28" t="s">
        <v>61</v>
      </c>
      <c r="D11" s="27" t="s">
        <v>13</v>
      </c>
      <c r="E11" s="29">
        <v>27</v>
      </c>
      <c r="F11" s="27">
        <v>100</v>
      </c>
      <c r="G11" s="31">
        <f t="shared" si="0"/>
        <v>26</v>
      </c>
      <c r="H11" s="35">
        <f t="shared" si="3"/>
        <v>7.0200000000000005</v>
      </c>
      <c r="I11" s="30">
        <f t="shared" si="1"/>
        <v>20.240000000000002</v>
      </c>
      <c r="J11" s="34">
        <f t="shared" si="2"/>
        <v>4.4528000000000008</v>
      </c>
      <c r="K11" s="34">
        <f t="shared" si="4"/>
        <v>24.692800000000002</v>
      </c>
      <c r="L11" s="36">
        <f t="shared" si="5"/>
        <v>25</v>
      </c>
      <c r="M11" s="31">
        <f t="shared" si="6"/>
        <v>24.5</v>
      </c>
    </row>
    <row r="12" spans="1:13" x14ac:dyDescent="0.2">
      <c r="C12" s="28" t="s">
        <v>62</v>
      </c>
      <c r="D12" s="27" t="s">
        <v>13</v>
      </c>
      <c r="E12" s="29">
        <v>27</v>
      </c>
      <c r="F12" s="27">
        <v>100</v>
      </c>
      <c r="G12" s="31">
        <f t="shared" si="0"/>
        <v>26</v>
      </c>
      <c r="H12" s="35">
        <f t="shared" si="3"/>
        <v>7.0200000000000005</v>
      </c>
      <c r="I12" s="30">
        <f t="shared" si="1"/>
        <v>20.240000000000002</v>
      </c>
      <c r="J12" s="34">
        <f t="shared" si="2"/>
        <v>4.4528000000000008</v>
      </c>
      <c r="K12" s="34">
        <f t="shared" si="4"/>
        <v>24.692800000000002</v>
      </c>
      <c r="L12" s="36">
        <f t="shared" si="5"/>
        <v>25</v>
      </c>
      <c r="M12" s="31">
        <f t="shared" si="6"/>
        <v>24.5</v>
      </c>
    </row>
    <row r="13" spans="1:13" x14ac:dyDescent="0.2">
      <c r="C13" s="28" t="s">
        <v>63</v>
      </c>
      <c r="D13" s="27" t="s">
        <v>13</v>
      </c>
      <c r="E13" s="29">
        <v>23.5</v>
      </c>
      <c r="F13" s="27">
        <v>100</v>
      </c>
      <c r="G13" s="31">
        <f t="shared" si="0"/>
        <v>26</v>
      </c>
      <c r="H13" s="35">
        <f t="shared" si="3"/>
        <v>6.1099999999999994</v>
      </c>
      <c r="I13" s="30">
        <f t="shared" si="1"/>
        <v>19.329999999999998</v>
      </c>
      <c r="J13" s="34">
        <f t="shared" si="2"/>
        <v>4.2525999999999993</v>
      </c>
      <c r="K13" s="34">
        <f t="shared" si="4"/>
        <v>23.582599999999999</v>
      </c>
      <c r="L13" s="36">
        <f t="shared" si="5"/>
        <v>24</v>
      </c>
      <c r="M13" s="31">
        <f t="shared" si="6"/>
        <v>23.5</v>
      </c>
    </row>
    <row r="14" spans="1:13" x14ac:dyDescent="0.2">
      <c r="C14" s="28" t="s">
        <v>64</v>
      </c>
      <c r="D14" s="27" t="s">
        <v>13</v>
      </c>
      <c r="E14" s="29">
        <v>23.5</v>
      </c>
      <c r="F14" s="27">
        <v>100</v>
      </c>
      <c r="G14" s="31">
        <f t="shared" si="0"/>
        <v>26</v>
      </c>
      <c r="H14" s="35">
        <f t="shared" si="3"/>
        <v>6.1099999999999994</v>
      </c>
      <c r="I14" s="30">
        <f t="shared" si="1"/>
        <v>19.329999999999998</v>
      </c>
      <c r="J14" s="34">
        <f t="shared" si="2"/>
        <v>4.2525999999999993</v>
      </c>
      <c r="K14" s="34">
        <f t="shared" si="4"/>
        <v>23.582599999999999</v>
      </c>
      <c r="L14" s="36">
        <f t="shared" si="5"/>
        <v>24</v>
      </c>
      <c r="M14" s="31">
        <f t="shared" si="6"/>
        <v>23.5</v>
      </c>
    </row>
    <row r="15" spans="1:13" x14ac:dyDescent="0.2">
      <c r="C15" s="28" t="s">
        <v>65</v>
      </c>
      <c r="D15" s="27" t="s">
        <v>13</v>
      </c>
      <c r="E15" s="29">
        <v>23.5</v>
      </c>
      <c r="F15" s="27">
        <v>100</v>
      </c>
      <c r="G15" s="31">
        <f t="shared" si="0"/>
        <v>26</v>
      </c>
      <c r="H15" s="35">
        <f t="shared" si="3"/>
        <v>6.1099999999999994</v>
      </c>
      <c r="I15" s="30">
        <f t="shared" si="1"/>
        <v>19.329999999999998</v>
      </c>
      <c r="J15" s="34">
        <f t="shared" si="2"/>
        <v>4.2525999999999993</v>
      </c>
      <c r="K15" s="34">
        <f t="shared" si="4"/>
        <v>23.582599999999999</v>
      </c>
      <c r="L15" s="36">
        <f t="shared" si="5"/>
        <v>24</v>
      </c>
      <c r="M15" s="31">
        <f t="shared" si="6"/>
        <v>23.5</v>
      </c>
    </row>
    <row r="16" spans="1:13" x14ac:dyDescent="0.2">
      <c r="C16" s="28" t="s">
        <v>66</v>
      </c>
      <c r="D16" s="27" t="s">
        <v>13</v>
      </c>
      <c r="E16" s="29">
        <v>23.5</v>
      </c>
      <c r="F16" s="27">
        <v>100</v>
      </c>
      <c r="G16" s="31">
        <f t="shared" si="0"/>
        <v>26</v>
      </c>
      <c r="H16" s="35">
        <f t="shared" si="3"/>
        <v>6.1099999999999994</v>
      </c>
      <c r="I16" s="30">
        <f t="shared" si="1"/>
        <v>19.329999999999998</v>
      </c>
      <c r="J16" s="34">
        <f t="shared" si="2"/>
        <v>4.2525999999999993</v>
      </c>
      <c r="K16" s="34">
        <f t="shared" si="4"/>
        <v>23.582599999999999</v>
      </c>
      <c r="L16" s="36">
        <f t="shared" si="5"/>
        <v>24</v>
      </c>
      <c r="M16" s="31">
        <f t="shared" si="6"/>
        <v>23.5</v>
      </c>
    </row>
    <row r="17" spans="3:13" x14ac:dyDescent="0.2">
      <c r="C17" s="28" t="s">
        <v>67</v>
      </c>
      <c r="D17" s="27" t="s">
        <v>13</v>
      </c>
      <c r="E17" s="29">
        <v>23.5</v>
      </c>
      <c r="F17" s="27">
        <v>100</v>
      </c>
      <c r="G17" s="31">
        <f t="shared" si="0"/>
        <v>26</v>
      </c>
      <c r="H17" s="35">
        <f t="shared" si="3"/>
        <v>6.1099999999999994</v>
      </c>
      <c r="I17" s="30">
        <f t="shared" si="1"/>
        <v>19.329999999999998</v>
      </c>
      <c r="J17" s="34">
        <f t="shared" si="2"/>
        <v>4.2525999999999993</v>
      </c>
      <c r="K17" s="34">
        <f t="shared" si="4"/>
        <v>23.582599999999999</v>
      </c>
      <c r="L17" s="36">
        <f t="shared" si="5"/>
        <v>24</v>
      </c>
      <c r="M17" s="31">
        <f t="shared" si="6"/>
        <v>23.5</v>
      </c>
    </row>
    <row r="18" spans="3:13" x14ac:dyDescent="0.2">
      <c r="C18" s="28" t="s">
        <v>68</v>
      </c>
      <c r="D18" s="27" t="s">
        <v>13</v>
      </c>
      <c r="E18" s="29">
        <v>23.5</v>
      </c>
      <c r="F18" s="27">
        <v>100</v>
      </c>
      <c r="G18" s="31">
        <f t="shared" si="0"/>
        <v>26</v>
      </c>
      <c r="H18" s="35">
        <f t="shared" si="3"/>
        <v>6.1099999999999994</v>
      </c>
      <c r="I18" s="30">
        <f t="shared" si="1"/>
        <v>19.329999999999998</v>
      </c>
      <c r="J18" s="34">
        <f t="shared" si="2"/>
        <v>4.2525999999999993</v>
      </c>
      <c r="K18" s="34">
        <f t="shared" si="4"/>
        <v>23.582599999999999</v>
      </c>
      <c r="L18" s="36">
        <f t="shared" si="5"/>
        <v>24</v>
      </c>
      <c r="M18" s="31">
        <f t="shared" si="6"/>
        <v>23.5</v>
      </c>
    </row>
    <row r="19" spans="3:13" x14ac:dyDescent="0.2">
      <c r="C19" s="28" t="s">
        <v>69</v>
      </c>
      <c r="D19" s="27" t="s">
        <v>13</v>
      </c>
      <c r="E19" s="29">
        <v>33.5</v>
      </c>
      <c r="F19" s="27">
        <v>100</v>
      </c>
      <c r="G19" s="31">
        <f t="shared" si="0"/>
        <v>26</v>
      </c>
      <c r="H19" s="35">
        <f t="shared" si="3"/>
        <v>8.7100000000000009</v>
      </c>
      <c r="I19" s="30">
        <f t="shared" si="1"/>
        <v>21.930000000000003</v>
      </c>
      <c r="J19" s="34">
        <f t="shared" si="2"/>
        <v>4.8246000000000011</v>
      </c>
      <c r="K19" s="34">
        <f t="shared" si="4"/>
        <v>26.754600000000003</v>
      </c>
      <c r="L19" s="36">
        <f t="shared" si="5"/>
        <v>27</v>
      </c>
      <c r="M19" s="31">
        <f t="shared" si="6"/>
        <v>26.5</v>
      </c>
    </row>
    <row r="20" spans="3:13" x14ac:dyDescent="0.2">
      <c r="C20" s="28" t="s">
        <v>70</v>
      </c>
      <c r="D20" s="27" t="s">
        <v>13</v>
      </c>
      <c r="E20" s="29">
        <v>33.5</v>
      </c>
      <c r="F20" s="27">
        <v>100</v>
      </c>
      <c r="G20" s="31">
        <f t="shared" si="0"/>
        <v>26</v>
      </c>
      <c r="H20" s="35">
        <f t="shared" si="3"/>
        <v>8.7100000000000009</v>
      </c>
      <c r="I20" s="30">
        <f t="shared" si="1"/>
        <v>21.930000000000003</v>
      </c>
      <c r="J20" s="34">
        <f t="shared" si="2"/>
        <v>4.8246000000000011</v>
      </c>
      <c r="K20" s="34">
        <f t="shared" si="4"/>
        <v>26.754600000000003</v>
      </c>
      <c r="L20" s="36">
        <f t="shared" si="5"/>
        <v>27</v>
      </c>
      <c r="M20" s="31">
        <f t="shared" si="6"/>
        <v>26.5</v>
      </c>
    </row>
    <row r="21" spans="3:13" x14ac:dyDescent="0.2">
      <c r="C21" s="28" t="s">
        <v>71</v>
      </c>
      <c r="D21" s="27" t="s">
        <v>13</v>
      </c>
      <c r="E21" s="29">
        <v>33.5</v>
      </c>
      <c r="F21" s="27">
        <v>100</v>
      </c>
      <c r="G21" s="31">
        <f t="shared" si="0"/>
        <v>26</v>
      </c>
      <c r="H21" s="35">
        <f t="shared" si="3"/>
        <v>8.7100000000000009</v>
      </c>
      <c r="I21" s="30">
        <f t="shared" si="1"/>
        <v>21.930000000000003</v>
      </c>
      <c r="J21" s="34">
        <f t="shared" si="2"/>
        <v>4.8246000000000011</v>
      </c>
      <c r="K21" s="34">
        <f t="shared" si="4"/>
        <v>26.754600000000003</v>
      </c>
      <c r="L21" s="36">
        <f t="shared" si="5"/>
        <v>27</v>
      </c>
      <c r="M21" s="31">
        <f t="shared" si="6"/>
        <v>26.5</v>
      </c>
    </row>
    <row r="22" spans="3:13" x14ac:dyDescent="0.2">
      <c r="C22" s="28" t="s">
        <v>72</v>
      </c>
      <c r="D22" s="27" t="s">
        <v>13</v>
      </c>
      <c r="E22" s="29">
        <v>33.5</v>
      </c>
      <c r="F22" s="27">
        <v>100</v>
      </c>
      <c r="G22" s="31">
        <f t="shared" si="0"/>
        <v>26</v>
      </c>
      <c r="H22" s="35">
        <f t="shared" si="3"/>
        <v>8.7100000000000009</v>
      </c>
      <c r="I22" s="30">
        <f t="shared" si="1"/>
        <v>21.930000000000003</v>
      </c>
      <c r="J22" s="34">
        <f t="shared" si="2"/>
        <v>4.8246000000000011</v>
      </c>
      <c r="K22" s="34">
        <f t="shared" si="4"/>
        <v>26.754600000000003</v>
      </c>
      <c r="L22" s="36">
        <f t="shared" si="5"/>
        <v>27</v>
      </c>
      <c r="M22" s="31">
        <f t="shared" si="6"/>
        <v>26.5</v>
      </c>
    </row>
    <row r="23" spans="3:13" x14ac:dyDescent="0.2">
      <c r="C23" s="28" t="s">
        <v>73</v>
      </c>
      <c r="D23" s="27" t="s">
        <v>13</v>
      </c>
      <c r="E23" s="29">
        <v>33.5</v>
      </c>
      <c r="F23" s="27">
        <v>100</v>
      </c>
      <c r="G23" s="31">
        <f t="shared" si="0"/>
        <v>26</v>
      </c>
      <c r="H23" s="35">
        <f t="shared" si="3"/>
        <v>8.7100000000000009</v>
      </c>
      <c r="I23" s="30">
        <f t="shared" si="1"/>
        <v>21.930000000000003</v>
      </c>
      <c r="J23" s="34">
        <f t="shared" si="2"/>
        <v>4.8246000000000011</v>
      </c>
      <c r="K23" s="34">
        <f t="shared" si="4"/>
        <v>26.754600000000003</v>
      </c>
      <c r="L23" s="36">
        <f t="shared" si="5"/>
        <v>27</v>
      </c>
      <c r="M23" s="31">
        <f t="shared" si="6"/>
        <v>26.5</v>
      </c>
    </row>
    <row r="24" spans="3:13" x14ac:dyDescent="0.2">
      <c r="C24" s="28" t="s">
        <v>74</v>
      </c>
      <c r="D24" s="27" t="s">
        <v>13</v>
      </c>
      <c r="E24" s="29">
        <v>33.5</v>
      </c>
      <c r="F24" s="27">
        <v>100</v>
      </c>
      <c r="G24" s="31">
        <f t="shared" si="0"/>
        <v>26</v>
      </c>
      <c r="H24" s="35">
        <f t="shared" si="3"/>
        <v>8.7100000000000009</v>
      </c>
      <c r="I24" s="30">
        <f t="shared" si="1"/>
        <v>21.930000000000003</v>
      </c>
      <c r="J24" s="34">
        <f t="shared" si="2"/>
        <v>4.8246000000000011</v>
      </c>
      <c r="K24" s="34">
        <f t="shared" si="4"/>
        <v>26.754600000000003</v>
      </c>
      <c r="L24" s="36">
        <f t="shared" si="5"/>
        <v>27</v>
      </c>
      <c r="M24" s="31">
        <f t="shared" si="6"/>
        <v>26.5</v>
      </c>
    </row>
    <row r="25" spans="3:13" x14ac:dyDescent="0.2">
      <c r="C25" s="28" t="s">
        <v>75</v>
      </c>
      <c r="D25" s="27" t="s">
        <v>13</v>
      </c>
      <c r="E25" s="29">
        <v>33.5</v>
      </c>
      <c r="F25" s="27">
        <v>100</v>
      </c>
      <c r="G25" s="31">
        <f t="shared" si="0"/>
        <v>26</v>
      </c>
      <c r="H25" s="35">
        <f t="shared" si="3"/>
        <v>8.7100000000000009</v>
      </c>
      <c r="I25" s="30">
        <f t="shared" si="1"/>
        <v>21.930000000000003</v>
      </c>
      <c r="J25" s="34">
        <f t="shared" si="2"/>
        <v>4.8246000000000011</v>
      </c>
      <c r="K25" s="34">
        <f t="shared" si="4"/>
        <v>26.754600000000003</v>
      </c>
      <c r="L25" s="36">
        <f t="shared" si="5"/>
        <v>27</v>
      </c>
      <c r="M25" s="31">
        <f t="shared" si="6"/>
        <v>26.5</v>
      </c>
    </row>
    <row r="26" spans="3:13" x14ac:dyDescent="0.2">
      <c r="C26" s="28" t="s">
        <v>76</v>
      </c>
      <c r="D26" s="27" t="s">
        <v>13</v>
      </c>
      <c r="E26" s="29">
        <v>33.5</v>
      </c>
      <c r="F26" s="27">
        <v>100</v>
      </c>
      <c r="G26" s="31">
        <f t="shared" si="0"/>
        <v>26</v>
      </c>
      <c r="H26" s="35">
        <f t="shared" si="3"/>
        <v>8.7100000000000009</v>
      </c>
      <c r="I26" s="30">
        <f t="shared" si="1"/>
        <v>21.930000000000003</v>
      </c>
      <c r="J26" s="34">
        <f t="shared" si="2"/>
        <v>4.8246000000000011</v>
      </c>
      <c r="K26" s="34">
        <f t="shared" si="4"/>
        <v>26.754600000000003</v>
      </c>
      <c r="L26" s="36">
        <f t="shared" si="5"/>
        <v>27</v>
      </c>
      <c r="M26" s="31">
        <f t="shared" si="6"/>
        <v>26.5</v>
      </c>
    </row>
    <row r="27" spans="3:13" x14ac:dyDescent="0.2">
      <c r="C27" s="28" t="s">
        <v>77</v>
      </c>
      <c r="D27" s="27" t="s">
        <v>13</v>
      </c>
      <c r="E27" s="29">
        <v>33.5</v>
      </c>
      <c r="F27" s="27">
        <v>100</v>
      </c>
      <c r="G27" s="31">
        <f t="shared" si="0"/>
        <v>26</v>
      </c>
      <c r="H27" s="35">
        <f t="shared" si="3"/>
        <v>8.7100000000000009</v>
      </c>
      <c r="I27" s="30">
        <f t="shared" si="1"/>
        <v>21.930000000000003</v>
      </c>
      <c r="J27" s="34">
        <f t="shared" si="2"/>
        <v>4.8246000000000011</v>
      </c>
      <c r="K27" s="34">
        <f t="shared" si="4"/>
        <v>26.754600000000003</v>
      </c>
      <c r="L27" s="36">
        <f t="shared" si="5"/>
        <v>27</v>
      </c>
      <c r="M27" s="31">
        <f t="shared" si="6"/>
        <v>26.5</v>
      </c>
    </row>
    <row r="28" spans="3:13" x14ac:dyDescent="0.2">
      <c r="C28" s="28" t="s">
        <v>78</v>
      </c>
      <c r="D28" s="27" t="s">
        <v>13</v>
      </c>
      <c r="E28" s="29">
        <v>33.5</v>
      </c>
      <c r="F28" s="27">
        <v>100</v>
      </c>
      <c r="G28" s="31">
        <f t="shared" si="0"/>
        <v>26</v>
      </c>
      <c r="H28" s="35">
        <f t="shared" si="3"/>
        <v>8.7100000000000009</v>
      </c>
      <c r="I28" s="30">
        <f t="shared" si="1"/>
        <v>21.930000000000003</v>
      </c>
      <c r="J28" s="34">
        <f t="shared" si="2"/>
        <v>4.8246000000000011</v>
      </c>
      <c r="K28" s="34">
        <f t="shared" si="4"/>
        <v>26.754600000000003</v>
      </c>
      <c r="L28" s="36">
        <f t="shared" si="5"/>
        <v>27</v>
      </c>
      <c r="M28" s="31">
        <f t="shared" si="6"/>
        <v>26.5</v>
      </c>
    </row>
    <row r="29" spans="3:13" x14ac:dyDescent="0.2">
      <c r="C29" s="28" t="s">
        <v>79</v>
      </c>
      <c r="D29" s="27" t="s">
        <v>13</v>
      </c>
      <c r="E29" s="29">
        <v>16.5</v>
      </c>
      <c r="F29" s="27">
        <v>70</v>
      </c>
      <c r="G29" s="31">
        <f t="shared" si="0"/>
        <v>41</v>
      </c>
      <c r="H29" s="35">
        <f t="shared" si="3"/>
        <v>6.7650000000000006</v>
      </c>
      <c r="I29" s="30">
        <f t="shared" si="1"/>
        <v>19.984999999999999</v>
      </c>
      <c r="J29" s="34">
        <f t="shared" si="2"/>
        <v>4.3967000000000001</v>
      </c>
      <c r="K29" s="34">
        <f t="shared" si="4"/>
        <v>24.381699999999999</v>
      </c>
      <c r="L29" s="36">
        <f t="shared" si="5"/>
        <v>24.5</v>
      </c>
      <c r="M29" s="31">
        <f t="shared" si="6"/>
        <v>24</v>
      </c>
    </row>
    <row r="30" spans="3:13" x14ac:dyDescent="0.2">
      <c r="C30" s="28" t="s">
        <v>80</v>
      </c>
      <c r="D30" s="27" t="s">
        <v>13</v>
      </c>
      <c r="E30" s="29">
        <v>16.5</v>
      </c>
      <c r="F30" s="27">
        <v>70</v>
      </c>
      <c r="G30" s="31">
        <f t="shared" si="0"/>
        <v>41</v>
      </c>
      <c r="H30" s="35">
        <f t="shared" si="3"/>
        <v>6.7650000000000006</v>
      </c>
      <c r="I30" s="30">
        <f t="shared" si="1"/>
        <v>19.984999999999999</v>
      </c>
      <c r="J30" s="34">
        <f t="shared" si="2"/>
        <v>4.3967000000000001</v>
      </c>
      <c r="K30" s="34">
        <f t="shared" si="4"/>
        <v>24.381699999999999</v>
      </c>
      <c r="L30" s="36">
        <f t="shared" si="5"/>
        <v>24.5</v>
      </c>
      <c r="M30" s="31">
        <f t="shared" si="6"/>
        <v>24</v>
      </c>
    </row>
    <row r="31" spans="3:13" x14ac:dyDescent="0.2">
      <c r="C31" s="28" t="s">
        <v>81</v>
      </c>
      <c r="D31" s="27" t="s">
        <v>13</v>
      </c>
      <c r="E31" s="29">
        <v>16.5</v>
      </c>
      <c r="F31" s="27">
        <v>70</v>
      </c>
      <c r="G31" s="31">
        <f t="shared" si="0"/>
        <v>41</v>
      </c>
      <c r="H31" s="35">
        <f t="shared" si="3"/>
        <v>6.7650000000000006</v>
      </c>
      <c r="I31" s="30">
        <f t="shared" si="1"/>
        <v>19.984999999999999</v>
      </c>
      <c r="J31" s="34">
        <f t="shared" si="2"/>
        <v>4.3967000000000001</v>
      </c>
      <c r="K31" s="34">
        <f t="shared" si="4"/>
        <v>24.381699999999999</v>
      </c>
      <c r="L31" s="36">
        <f t="shared" si="5"/>
        <v>24.5</v>
      </c>
      <c r="M31" s="31">
        <f t="shared" si="6"/>
        <v>24</v>
      </c>
    </row>
    <row r="32" spans="3:13" x14ac:dyDescent="0.2">
      <c r="C32" s="28" t="s">
        <v>82</v>
      </c>
      <c r="D32" s="27" t="s">
        <v>13</v>
      </c>
      <c r="E32" s="29">
        <v>16.5</v>
      </c>
      <c r="F32" s="27">
        <v>70</v>
      </c>
      <c r="G32" s="31">
        <f t="shared" si="0"/>
        <v>41</v>
      </c>
      <c r="H32" s="35">
        <f t="shared" si="3"/>
        <v>6.7650000000000006</v>
      </c>
      <c r="I32" s="30">
        <f t="shared" si="1"/>
        <v>19.984999999999999</v>
      </c>
      <c r="J32" s="34">
        <f t="shared" si="2"/>
        <v>4.3967000000000001</v>
      </c>
      <c r="K32" s="34">
        <f t="shared" si="4"/>
        <v>24.381699999999999</v>
      </c>
      <c r="L32" s="36">
        <f t="shared" si="5"/>
        <v>24.5</v>
      </c>
      <c r="M32" s="31">
        <f t="shared" si="6"/>
        <v>24</v>
      </c>
    </row>
    <row r="33" spans="3:13" x14ac:dyDescent="0.2">
      <c r="C33" s="28" t="s">
        <v>83</v>
      </c>
      <c r="D33" s="27" t="s">
        <v>13</v>
      </c>
      <c r="E33" s="29">
        <v>16.5</v>
      </c>
      <c r="F33" s="27">
        <v>70</v>
      </c>
      <c r="G33" s="31">
        <f t="shared" si="0"/>
        <v>41</v>
      </c>
      <c r="H33" s="35">
        <f t="shared" si="3"/>
        <v>6.7650000000000006</v>
      </c>
      <c r="I33" s="30">
        <f t="shared" si="1"/>
        <v>19.984999999999999</v>
      </c>
      <c r="J33" s="34">
        <f t="shared" si="2"/>
        <v>4.3967000000000001</v>
      </c>
      <c r="K33" s="34">
        <f t="shared" si="4"/>
        <v>24.381699999999999</v>
      </c>
      <c r="L33" s="36">
        <f t="shared" si="5"/>
        <v>24.5</v>
      </c>
      <c r="M33" s="31">
        <f t="shared" si="6"/>
        <v>24</v>
      </c>
    </row>
    <row r="34" spans="3:13" x14ac:dyDescent="0.2">
      <c r="C34" s="28" t="s">
        <v>84</v>
      </c>
      <c r="D34" s="27" t="s">
        <v>13</v>
      </c>
      <c r="E34" s="29">
        <v>16.5</v>
      </c>
      <c r="F34" s="27">
        <v>70</v>
      </c>
      <c r="G34" s="31">
        <f t="shared" ref="G34:G51" si="7">VLOOKUP(F34,tessuto,2,FALSE)</f>
        <v>41</v>
      </c>
      <c r="H34" s="35">
        <f t="shared" si="3"/>
        <v>6.7650000000000006</v>
      </c>
      <c r="I34" s="30">
        <f t="shared" ref="I34:I51" si="8">H34+CostiGenerali+Diretti</f>
        <v>19.984999999999999</v>
      </c>
      <c r="J34" s="34">
        <f t="shared" ref="J34:J65" si="9">I34*Ricarico</f>
        <v>4.3967000000000001</v>
      </c>
      <c r="K34" s="34">
        <f t="shared" si="4"/>
        <v>24.381699999999999</v>
      </c>
      <c r="L34" s="36">
        <f t="shared" si="5"/>
        <v>24.5</v>
      </c>
      <c r="M34" s="31">
        <f t="shared" si="6"/>
        <v>24</v>
      </c>
    </row>
    <row r="35" spans="3:13" x14ac:dyDescent="0.2">
      <c r="C35" s="28" t="s">
        <v>85</v>
      </c>
      <c r="D35" s="27" t="s">
        <v>13</v>
      </c>
      <c r="E35" s="29">
        <v>16.5</v>
      </c>
      <c r="F35" s="27">
        <v>70</v>
      </c>
      <c r="G35" s="31">
        <f t="shared" si="7"/>
        <v>41</v>
      </c>
      <c r="H35" s="35">
        <f t="shared" si="3"/>
        <v>6.7650000000000006</v>
      </c>
      <c r="I35" s="30">
        <f t="shared" si="8"/>
        <v>19.984999999999999</v>
      </c>
      <c r="J35" s="34">
        <f t="shared" si="9"/>
        <v>4.3967000000000001</v>
      </c>
      <c r="K35" s="34">
        <f t="shared" si="4"/>
        <v>24.381699999999999</v>
      </c>
      <c r="L35" s="36">
        <f t="shared" si="5"/>
        <v>24.5</v>
      </c>
      <c r="M35" s="31">
        <f t="shared" si="6"/>
        <v>24</v>
      </c>
    </row>
    <row r="36" spans="3:13" x14ac:dyDescent="0.2">
      <c r="C36" s="28" t="s">
        <v>86</v>
      </c>
      <c r="D36" s="27" t="s">
        <v>13</v>
      </c>
      <c r="E36" s="29">
        <v>16.5</v>
      </c>
      <c r="F36" s="27">
        <v>70</v>
      </c>
      <c r="G36" s="31">
        <f t="shared" si="7"/>
        <v>41</v>
      </c>
      <c r="H36" s="35">
        <f t="shared" si="3"/>
        <v>6.7650000000000006</v>
      </c>
      <c r="I36" s="30">
        <f t="shared" si="8"/>
        <v>19.984999999999999</v>
      </c>
      <c r="J36" s="34">
        <f t="shared" si="9"/>
        <v>4.3967000000000001</v>
      </c>
      <c r="K36" s="34">
        <f t="shared" si="4"/>
        <v>24.381699999999999</v>
      </c>
      <c r="L36" s="36">
        <f t="shared" si="5"/>
        <v>24.5</v>
      </c>
      <c r="M36" s="31">
        <f t="shared" si="6"/>
        <v>24</v>
      </c>
    </row>
    <row r="37" spans="3:13" x14ac:dyDescent="0.2">
      <c r="C37" s="28" t="s">
        <v>87</v>
      </c>
      <c r="D37" s="27" t="s">
        <v>13</v>
      </c>
      <c r="E37" s="29">
        <v>16.5</v>
      </c>
      <c r="F37" s="27">
        <v>70</v>
      </c>
      <c r="G37" s="31">
        <f t="shared" si="7"/>
        <v>41</v>
      </c>
      <c r="H37" s="35">
        <f t="shared" si="3"/>
        <v>6.7650000000000006</v>
      </c>
      <c r="I37" s="30">
        <f t="shared" si="8"/>
        <v>19.984999999999999</v>
      </c>
      <c r="J37" s="34">
        <f t="shared" si="9"/>
        <v>4.3967000000000001</v>
      </c>
      <c r="K37" s="34">
        <f t="shared" si="4"/>
        <v>24.381699999999999</v>
      </c>
      <c r="L37" s="36">
        <f t="shared" si="5"/>
        <v>24.5</v>
      </c>
      <c r="M37" s="31">
        <f t="shared" si="6"/>
        <v>24</v>
      </c>
    </row>
    <row r="38" spans="3:13" x14ac:dyDescent="0.2">
      <c r="C38" s="28" t="s">
        <v>88</v>
      </c>
      <c r="D38" s="27" t="s">
        <v>13</v>
      </c>
      <c r="E38" s="29">
        <v>16.5</v>
      </c>
      <c r="F38" s="27">
        <v>70</v>
      </c>
      <c r="G38" s="31">
        <f t="shared" si="7"/>
        <v>41</v>
      </c>
      <c r="H38" s="35">
        <f t="shared" si="3"/>
        <v>6.7650000000000006</v>
      </c>
      <c r="I38" s="30">
        <f t="shared" si="8"/>
        <v>19.984999999999999</v>
      </c>
      <c r="J38" s="34">
        <f t="shared" si="9"/>
        <v>4.3967000000000001</v>
      </c>
      <c r="K38" s="34">
        <f t="shared" si="4"/>
        <v>24.381699999999999</v>
      </c>
      <c r="L38" s="36">
        <f t="shared" si="5"/>
        <v>24.5</v>
      </c>
      <c r="M38" s="31">
        <f t="shared" si="6"/>
        <v>24</v>
      </c>
    </row>
    <row r="39" spans="3:13" x14ac:dyDescent="0.2">
      <c r="C39" s="28" t="s">
        <v>89</v>
      </c>
      <c r="D39" s="27" t="s">
        <v>13</v>
      </c>
      <c r="E39" s="29">
        <v>16.5</v>
      </c>
      <c r="F39" s="27">
        <v>70</v>
      </c>
      <c r="G39" s="31">
        <f t="shared" si="7"/>
        <v>41</v>
      </c>
      <c r="H39" s="35">
        <f t="shared" si="3"/>
        <v>6.7650000000000006</v>
      </c>
      <c r="I39" s="30">
        <f t="shared" si="8"/>
        <v>19.984999999999999</v>
      </c>
      <c r="J39" s="34">
        <f t="shared" si="9"/>
        <v>4.3967000000000001</v>
      </c>
      <c r="K39" s="34">
        <f t="shared" si="4"/>
        <v>24.381699999999999</v>
      </c>
      <c r="L39" s="36">
        <f t="shared" si="5"/>
        <v>24.5</v>
      </c>
      <c r="M39" s="31">
        <f t="shared" si="6"/>
        <v>24</v>
      </c>
    </row>
    <row r="40" spans="3:13" x14ac:dyDescent="0.2">
      <c r="C40" s="28" t="s">
        <v>90</v>
      </c>
      <c r="D40" s="27" t="s">
        <v>13</v>
      </c>
      <c r="E40" s="29">
        <v>16.5</v>
      </c>
      <c r="F40" s="27">
        <v>70</v>
      </c>
      <c r="G40" s="31">
        <f t="shared" si="7"/>
        <v>41</v>
      </c>
      <c r="H40" s="35">
        <f t="shared" si="3"/>
        <v>6.7650000000000006</v>
      </c>
      <c r="I40" s="30">
        <f t="shared" si="8"/>
        <v>19.984999999999999</v>
      </c>
      <c r="J40" s="34">
        <f t="shared" si="9"/>
        <v>4.3967000000000001</v>
      </c>
      <c r="K40" s="34">
        <f t="shared" si="4"/>
        <v>24.381699999999999</v>
      </c>
      <c r="L40" s="36">
        <f t="shared" si="5"/>
        <v>24.5</v>
      </c>
      <c r="M40" s="31">
        <f t="shared" si="6"/>
        <v>24</v>
      </c>
    </row>
    <row r="41" spans="3:13" x14ac:dyDescent="0.2">
      <c r="C41" s="28" t="s">
        <v>91</v>
      </c>
      <c r="D41" s="27" t="s">
        <v>13</v>
      </c>
      <c r="E41" s="29">
        <v>16.5</v>
      </c>
      <c r="F41" s="27">
        <v>70</v>
      </c>
      <c r="G41" s="31">
        <f t="shared" si="7"/>
        <v>41</v>
      </c>
      <c r="H41" s="35">
        <f t="shared" si="3"/>
        <v>6.7650000000000006</v>
      </c>
      <c r="I41" s="30">
        <f t="shared" si="8"/>
        <v>19.984999999999999</v>
      </c>
      <c r="J41" s="34">
        <f t="shared" si="9"/>
        <v>4.3967000000000001</v>
      </c>
      <c r="K41" s="34">
        <f t="shared" si="4"/>
        <v>24.381699999999999</v>
      </c>
      <c r="L41" s="36">
        <f t="shared" si="5"/>
        <v>24.5</v>
      </c>
      <c r="M41" s="31">
        <f t="shared" si="6"/>
        <v>24</v>
      </c>
    </row>
    <row r="42" spans="3:13" x14ac:dyDescent="0.2">
      <c r="C42" s="28" t="s">
        <v>92</v>
      </c>
      <c r="D42" s="27" t="s">
        <v>13</v>
      </c>
      <c r="E42" s="29">
        <v>17</v>
      </c>
      <c r="F42" s="27">
        <v>70</v>
      </c>
      <c r="G42" s="31">
        <f t="shared" si="7"/>
        <v>41</v>
      </c>
      <c r="H42" s="35">
        <f t="shared" si="3"/>
        <v>6.9700000000000006</v>
      </c>
      <c r="I42" s="30">
        <f t="shared" si="8"/>
        <v>20.190000000000001</v>
      </c>
      <c r="J42" s="34">
        <f t="shared" si="9"/>
        <v>4.4418000000000006</v>
      </c>
      <c r="K42" s="34">
        <f t="shared" si="4"/>
        <v>24.631800000000002</v>
      </c>
      <c r="L42" s="36">
        <f t="shared" si="5"/>
        <v>25</v>
      </c>
      <c r="M42" s="31">
        <f t="shared" si="6"/>
        <v>24.5</v>
      </c>
    </row>
    <row r="43" spans="3:13" x14ac:dyDescent="0.2">
      <c r="C43" s="28" t="s">
        <v>93</v>
      </c>
      <c r="D43" s="27" t="s">
        <v>13</v>
      </c>
      <c r="E43" s="29">
        <v>17</v>
      </c>
      <c r="F43" s="27">
        <v>70</v>
      </c>
      <c r="G43" s="31">
        <f t="shared" si="7"/>
        <v>41</v>
      </c>
      <c r="H43" s="35">
        <f t="shared" si="3"/>
        <v>6.9700000000000006</v>
      </c>
      <c r="I43" s="30">
        <f t="shared" si="8"/>
        <v>20.190000000000001</v>
      </c>
      <c r="J43" s="34">
        <f t="shared" si="9"/>
        <v>4.4418000000000006</v>
      </c>
      <c r="K43" s="34">
        <f t="shared" si="4"/>
        <v>24.631800000000002</v>
      </c>
      <c r="L43" s="36">
        <f t="shared" si="5"/>
        <v>25</v>
      </c>
      <c r="M43" s="31">
        <f t="shared" si="6"/>
        <v>24.5</v>
      </c>
    </row>
    <row r="44" spans="3:13" x14ac:dyDescent="0.2">
      <c r="C44" s="28" t="s">
        <v>94</v>
      </c>
      <c r="D44" s="27" t="s">
        <v>13</v>
      </c>
      <c r="E44" s="29">
        <v>17</v>
      </c>
      <c r="F44" s="27">
        <v>70</v>
      </c>
      <c r="G44" s="31">
        <f t="shared" si="7"/>
        <v>41</v>
      </c>
      <c r="H44" s="35">
        <f t="shared" si="3"/>
        <v>6.9700000000000006</v>
      </c>
      <c r="I44" s="30">
        <f t="shared" si="8"/>
        <v>20.190000000000001</v>
      </c>
      <c r="J44" s="34">
        <f t="shared" si="9"/>
        <v>4.4418000000000006</v>
      </c>
      <c r="K44" s="34">
        <f t="shared" si="4"/>
        <v>24.631800000000002</v>
      </c>
      <c r="L44" s="36">
        <f t="shared" si="5"/>
        <v>25</v>
      </c>
      <c r="M44" s="31">
        <f t="shared" si="6"/>
        <v>24.5</v>
      </c>
    </row>
    <row r="45" spans="3:13" x14ac:dyDescent="0.2">
      <c r="C45" s="28" t="s">
        <v>95</v>
      </c>
      <c r="D45" s="27" t="s">
        <v>13</v>
      </c>
      <c r="E45" s="29">
        <v>17</v>
      </c>
      <c r="F45" s="27">
        <v>70</v>
      </c>
      <c r="G45" s="31">
        <f t="shared" si="7"/>
        <v>41</v>
      </c>
      <c r="H45" s="35">
        <f t="shared" si="3"/>
        <v>6.9700000000000006</v>
      </c>
      <c r="I45" s="30">
        <f t="shared" si="8"/>
        <v>20.190000000000001</v>
      </c>
      <c r="J45" s="34">
        <f t="shared" si="9"/>
        <v>4.4418000000000006</v>
      </c>
      <c r="K45" s="34">
        <f t="shared" si="4"/>
        <v>24.631800000000002</v>
      </c>
      <c r="L45" s="36">
        <f t="shared" si="5"/>
        <v>25</v>
      </c>
      <c r="M45" s="31">
        <f t="shared" si="6"/>
        <v>24.5</v>
      </c>
    </row>
    <row r="46" spans="3:13" x14ac:dyDescent="0.2">
      <c r="C46" s="28" t="s">
        <v>96</v>
      </c>
      <c r="D46" s="27" t="s">
        <v>13</v>
      </c>
      <c r="E46" s="29">
        <v>17</v>
      </c>
      <c r="F46" s="27">
        <v>70</v>
      </c>
      <c r="G46" s="31">
        <f t="shared" si="7"/>
        <v>41</v>
      </c>
      <c r="H46" s="35">
        <f t="shared" si="3"/>
        <v>6.9700000000000006</v>
      </c>
      <c r="I46" s="30">
        <f t="shared" si="8"/>
        <v>20.190000000000001</v>
      </c>
      <c r="J46" s="34">
        <f t="shared" si="9"/>
        <v>4.4418000000000006</v>
      </c>
      <c r="K46" s="34">
        <f t="shared" si="4"/>
        <v>24.631800000000002</v>
      </c>
      <c r="L46" s="36">
        <f t="shared" si="5"/>
        <v>25</v>
      </c>
      <c r="M46" s="31">
        <f t="shared" si="6"/>
        <v>24.5</v>
      </c>
    </row>
    <row r="47" spans="3:13" x14ac:dyDescent="0.2">
      <c r="C47" s="28" t="s">
        <v>97</v>
      </c>
      <c r="D47" s="27" t="s">
        <v>13</v>
      </c>
      <c r="E47" s="29">
        <v>17</v>
      </c>
      <c r="F47" s="27">
        <v>70</v>
      </c>
      <c r="G47" s="31">
        <f t="shared" si="7"/>
        <v>41</v>
      </c>
      <c r="H47" s="35">
        <f t="shared" si="3"/>
        <v>6.9700000000000006</v>
      </c>
      <c r="I47" s="30">
        <f t="shared" si="8"/>
        <v>20.190000000000001</v>
      </c>
      <c r="J47" s="34">
        <f t="shared" si="9"/>
        <v>4.4418000000000006</v>
      </c>
      <c r="K47" s="34">
        <f t="shared" si="4"/>
        <v>24.631800000000002</v>
      </c>
      <c r="L47" s="36">
        <f t="shared" si="5"/>
        <v>25</v>
      </c>
      <c r="M47" s="31">
        <f t="shared" si="6"/>
        <v>24.5</v>
      </c>
    </row>
    <row r="48" spans="3:13" x14ac:dyDescent="0.2">
      <c r="C48" s="28" t="s">
        <v>98</v>
      </c>
      <c r="D48" s="27" t="s">
        <v>13</v>
      </c>
      <c r="E48" s="29">
        <v>17</v>
      </c>
      <c r="F48" s="27">
        <v>70</v>
      </c>
      <c r="G48" s="31">
        <f t="shared" si="7"/>
        <v>41</v>
      </c>
      <c r="H48" s="35">
        <f t="shared" si="3"/>
        <v>6.9700000000000006</v>
      </c>
      <c r="I48" s="30">
        <f t="shared" si="8"/>
        <v>20.190000000000001</v>
      </c>
      <c r="J48" s="34">
        <f t="shared" si="9"/>
        <v>4.4418000000000006</v>
      </c>
      <c r="K48" s="34">
        <f t="shared" si="4"/>
        <v>24.631800000000002</v>
      </c>
      <c r="L48" s="36">
        <f t="shared" si="5"/>
        <v>25</v>
      </c>
      <c r="M48" s="31">
        <f t="shared" si="6"/>
        <v>24.5</v>
      </c>
    </row>
    <row r="49" spans="3:13" x14ac:dyDescent="0.2">
      <c r="C49" s="28" t="s">
        <v>99</v>
      </c>
      <c r="D49" s="27" t="s">
        <v>13</v>
      </c>
      <c r="E49" s="29">
        <v>17.5</v>
      </c>
      <c r="F49" s="27">
        <v>70</v>
      </c>
      <c r="G49" s="31">
        <f t="shared" si="7"/>
        <v>41</v>
      </c>
      <c r="H49" s="35">
        <f t="shared" si="3"/>
        <v>7.1749999999999998</v>
      </c>
      <c r="I49" s="30">
        <f t="shared" si="8"/>
        <v>20.395</v>
      </c>
      <c r="J49" s="34">
        <f t="shared" si="9"/>
        <v>4.4869000000000003</v>
      </c>
      <c r="K49" s="34">
        <f t="shared" si="4"/>
        <v>24.881900000000002</v>
      </c>
      <c r="L49" s="36">
        <f t="shared" si="5"/>
        <v>25</v>
      </c>
      <c r="M49" s="31">
        <f t="shared" si="6"/>
        <v>24.5</v>
      </c>
    </row>
    <row r="50" spans="3:13" x14ac:dyDescent="0.2">
      <c r="C50" s="28" t="s">
        <v>100</v>
      </c>
      <c r="D50" s="27" t="s">
        <v>13</v>
      </c>
      <c r="E50" s="29">
        <v>17.5</v>
      </c>
      <c r="F50" s="27">
        <v>70</v>
      </c>
      <c r="G50" s="31">
        <f t="shared" si="7"/>
        <v>41</v>
      </c>
      <c r="H50" s="35">
        <f t="shared" si="3"/>
        <v>7.1749999999999998</v>
      </c>
      <c r="I50" s="30">
        <f t="shared" si="8"/>
        <v>20.395</v>
      </c>
      <c r="J50" s="34">
        <f t="shared" si="9"/>
        <v>4.4869000000000003</v>
      </c>
      <c r="K50" s="34">
        <f t="shared" si="4"/>
        <v>24.881900000000002</v>
      </c>
      <c r="L50" s="36">
        <f t="shared" si="5"/>
        <v>25</v>
      </c>
      <c r="M50" s="31">
        <f t="shared" si="6"/>
        <v>24.5</v>
      </c>
    </row>
    <row r="51" spans="3:13" x14ac:dyDescent="0.2">
      <c r="C51" s="28" t="s">
        <v>101</v>
      </c>
      <c r="D51" s="27" t="s">
        <v>13</v>
      </c>
      <c r="E51" s="29">
        <v>17.5</v>
      </c>
      <c r="F51" s="27">
        <v>70</v>
      </c>
      <c r="G51" s="31">
        <f t="shared" si="7"/>
        <v>41</v>
      </c>
      <c r="H51" s="35">
        <f t="shared" si="3"/>
        <v>7.1749999999999998</v>
      </c>
      <c r="I51" s="30">
        <f t="shared" si="8"/>
        <v>20.395</v>
      </c>
      <c r="J51" s="34">
        <f t="shared" si="9"/>
        <v>4.4869000000000003</v>
      </c>
      <c r="K51" s="34">
        <f t="shared" si="4"/>
        <v>24.881900000000002</v>
      </c>
      <c r="L51" s="36">
        <f t="shared" si="5"/>
        <v>25</v>
      </c>
      <c r="M51" s="31">
        <f t="shared" si="6"/>
        <v>24.5</v>
      </c>
    </row>
    <row r="52" spans="3:13" x14ac:dyDescent="0.2">
      <c r="H52" s="35"/>
      <c r="I52" s="30"/>
    </row>
    <row r="53" spans="3:13" x14ac:dyDescent="0.2">
      <c r="H53" s="35"/>
      <c r="I53" s="30"/>
    </row>
    <row r="54" spans="3:13" x14ac:dyDescent="0.2">
      <c r="H54" s="35"/>
      <c r="I54" s="30"/>
    </row>
    <row r="55" spans="3:13" x14ac:dyDescent="0.2">
      <c r="H55" s="35"/>
      <c r="I55" s="30"/>
    </row>
    <row r="56" spans="3:13" x14ac:dyDescent="0.2">
      <c r="H56" s="35"/>
      <c r="I56" s="30"/>
    </row>
    <row r="57" spans="3:13" x14ac:dyDescent="0.2">
      <c r="H57" s="35"/>
      <c r="I57" s="30"/>
    </row>
    <row r="58" spans="3:13" x14ac:dyDescent="0.2">
      <c r="H58" s="35"/>
      <c r="I58" s="30"/>
    </row>
    <row r="59" spans="3:13" x14ac:dyDescent="0.2">
      <c r="H59" s="35"/>
      <c r="I59" s="30"/>
    </row>
    <row r="60" spans="3:13" x14ac:dyDescent="0.2">
      <c r="H60" s="35"/>
      <c r="I60" s="30"/>
    </row>
    <row r="61" spans="3:13" x14ac:dyDescent="0.2">
      <c r="H61" s="35"/>
      <c r="I61" s="30"/>
    </row>
    <row r="62" spans="3:13" x14ac:dyDescent="0.2">
      <c r="H62" s="35"/>
      <c r="I62" s="30"/>
    </row>
    <row r="63" spans="3:13" x14ac:dyDescent="0.2">
      <c r="H63" s="35"/>
      <c r="I63" s="30"/>
    </row>
    <row r="64" spans="3:13" x14ac:dyDescent="0.2">
      <c r="H64" s="35"/>
      <c r="I64" s="30"/>
    </row>
    <row r="65" spans="5:9" x14ac:dyDescent="0.2">
      <c r="H65" s="35"/>
      <c r="I65" s="30"/>
    </row>
    <row r="66" spans="5:9" x14ac:dyDescent="0.2">
      <c r="H66" s="35"/>
      <c r="I66" s="30"/>
    </row>
    <row r="67" spans="5:9" x14ac:dyDescent="0.2">
      <c r="H67" s="35"/>
      <c r="I67" s="30"/>
    </row>
    <row r="68" spans="5:9" x14ac:dyDescent="0.2">
      <c r="E68" s="32"/>
      <c r="H68" s="35"/>
      <c r="I68" s="30"/>
    </row>
    <row r="69" spans="5:9" x14ac:dyDescent="0.2">
      <c r="E69" s="32"/>
      <c r="H69" s="35"/>
      <c r="I69" s="30"/>
    </row>
    <row r="70" spans="5:9" x14ac:dyDescent="0.2">
      <c r="E70" s="32"/>
      <c r="H70" s="35"/>
      <c r="I70" s="30"/>
    </row>
    <row r="71" spans="5:9" x14ac:dyDescent="0.2">
      <c r="E71" s="32"/>
      <c r="H71" s="35"/>
      <c r="I71" s="30"/>
    </row>
    <row r="72" spans="5:9" x14ac:dyDescent="0.2">
      <c r="E72" s="32"/>
      <c r="H72" s="35"/>
      <c r="I72" s="30"/>
    </row>
    <row r="73" spans="5:9" x14ac:dyDescent="0.2">
      <c r="E73" s="32"/>
      <c r="H73" s="35"/>
      <c r="I73" s="30"/>
    </row>
    <row r="74" spans="5:9" x14ac:dyDescent="0.2">
      <c r="E74" s="32"/>
      <c r="H74" s="35"/>
      <c r="I74" s="30"/>
    </row>
    <row r="75" spans="5:9" x14ac:dyDescent="0.2">
      <c r="E75" s="32"/>
      <c r="H75" s="35"/>
      <c r="I75" s="30"/>
    </row>
    <row r="76" spans="5:9" x14ac:dyDescent="0.2">
      <c r="E76" s="32"/>
      <c r="H76" s="35"/>
      <c r="I76" s="30"/>
    </row>
    <row r="77" spans="5:9" x14ac:dyDescent="0.2">
      <c r="E77" s="32"/>
      <c r="H77" s="35"/>
      <c r="I77" s="30"/>
    </row>
    <row r="78" spans="5:9" x14ac:dyDescent="0.2">
      <c r="H78" s="35"/>
      <c r="I78" s="30"/>
    </row>
    <row r="79" spans="5:9" x14ac:dyDescent="0.2">
      <c r="H79" s="35"/>
      <c r="I79" s="30"/>
    </row>
    <row r="80" spans="5:9" x14ac:dyDescent="0.2">
      <c r="H80" s="35"/>
      <c r="I80" s="30"/>
    </row>
    <row r="81" spans="8:9" x14ac:dyDescent="0.2">
      <c r="H81" s="35"/>
      <c r="I81" s="30"/>
    </row>
    <row r="82" spans="8:9" x14ac:dyDescent="0.2">
      <c r="H82" s="35"/>
      <c r="I82" s="30"/>
    </row>
    <row r="83" spans="8:9" x14ac:dyDescent="0.2">
      <c r="H83" s="35"/>
      <c r="I83" s="30"/>
    </row>
    <row r="84" spans="8:9" x14ac:dyDescent="0.2">
      <c r="H84" s="35"/>
      <c r="I84" s="30"/>
    </row>
    <row r="85" spans="8:9" x14ac:dyDescent="0.2">
      <c r="H85" s="35"/>
      <c r="I85" s="30"/>
    </row>
    <row r="86" spans="8:9" x14ac:dyDescent="0.2">
      <c r="H86" s="35"/>
      <c r="I86" s="30"/>
    </row>
    <row r="87" spans="8:9" x14ac:dyDescent="0.2">
      <c r="H87" s="35"/>
      <c r="I87" s="30"/>
    </row>
    <row r="88" spans="8:9" x14ac:dyDescent="0.2">
      <c r="H88" s="35"/>
      <c r="I88" s="30"/>
    </row>
    <row r="89" spans="8:9" x14ac:dyDescent="0.2">
      <c r="H89" s="35"/>
      <c r="I89" s="30"/>
    </row>
    <row r="90" spans="8:9" x14ac:dyDescent="0.2">
      <c r="H90" s="35"/>
      <c r="I90" s="30"/>
    </row>
    <row r="91" spans="8:9" x14ac:dyDescent="0.2">
      <c r="H91" s="35"/>
      <c r="I91" s="30"/>
    </row>
    <row r="92" spans="8:9" x14ac:dyDescent="0.2">
      <c r="H92" s="35"/>
      <c r="I92" s="30"/>
    </row>
    <row r="93" spans="8:9" x14ac:dyDescent="0.2">
      <c r="H93" s="35"/>
      <c r="I93" s="30"/>
    </row>
    <row r="94" spans="8:9" x14ac:dyDescent="0.2">
      <c r="H94" s="35"/>
      <c r="I94" s="30"/>
    </row>
    <row r="95" spans="8:9" x14ac:dyDescent="0.2">
      <c r="H95" s="35"/>
      <c r="I95" s="30"/>
    </row>
    <row r="96" spans="8:9" x14ac:dyDescent="0.2">
      <c r="H96" s="35"/>
      <c r="I96" s="30"/>
    </row>
    <row r="97" spans="8:9" x14ac:dyDescent="0.2">
      <c r="H97" s="35"/>
      <c r="I97" s="30"/>
    </row>
    <row r="98" spans="8:9" x14ac:dyDescent="0.2">
      <c r="H98" s="35"/>
      <c r="I98" s="30"/>
    </row>
    <row r="99" spans="8:9" x14ac:dyDescent="0.2">
      <c r="H99" s="35"/>
      <c r="I99" s="30"/>
    </row>
    <row r="100" spans="8:9" x14ac:dyDescent="0.2">
      <c r="H100" s="35"/>
      <c r="I100" s="30"/>
    </row>
    <row r="101" spans="8:9" x14ac:dyDescent="0.2">
      <c r="H101" s="35"/>
      <c r="I101" s="30"/>
    </row>
    <row r="102" spans="8:9" x14ac:dyDescent="0.2">
      <c r="H102" s="35"/>
      <c r="I102" s="30"/>
    </row>
    <row r="103" spans="8:9" x14ac:dyDescent="0.2">
      <c r="H103" s="35"/>
      <c r="I103" s="30"/>
    </row>
    <row r="104" spans="8:9" x14ac:dyDescent="0.2">
      <c r="H104" s="35"/>
      <c r="I104" s="30"/>
    </row>
    <row r="105" spans="8:9" x14ac:dyDescent="0.2">
      <c r="H105" s="35"/>
      <c r="I105" s="30"/>
    </row>
    <row r="106" spans="8:9" x14ac:dyDescent="0.2">
      <c r="H106" s="35"/>
      <c r="I106" s="30"/>
    </row>
    <row r="107" spans="8:9" x14ac:dyDescent="0.2">
      <c r="H107" s="35"/>
      <c r="I107" s="30"/>
    </row>
    <row r="108" spans="8:9" x14ac:dyDescent="0.2">
      <c r="H108" s="35"/>
      <c r="I108" s="30"/>
    </row>
    <row r="109" spans="8:9" x14ac:dyDescent="0.2">
      <c r="H109" s="35"/>
      <c r="I109" s="30"/>
    </row>
    <row r="110" spans="8:9" x14ac:dyDescent="0.2">
      <c r="H110" s="35"/>
      <c r="I110" s="30"/>
    </row>
    <row r="111" spans="8:9" x14ac:dyDescent="0.2">
      <c r="H111" s="35"/>
      <c r="I111" s="30"/>
    </row>
    <row r="112" spans="8:9" x14ac:dyDescent="0.2">
      <c r="H112" s="35"/>
      <c r="I112" s="30"/>
    </row>
    <row r="113" spans="8:9" x14ac:dyDescent="0.2">
      <c r="H113" s="35"/>
      <c r="I113" s="30"/>
    </row>
    <row r="114" spans="8:9" x14ac:dyDescent="0.2">
      <c r="H114" s="35"/>
      <c r="I114" s="30"/>
    </row>
    <row r="115" spans="8:9" x14ac:dyDescent="0.2">
      <c r="H115" s="35"/>
      <c r="I115" s="30"/>
    </row>
    <row r="116" spans="8:9" x14ac:dyDescent="0.2">
      <c r="H116" s="35"/>
      <c r="I116" s="30"/>
    </row>
    <row r="117" spans="8:9" x14ac:dyDescent="0.2">
      <c r="H117" s="35"/>
      <c r="I117" s="30"/>
    </row>
    <row r="118" spans="8:9" x14ac:dyDescent="0.2">
      <c r="H118" s="35"/>
      <c r="I118" s="30"/>
    </row>
    <row r="119" spans="8:9" x14ac:dyDescent="0.2">
      <c r="H119" s="35"/>
      <c r="I119" s="30"/>
    </row>
    <row r="120" spans="8:9" x14ac:dyDescent="0.2">
      <c r="H120" s="35"/>
      <c r="I120" s="30"/>
    </row>
    <row r="121" spans="8:9" x14ac:dyDescent="0.2">
      <c r="H121" s="35"/>
      <c r="I121" s="30"/>
    </row>
    <row r="122" spans="8:9" x14ac:dyDescent="0.2">
      <c r="H122" s="35"/>
      <c r="I122" s="30"/>
    </row>
    <row r="123" spans="8:9" x14ac:dyDescent="0.2">
      <c r="H123" s="35"/>
      <c r="I123" s="30"/>
    </row>
    <row r="124" spans="8:9" x14ac:dyDescent="0.2">
      <c r="H124" s="35"/>
      <c r="I124" s="30"/>
    </row>
    <row r="125" spans="8:9" x14ac:dyDescent="0.2">
      <c r="H125" s="35"/>
      <c r="I125" s="30"/>
    </row>
    <row r="126" spans="8:9" x14ac:dyDescent="0.2">
      <c r="H126" s="35"/>
      <c r="I126" s="30"/>
    </row>
    <row r="127" spans="8:9" x14ac:dyDescent="0.2">
      <c r="H127" s="35"/>
      <c r="I127" s="30"/>
    </row>
    <row r="128" spans="8:9" x14ac:dyDescent="0.2">
      <c r="H128" s="35"/>
      <c r="I128" s="30"/>
    </row>
    <row r="129" spans="8:9" x14ac:dyDescent="0.2">
      <c r="H129" s="35"/>
      <c r="I129" s="30"/>
    </row>
    <row r="130" spans="8:9" x14ac:dyDescent="0.2">
      <c r="H130" s="35"/>
      <c r="I130" s="30"/>
    </row>
    <row r="131" spans="8:9" x14ac:dyDescent="0.2">
      <c r="H131" s="35"/>
      <c r="I131" s="30"/>
    </row>
    <row r="132" spans="8:9" x14ac:dyDescent="0.2">
      <c r="H132" s="35"/>
      <c r="I132" s="30"/>
    </row>
    <row r="133" spans="8:9" x14ac:dyDescent="0.2">
      <c r="H133" s="35"/>
      <c r="I133" s="30"/>
    </row>
    <row r="134" spans="8:9" x14ac:dyDescent="0.2">
      <c r="H134" s="35"/>
      <c r="I134" s="30"/>
    </row>
    <row r="135" spans="8:9" x14ac:dyDescent="0.2">
      <c r="H135" s="35"/>
      <c r="I135" s="30"/>
    </row>
    <row r="136" spans="8:9" x14ac:dyDescent="0.2">
      <c r="H136" s="35"/>
      <c r="I136" s="30"/>
    </row>
    <row r="137" spans="8:9" x14ac:dyDescent="0.2">
      <c r="H137" s="35"/>
      <c r="I137" s="30"/>
    </row>
    <row r="138" spans="8:9" x14ac:dyDescent="0.2">
      <c r="H138" s="35"/>
      <c r="I138" s="30"/>
    </row>
    <row r="139" spans="8:9" x14ac:dyDescent="0.2">
      <c r="H139" s="35"/>
      <c r="I139" s="30"/>
    </row>
    <row r="140" spans="8:9" x14ac:dyDescent="0.2">
      <c r="H140" s="35"/>
      <c r="I140" s="30"/>
    </row>
    <row r="141" spans="8:9" x14ac:dyDescent="0.2">
      <c r="H141" s="35"/>
      <c r="I141" s="30"/>
    </row>
    <row r="142" spans="8:9" x14ac:dyDescent="0.2">
      <c r="H142" s="35"/>
      <c r="I142" s="30"/>
    </row>
    <row r="143" spans="8:9" x14ac:dyDescent="0.2">
      <c r="H143" s="35"/>
      <c r="I143" s="30"/>
    </row>
    <row r="144" spans="8:9" x14ac:dyDescent="0.2">
      <c r="H144" s="35"/>
      <c r="I144" s="30"/>
    </row>
    <row r="145" spans="8:9" x14ac:dyDescent="0.2">
      <c r="H145" s="35"/>
      <c r="I145" s="30"/>
    </row>
    <row r="146" spans="8:9" x14ac:dyDescent="0.2">
      <c r="H146" s="35"/>
      <c r="I146" s="30"/>
    </row>
    <row r="147" spans="8:9" x14ac:dyDescent="0.2">
      <c r="H147" s="35"/>
      <c r="I147" s="30"/>
    </row>
    <row r="148" spans="8:9" x14ac:dyDescent="0.2">
      <c r="H148" s="35"/>
      <c r="I148" s="30"/>
    </row>
    <row r="149" spans="8:9" x14ac:dyDescent="0.2">
      <c r="H149" s="35"/>
      <c r="I149" s="30"/>
    </row>
    <row r="150" spans="8:9" x14ac:dyDescent="0.2">
      <c r="H150" s="35"/>
      <c r="I150" s="30"/>
    </row>
    <row r="151" spans="8:9" x14ac:dyDescent="0.2">
      <c r="H151" s="35"/>
      <c r="I151" s="30"/>
    </row>
    <row r="152" spans="8:9" x14ac:dyDescent="0.2">
      <c r="H152" s="35"/>
      <c r="I152" s="30"/>
    </row>
    <row r="153" spans="8:9" x14ac:dyDescent="0.2">
      <c r="H153" s="35"/>
      <c r="I153" s="30"/>
    </row>
    <row r="154" spans="8:9" x14ac:dyDescent="0.2">
      <c r="H154" s="35"/>
      <c r="I154" s="30"/>
    </row>
    <row r="155" spans="8:9" x14ac:dyDescent="0.2">
      <c r="H155" s="35"/>
      <c r="I155" s="30"/>
    </row>
    <row r="156" spans="8:9" x14ac:dyDescent="0.2">
      <c r="H156" s="35"/>
      <c r="I156" s="30"/>
    </row>
    <row r="157" spans="8:9" x14ac:dyDescent="0.2">
      <c r="H157" s="35"/>
      <c r="I157" s="30"/>
    </row>
    <row r="158" spans="8:9" x14ac:dyDescent="0.2">
      <c r="H158" s="35"/>
      <c r="I158" s="30"/>
    </row>
    <row r="159" spans="8:9" x14ac:dyDescent="0.2">
      <c r="H159" s="35"/>
      <c r="I159" s="30"/>
    </row>
    <row r="160" spans="8:9" x14ac:dyDescent="0.2">
      <c r="H160" s="35"/>
      <c r="I160" s="30"/>
    </row>
    <row r="161" spans="8:9" x14ac:dyDescent="0.2">
      <c r="H161" s="35"/>
      <c r="I161" s="30"/>
    </row>
    <row r="162" spans="8:9" x14ac:dyDescent="0.2">
      <c r="H162" s="35"/>
      <c r="I162" s="30"/>
    </row>
    <row r="163" spans="8:9" x14ac:dyDescent="0.2">
      <c r="H163" s="35"/>
      <c r="I163" s="30"/>
    </row>
    <row r="164" spans="8:9" x14ac:dyDescent="0.2">
      <c r="H164" s="35"/>
      <c r="I164" s="30"/>
    </row>
    <row r="165" spans="8:9" x14ac:dyDescent="0.2">
      <c r="H165" s="35"/>
      <c r="I165" s="30"/>
    </row>
    <row r="166" spans="8:9" x14ac:dyDescent="0.2">
      <c r="H166" s="35"/>
      <c r="I166" s="30"/>
    </row>
    <row r="167" spans="8:9" x14ac:dyDescent="0.2">
      <c r="H167" s="35"/>
      <c r="I167" s="30"/>
    </row>
    <row r="168" spans="8:9" x14ac:dyDescent="0.2">
      <c r="H168" s="35"/>
      <c r="I168" s="30"/>
    </row>
    <row r="169" spans="8:9" x14ac:dyDescent="0.2">
      <c r="H169" s="35"/>
      <c r="I169" s="30"/>
    </row>
    <row r="170" spans="8:9" x14ac:dyDescent="0.2">
      <c r="H170" s="35"/>
      <c r="I170" s="30"/>
    </row>
    <row r="171" spans="8:9" x14ac:dyDescent="0.2">
      <c r="H171" s="35"/>
      <c r="I171" s="30"/>
    </row>
    <row r="172" spans="8:9" x14ac:dyDescent="0.2">
      <c r="H172" s="35"/>
      <c r="I172" s="30"/>
    </row>
    <row r="173" spans="8:9" x14ac:dyDescent="0.2">
      <c r="H173" s="35"/>
      <c r="I173" s="30"/>
    </row>
    <row r="174" spans="8:9" x14ac:dyDescent="0.2">
      <c r="H174" s="35"/>
      <c r="I174" s="30"/>
    </row>
    <row r="175" spans="8:9" x14ac:dyDescent="0.2">
      <c r="H175" s="35"/>
      <c r="I175" s="30"/>
    </row>
    <row r="176" spans="8:9" x14ac:dyDescent="0.2">
      <c r="H176" s="35"/>
      <c r="I176" s="30"/>
    </row>
    <row r="177" spans="5:9" x14ac:dyDescent="0.2">
      <c r="H177" s="35"/>
      <c r="I177" s="30"/>
    </row>
    <row r="178" spans="5:9" x14ac:dyDescent="0.2">
      <c r="H178" s="35"/>
      <c r="I178" s="30"/>
    </row>
    <row r="179" spans="5:9" x14ac:dyDescent="0.2">
      <c r="H179" s="35"/>
      <c r="I179" s="30"/>
    </row>
    <row r="180" spans="5:9" x14ac:dyDescent="0.2">
      <c r="H180" s="35"/>
      <c r="I180" s="30"/>
    </row>
    <row r="181" spans="5:9" x14ac:dyDescent="0.2">
      <c r="H181" s="35"/>
      <c r="I181" s="30"/>
    </row>
    <row r="182" spans="5:9" x14ac:dyDescent="0.2">
      <c r="H182" s="35"/>
      <c r="I182" s="30"/>
    </row>
    <row r="183" spans="5:9" x14ac:dyDescent="0.2">
      <c r="H183" s="35"/>
      <c r="I183" s="30"/>
    </row>
    <row r="184" spans="5:9" x14ac:dyDescent="0.2">
      <c r="H184" s="35"/>
      <c r="I184" s="30"/>
    </row>
    <row r="185" spans="5:9" x14ac:dyDescent="0.2">
      <c r="H185" s="35"/>
      <c r="I185" s="30"/>
    </row>
    <row r="186" spans="5:9" x14ac:dyDescent="0.2">
      <c r="H186" s="35"/>
      <c r="I186" s="30"/>
    </row>
    <row r="187" spans="5:9" x14ac:dyDescent="0.2">
      <c r="H187" s="35"/>
      <c r="I187" s="30"/>
    </row>
    <row r="188" spans="5:9" x14ac:dyDescent="0.2">
      <c r="E188" s="33"/>
      <c r="H188" s="35"/>
      <c r="I188" s="30"/>
    </row>
    <row r="189" spans="5:9" x14ac:dyDescent="0.2">
      <c r="E189" s="33"/>
      <c r="H189" s="35"/>
      <c r="I189" s="30"/>
    </row>
    <row r="190" spans="5:9" x14ac:dyDescent="0.2">
      <c r="E190" s="33"/>
      <c r="H190" s="35"/>
      <c r="I190" s="30"/>
    </row>
    <row r="191" spans="5:9" x14ac:dyDescent="0.2">
      <c r="E191" s="33"/>
      <c r="H191" s="35"/>
      <c r="I191" s="30"/>
    </row>
    <row r="192" spans="5:9" x14ac:dyDescent="0.2">
      <c r="H192" s="35"/>
      <c r="I192" s="30"/>
    </row>
    <row r="193" spans="5:9" x14ac:dyDescent="0.2">
      <c r="H193" s="35"/>
      <c r="I193" s="30"/>
    </row>
    <row r="194" spans="5:9" x14ac:dyDescent="0.2">
      <c r="H194" s="35"/>
      <c r="I194" s="30"/>
    </row>
    <row r="195" spans="5:9" x14ac:dyDescent="0.2">
      <c r="H195" s="35"/>
      <c r="I195" s="30"/>
    </row>
    <row r="196" spans="5:9" x14ac:dyDescent="0.2">
      <c r="H196" s="35"/>
      <c r="I196" s="30"/>
    </row>
    <row r="197" spans="5:9" x14ac:dyDescent="0.2">
      <c r="E197" s="32"/>
      <c r="H197" s="35"/>
      <c r="I197" s="30"/>
    </row>
    <row r="198" spans="5:9" x14ac:dyDescent="0.2">
      <c r="E198" s="32"/>
      <c r="H198" s="35"/>
      <c r="I198" s="30"/>
    </row>
    <row r="199" spans="5:9" x14ac:dyDescent="0.2">
      <c r="E199" s="32"/>
      <c r="H199" s="35"/>
      <c r="I199" s="30"/>
    </row>
    <row r="200" spans="5:9" x14ac:dyDescent="0.2">
      <c r="E200" s="32"/>
      <c r="H200" s="35"/>
      <c r="I200" s="30"/>
    </row>
    <row r="201" spans="5:9" x14ac:dyDescent="0.2">
      <c r="E201" s="32"/>
      <c r="H201" s="35"/>
      <c r="I201" s="30"/>
    </row>
    <row r="202" spans="5:9" x14ac:dyDescent="0.2">
      <c r="E202" s="32"/>
      <c r="H202" s="35"/>
      <c r="I202" s="30"/>
    </row>
    <row r="203" spans="5:9" x14ac:dyDescent="0.2">
      <c r="H203" s="35"/>
      <c r="I203" s="30"/>
    </row>
    <row r="204" spans="5:9" x14ac:dyDescent="0.2">
      <c r="H204" s="35"/>
      <c r="I204" s="30"/>
    </row>
    <row r="205" spans="5:9" x14ac:dyDescent="0.2">
      <c r="H205" s="35"/>
      <c r="I205" s="30"/>
    </row>
    <row r="206" spans="5:9" x14ac:dyDescent="0.2">
      <c r="H206" s="35"/>
      <c r="I206" s="30"/>
    </row>
    <row r="207" spans="5:9" x14ac:dyDescent="0.2">
      <c r="H207" s="35"/>
      <c r="I207" s="30"/>
    </row>
    <row r="208" spans="5:9" x14ac:dyDescent="0.2">
      <c r="H208" s="35"/>
      <c r="I208" s="30"/>
    </row>
    <row r="209" spans="8:9" x14ac:dyDescent="0.2">
      <c r="H209" s="35"/>
      <c r="I209" s="30"/>
    </row>
    <row r="210" spans="8:9" x14ac:dyDescent="0.2">
      <c r="H210" s="35"/>
      <c r="I210" s="30"/>
    </row>
    <row r="211" spans="8:9" x14ac:dyDescent="0.2">
      <c r="H211" s="35"/>
      <c r="I211" s="30"/>
    </row>
    <row r="212" spans="8:9" x14ac:dyDescent="0.2">
      <c r="H212" s="35"/>
      <c r="I212" s="30"/>
    </row>
    <row r="213" spans="8:9" x14ac:dyDescent="0.2">
      <c r="H213" s="35"/>
      <c r="I213" s="30"/>
    </row>
    <row r="214" spans="8:9" x14ac:dyDescent="0.2">
      <c r="H214" s="35"/>
      <c r="I214" s="30"/>
    </row>
    <row r="215" spans="8:9" x14ac:dyDescent="0.2">
      <c r="H215" s="35"/>
      <c r="I215" s="30"/>
    </row>
    <row r="216" spans="8:9" x14ac:dyDescent="0.2">
      <c r="H216" s="35"/>
      <c r="I216" s="30"/>
    </row>
    <row r="217" spans="8:9" x14ac:dyDescent="0.2">
      <c r="H217" s="35"/>
      <c r="I217" s="30"/>
    </row>
    <row r="218" spans="8:9" x14ac:dyDescent="0.2">
      <c r="H218" s="35"/>
      <c r="I218" s="30"/>
    </row>
    <row r="219" spans="8:9" x14ac:dyDescent="0.2">
      <c r="H219" s="35"/>
      <c r="I219" s="30"/>
    </row>
    <row r="220" spans="8:9" x14ac:dyDescent="0.2">
      <c r="H220" s="35"/>
      <c r="I220" s="30"/>
    </row>
    <row r="221" spans="8:9" x14ac:dyDescent="0.2">
      <c r="H221" s="35"/>
      <c r="I221" s="30"/>
    </row>
    <row r="222" spans="8:9" x14ac:dyDescent="0.2">
      <c r="H222" s="35"/>
      <c r="I222" s="30"/>
    </row>
    <row r="223" spans="8:9" x14ac:dyDescent="0.2">
      <c r="H223" s="35"/>
      <c r="I223" s="30"/>
    </row>
    <row r="224" spans="8:9" x14ac:dyDescent="0.2">
      <c r="H224" s="35"/>
      <c r="I224" s="30"/>
    </row>
    <row r="225" spans="8:9" x14ac:dyDescent="0.2">
      <c r="H225" s="35"/>
      <c r="I225" s="30"/>
    </row>
    <row r="226" spans="8:9" x14ac:dyDescent="0.2">
      <c r="H226" s="35"/>
      <c r="I226" s="30"/>
    </row>
    <row r="227" spans="8:9" x14ac:dyDescent="0.2">
      <c r="H227" s="35"/>
      <c r="I227" s="30"/>
    </row>
    <row r="228" spans="8:9" x14ac:dyDescent="0.2">
      <c r="H228" s="35"/>
      <c r="I228" s="30"/>
    </row>
    <row r="229" spans="8:9" x14ac:dyDescent="0.2">
      <c r="H229" s="35"/>
      <c r="I229" s="30"/>
    </row>
    <row r="230" spans="8:9" x14ac:dyDescent="0.2">
      <c r="H230" s="35"/>
      <c r="I230" s="30"/>
    </row>
    <row r="231" spans="8:9" x14ac:dyDescent="0.2">
      <c r="H231" s="35"/>
      <c r="I231" s="30"/>
    </row>
    <row r="232" spans="8:9" x14ac:dyDescent="0.2">
      <c r="H232" s="35"/>
      <c r="I232" s="30"/>
    </row>
    <row r="233" spans="8:9" x14ac:dyDescent="0.2">
      <c r="H233" s="35"/>
      <c r="I233" s="30"/>
    </row>
    <row r="234" spans="8:9" x14ac:dyDescent="0.2">
      <c r="H234" s="35"/>
      <c r="I234" s="30"/>
    </row>
    <row r="235" spans="8:9" x14ac:dyDescent="0.2">
      <c r="H235" s="35"/>
      <c r="I235" s="30"/>
    </row>
    <row r="236" spans="8:9" x14ac:dyDescent="0.2">
      <c r="H236" s="35"/>
      <c r="I236" s="30"/>
    </row>
    <row r="237" spans="8:9" x14ac:dyDescent="0.2">
      <c r="H237" s="35"/>
      <c r="I237" s="30"/>
    </row>
    <row r="238" spans="8:9" x14ac:dyDescent="0.2">
      <c r="H238" s="35"/>
      <c r="I238" s="30"/>
    </row>
    <row r="239" spans="8:9" x14ac:dyDescent="0.2">
      <c r="H239" s="35"/>
      <c r="I239" s="30"/>
    </row>
    <row r="240" spans="8:9" x14ac:dyDescent="0.2">
      <c r="H240" s="35"/>
      <c r="I240" s="30"/>
    </row>
    <row r="241" spans="8:9" x14ac:dyDescent="0.2">
      <c r="H241" s="35"/>
      <c r="I241" s="30"/>
    </row>
    <row r="242" spans="8:9" x14ac:dyDescent="0.2">
      <c r="H242" s="35"/>
      <c r="I242" s="30"/>
    </row>
    <row r="243" spans="8:9" x14ac:dyDescent="0.2">
      <c r="H243" s="35"/>
      <c r="I243" s="30"/>
    </row>
    <row r="244" spans="8:9" x14ac:dyDescent="0.2">
      <c r="H244" s="35"/>
      <c r="I244" s="30"/>
    </row>
    <row r="245" spans="8:9" x14ac:dyDescent="0.2">
      <c r="H245" s="35"/>
      <c r="I245" s="30"/>
    </row>
    <row r="246" spans="8:9" x14ac:dyDescent="0.2">
      <c r="H246" s="35"/>
      <c r="I246" s="30"/>
    </row>
    <row r="247" spans="8:9" x14ac:dyDescent="0.2">
      <c r="H247" s="35"/>
      <c r="I247" s="30"/>
    </row>
    <row r="248" spans="8:9" x14ac:dyDescent="0.2">
      <c r="H248" s="35"/>
      <c r="I248" s="30"/>
    </row>
    <row r="249" spans="8:9" x14ac:dyDescent="0.2">
      <c r="H249" s="35"/>
      <c r="I249" s="30"/>
    </row>
    <row r="250" spans="8:9" x14ac:dyDescent="0.2">
      <c r="H250" s="35"/>
      <c r="I250" s="30"/>
    </row>
    <row r="251" spans="8:9" x14ac:dyDescent="0.2">
      <c r="H251" s="35"/>
      <c r="I251" s="30"/>
    </row>
    <row r="252" spans="8:9" x14ac:dyDescent="0.2">
      <c r="H252" s="35"/>
      <c r="I252" s="30"/>
    </row>
    <row r="253" spans="8:9" x14ac:dyDescent="0.2">
      <c r="H253" s="35"/>
      <c r="I253" s="30"/>
    </row>
    <row r="254" spans="8:9" x14ac:dyDescent="0.2">
      <c r="H254" s="35"/>
      <c r="I254" s="30"/>
    </row>
    <row r="255" spans="8:9" x14ac:dyDescent="0.2">
      <c r="H255" s="35"/>
      <c r="I255" s="30"/>
    </row>
    <row r="256" spans="8:9" x14ac:dyDescent="0.2">
      <c r="H256" s="35"/>
      <c r="I256" s="30"/>
    </row>
    <row r="257" spans="8:9" x14ac:dyDescent="0.2">
      <c r="H257" s="35"/>
      <c r="I257" s="30"/>
    </row>
    <row r="258" spans="8:9" x14ac:dyDescent="0.2">
      <c r="H258" s="35"/>
      <c r="I258" s="30"/>
    </row>
    <row r="259" spans="8:9" x14ac:dyDescent="0.2">
      <c r="H259" s="35"/>
      <c r="I259" s="30"/>
    </row>
    <row r="260" spans="8:9" x14ac:dyDescent="0.2">
      <c r="H260" s="35"/>
      <c r="I260" s="30"/>
    </row>
    <row r="261" spans="8:9" x14ac:dyDescent="0.2">
      <c r="H261" s="35"/>
      <c r="I261" s="30"/>
    </row>
    <row r="262" spans="8:9" x14ac:dyDescent="0.2">
      <c r="H262" s="35"/>
      <c r="I262" s="30"/>
    </row>
    <row r="263" spans="8:9" x14ac:dyDescent="0.2">
      <c r="H263" s="35"/>
      <c r="I263" s="30"/>
    </row>
    <row r="264" spans="8:9" x14ac:dyDescent="0.2">
      <c r="H264" s="35"/>
      <c r="I264" s="30"/>
    </row>
    <row r="265" spans="8:9" x14ac:dyDescent="0.2">
      <c r="H265" s="35"/>
      <c r="I265" s="30"/>
    </row>
    <row r="266" spans="8:9" x14ac:dyDescent="0.2">
      <c r="H266" s="35"/>
      <c r="I266" s="30"/>
    </row>
    <row r="267" spans="8:9" x14ac:dyDescent="0.2">
      <c r="H267" s="35"/>
      <c r="I267" s="30"/>
    </row>
    <row r="268" spans="8:9" x14ac:dyDescent="0.2">
      <c r="H268" s="35"/>
      <c r="I268" s="30"/>
    </row>
    <row r="269" spans="8:9" x14ac:dyDescent="0.2">
      <c r="H269" s="35"/>
      <c r="I269" s="30"/>
    </row>
    <row r="270" spans="8:9" x14ac:dyDescent="0.2">
      <c r="H270" s="35"/>
      <c r="I270" s="30"/>
    </row>
    <row r="271" spans="8:9" x14ac:dyDescent="0.2">
      <c r="H271" s="35"/>
      <c r="I271" s="30"/>
    </row>
    <row r="272" spans="8:9" x14ac:dyDescent="0.2">
      <c r="H272" s="35"/>
      <c r="I272" s="30"/>
    </row>
    <row r="273" spans="5:9" x14ac:dyDescent="0.2">
      <c r="H273" s="35"/>
      <c r="I273" s="30"/>
    </row>
    <row r="274" spans="5:9" x14ac:dyDescent="0.2">
      <c r="H274" s="35"/>
      <c r="I274" s="30"/>
    </row>
    <row r="275" spans="5:9" x14ac:dyDescent="0.2">
      <c r="H275" s="35"/>
      <c r="I275" s="30"/>
    </row>
    <row r="276" spans="5:9" x14ac:dyDescent="0.2">
      <c r="H276" s="35"/>
      <c r="I276" s="30"/>
    </row>
    <row r="277" spans="5:9" x14ac:dyDescent="0.2">
      <c r="H277" s="35"/>
      <c r="I277" s="30"/>
    </row>
    <row r="278" spans="5:9" x14ac:dyDescent="0.2">
      <c r="H278" s="35"/>
      <c r="I278" s="30"/>
    </row>
    <row r="279" spans="5:9" x14ac:dyDescent="0.2">
      <c r="H279" s="35"/>
      <c r="I279" s="30"/>
    </row>
    <row r="280" spans="5:9" x14ac:dyDescent="0.2">
      <c r="H280" s="35"/>
      <c r="I280" s="30"/>
    </row>
    <row r="281" spans="5:9" x14ac:dyDescent="0.2">
      <c r="H281" s="35"/>
      <c r="I281" s="30"/>
    </row>
    <row r="282" spans="5:9" x14ac:dyDescent="0.2">
      <c r="E282" s="32"/>
      <c r="H282" s="35"/>
      <c r="I282" s="30"/>
    </row>
    <row r="283" spans="5:9" x14ac:dyDescent="0.2">
      <c r="H283" s="35"/>
      <c r="I283" s="30"/>
    </row>
    <row r="284" spans="5:9" x14ac:dyDescent="0.2">
      <c r="H284" s="35"/>
      <c r="I284" s="30"/>
    </row>
    <row r="285" spans="5:9" x14ac:dyDescent="0.2">
      <c r="E285" s="32"/>
      <c r="H285" s="35"/>
      <c r="I285" s="30"/>
    </row>
    <row r="286" spans="5:9" x14ac:dyDescent="0.2">
      <c r="E286" s="32"/>
      <c r="H286" s="35"/>
      <c r="I286" s="30"/>
    </row>
    <row r="287" spans="5:9" x14ac:dyDescent="0.2">
      <c r="E287" s="32"/>
      <c r="H287" s="35"/>
      <c r="I287" s="30"/>
    </row>
    <row r="288" spans="5:9" x14ac:dyDescent="0.2">
      <c r="E288" s="32"/>
      <c r="H288" s="35"/>
      <c r="I288" s="30"/>
    </row>
    <row r="289" spans="5:9" x14ac:dyDescent="0.2">
      <c r="E289" s="32"/>
      <c r="H289" s="35"/>
      <c r="I289" s="30"/>
    </row>
    <row r="290" spans="5:9" x14ac:dyDescent="0.2">
      <c r="E290" s="32"/>
      <c r="H290" s="35"/>
      <c r="I290" s="30"/>
    </row>
    <row r="291" spans="5:9" x14ac:dyDescent="0.2">
      <c r="E291" s="32"/>
      <c r="H291" s="35"/>
      <c r="I291" s="30"/>
    </row>
    <row r="292" spans="5:9" x14ac:dyDescent="0.2">
      <c r="E292" s="32"/>
      <c r="H292" s="35"/>
      <c r="I292" s="30"/>
    </row>
    <row r="293" spans="5:9" x14ac:dyDescent="0.2">
      <c r="E293" s="32"/>
      <c r="H293" s="35"/>
      <c r="I293" s="30"/>
    </row>
    <row r="294" spans="5:9" x14ac:dyDescent="0.2">
      <c r="E294" s="32"/>
      <c r="H294" s="35"/>
      <c r="I294" s="30"/>
    </row>
    <row r="295" spans="5:9" x14ac:dyDescent="0.2">
      <c r="H295" s="35"/>
      <c r="I295" s="30"/>
    </row>
    <row r="296" spans="5:9" x14ac:dyDescent="0.2">
      <c r="H296" s="35"/>
      <c r="I296" s="30"/>
    </row>
    <row r="297" spans="5:9" x14ac:dyDescent="0.2">
      <c r="H297" s="35"/>
      <c r="I297" s="30"/>
    </row>
    <row r="298" spans="5:9" x14ac:dyDescent="0.2">
      <c r="H298" s="35"/>
      <c r="I298" s="30"/>
    </row>
    <row r="299" spans="5:9" x14ac:dyDescent="0.2">
      <c r="H299" s="35"/>
      <c r="I299" s="30"/>
    </row>
    <row r="300" spans="5:9" x14ac:dyDescent="0.2">
      <c r="H300" s="35"/>
      <c r="I300" s="30"/>
    </row>
    <row r="301" spans="5:9" x14ac:dyDescent="0.2">
      <c r="H301" s="35"/>
      <c r="I301" s="30"/>
    </row>
    <row r="302" spans="5:9" x14ac:dyDescent="0.2">
      <c r="H302" s="35"/>
      <c r="I302" s="30"/>
    </row>
    <row r="303" spans="5:9" x14ac:dyDescent="0.2">
      <c r="H303" s="35"/>
      <c r="I303" s="30"/>
    </row>
    <row r="304" spans="5:9" x14ac:dyDescent="0.2">
      <c r="H304" s="35"/>
      <c r="I304" s="30"/>
    </row>
    <row r="305" spans="8:9" x14ac:dyDescent="0.2">
      <c r="H305" s="35"/>
      <c r="I305" s="30"/>
    </row>
    <row r="306" spans="8:9" x14ac:dyDescent="0.2">
      <c r="H306" s="35"/>
      <c r="I306" s="30"/>
    </row>
    <row r="307" spans="8:9" x14ac:dyDescent="0.2">
      <c r="H307" s="35"/>
      <c r="I307" s="30"/>
    </row>
    <row r="308" spans="8:9" x14ac:dyDescent="0.2">
      <c r="H308" s="35"/>
      <c r="I308" s="30"/>
    </row>
    <row r="309" spans="8:9" x14ac:dyDescent="0.2">
      <c r="H309" s="35"/>
      <c r="I309" s="30"/>
    </row>
    <row r="310" spans="8:9" x14ac:dyDescent="0.2">
      <c r="H310" s="35"/>
      <c r="I310" s="30"/>
    </row>
    <row r="311" spans="8:9" x14ac:dyDescent="0.2">
      <c r="H311" s="35"/>
      <c r="I311" s="30"/>
    </row>
    <row r="312" spans="8:9" x14ac:dyDescent="0.2">
      <c r="H312" s="35"/>
      <c r="I312" s="30"/>
    </row>
    <row r="313" spans="8:9" x14ac:dyDescent="0.2">
      <c r="H313" s="35"/>
      <c r="I313" s="30"/>
    </row>
    <row r="314" spans="8:9" x14ac:dyDescent="0.2">
      <c r="H314" s="35"/>
      <c r="I314" s="30"/>
    </row>
    <row r="315" spans="8:9" x14ac:dyDescent="0.2">
      <c r="H315" s="35"/>
      <c r="I315" s="30"/>
    </row>
    <row r="316" spans="8:9" x14ac:dyDescent="0.2">
      <c r="H316" s="35"/>
      <c r="I316" s="30"/>
    </row>
    <row r="317" spans="8:9" x14ac:dyDescent="0.2">
      <c r="H317" s="35"/>
      <c r="I317" s="30"/>
    </row>
    <row r="318" spans="8:9" x14ac:dyDescent="0.2">
      <c r="H318" s="35"/>
      <c r="I318" s="30"/>
    </row>
    <row r="319" spans="8:9" x14ac:dyDescent="0.2">
      <c r="H319" s="35"/>
      <c r="I319" s="30"/>
    </row>
    <row r="320" spans="8:9" x14ac:dyDescent="0.2">
      <c r="H320" s="35"/>
      <c r="I320" s="30"/>
    </row>
    <row r="321" spans="8:9" x14ac:dyDescent="0.2">
      <c r="H321" s="35"/>
      <c r="I321" s="30"/>
    </row>
    <row r="322" spans="8:9" x14ac:dyDescent="0.2">
      <c r="H322" s="35"/>
      <c r="I322" s="30"/>
    </row>
    <row r="323" spans="8:9" x14ac:dyDescent="0.2">
      <c r="H323" s="35"/>
      <c r="I323" s="30"/>
    </row>
    <row r="324" spans="8:9" x14ac:dyDescent="0.2">
      <c r="H324" s="35"/>
      <c r="I324" s="30"/>
    </row>
    <row r="325" spans="8:9" x14ac:dyDescent="0.2">
      <c r="H325" s="35"/>
      <c r="I325" s="30"/>
    </row>
    <row r="326" spans="8:9" x14ac:dyDescent="0.2">
      <c r="H326" s="35"/>
      <c r="I326" s="30"/>
    </row>
    <row r="327" spans="8:9" x14ac:dyDescent="0.2">
      <c r="H327" s="35"/>
      <c r="I327" s="30"/>
    </row>
    <row r="328" spans="8:9" x14ac:dyDescent="0.2">
      <c r="H328" s="35"/>
      <c r="I328" s="30"/>
    </row>
    <row r="329" spans="8:9" x14ac:dyDescent="0.2">
      <c r="H329" s="35"/>
      <c r="I329" s="30"/>
    </row>
    <row r="330" spans="8:9" x14ac:dyDescent="0.2">
      <c r="H330" s="35"/>
      <c r="I330" s="30"/>
    </row>
    <row r="331" spans="8:9" x14ac:dyDescent="0.2">
      <c r="H331" s="35"/>
      <c r="I331" s="30"/>
    </row>
    <row r="332" spans="8:9" x14ac:dyDescent="0.2">
      <c r="H332" s="35"/>
      <c r="I332" s="30"/>
    </row>
    <row r="333" spans="8:9" x14ac:dyDescent="0.2">
      <c r="H333" s="35"/>
      <c r="I333" s="30"/>
    </row>
    <row r="334" spans="8:9" x14ac:dyDescent="0.2">
      <c r="H334" s="35"/>
      <c r="I334" s="30"/>
    </row>
    <row r="335" spans="8:9" x14ac:dyDescent="0.2">
      <c r="H335" s="35"/>
      <c r="I335" s="30"/>
    </row>
    <row r="336" spans="8:9" x14ac:dyDescent="0.2">
      <c r="H336" s="35"/>
      <c r="I336" s="30"/>
    </row>
    <row r="337" spans="8:9" x14ac:dyDescent="0.2">
      <c r="H337" s="35"/>
      <c r="I337" s="30"/>
    </row>
    <row r="338" spans="8:9" x14ac:dyDescent="0.2">
      <c r="H338" s="35"/>
      <c r="I338" s="30"/>
    </row>
    <row r="339" spans="8:9" x14ac:dyDescent="0.2">
      <c r="H339" s="35"/>
      <c r="I339" s="30"/>
    </row>
    <row r="340" spans="8:9" x14ac:dyDescent="0.2">
      <c r="H340" s="35"/>
      <c r="I340" s="30"/>
    </row>
    <row r="341" spans="8:9" x14ac:dyDescent="0.2">
      <c r="H341" s="35"/>
      <c r="I341" s="30"/>
    </row>
    <row r="342" spans="8:9" x14ac:dyDescent="0.2">
      <c r="H342" s="35"/>
      <c r="I342" s="30"/>
    </row>
    <row r="343" spans="8:9" x14ac:dyDescent="0.2">
      <c r="H343" s="35"/>
      <c r="I343" s="30"/>
    </row>
    <row r="344" spans="8:9" x14ac:dyDescent="0.2">
      <c r="H344" s="35"/>
      <c r="I344" s="30"/>
    </row>
    <row r="345" spans="8:9" x14ac:dyDescent="0.2">
      <c r="H345" s="35"/>
      <c r="I345" s="30"/>
    </row>
    <row r="346" spans="8:9" x14ac:dyDescent="0.2">
      <c r="H346" s="35"/>
      <c r="I346" s="30"/>
    </row>
    <row r="347" spans="8:9" x14ac:dyDescent="0.2">
      <c r="H347" s="35"/>
      <c r="I347" s="30"/>
    </row>
    <row r="348" spans="8:9" x14ac:dyDescent="0.2">
      <c r="H348" s="35"/>
      <c r="I348" s="30"/>
    </row>
    <row r="349" spans="8:9" x14ac:dyDescent="0.2">
      <c r="H349" s="35"/>
      <c r="I349" s="30"/>
    </row>
    <row r="350" spans="8:9" x14ac:dyDescent="0.2">
      <c r="H350" s="35"/>
      <c r="I350" s="30"/>
    </row>
    <row r="351" spans="8:9" x14ac:dyDescent="0.2">
      <c r="H351" s="35"/>
      <c r="I351" s="30"/>
    </row>
    <row r="352" spans="8:9" x14ac:dyDescent="0.2">
      <c r="H352" s="35"/>
      <c r="I352" s="30"/>
    </row>
    <row r="353" spans="8:9" x14ac:dyDescent="0.2">
      <c r="H353" s="35"/>
      <c r="I353" s="30"/>
    </row>
    <row r="354" spans="8:9" x14ac:dyDescent="0.2">
      <c r="H354" s="35"/>
      <c r="I354" s="30"/>
    </row>
    <row r="355" spans="8:9" x14ac:dyDescent="0.2">
      <c r="H355" s="35"/>
      <c r="I355" s="30"/>
    </row>
    <row r="356" spans="8:9" x14ac:dyDescent="0.2">
      <c r="H356" s="35"/>
      <c r="I356" s="30"/>
    </row>
    <row r="357" spans="8:9" x14ac:dyDescent="0.2">
      <c r="H357" s="35"/>
      <c r="I357" s="30"/>
    </row>
    <row r="358" spans="8:9" x14ac:dyDescent="0.2">
      <c r="H358" s="35"/>
      <c r="I358" s="30"/>
    </row>
    <row r="359" spans="8:9" x14ac:dyDescent="0.2">
      <c r="H359" s="35"/>
      <c r="I359" s="30"/>
    </row>
    <row r="360" spans="8:9" x14ac:dyDescent="0.2">
      <c r="H360" s="35"/>
      <c r="I360" s="30"/>
    </row>
    <row r="361" spans="8:9" x14ac:dyDescent="0.2">
      <c r="H361" s="35"/>
      <c r="I361" s="30"/>
    </row>
    <row r="362" spans="8:9" x14ac:dyDescent="0.2">
      <c r="H362" s="35"/>
      <c r="I362" s="30"/>
    </row>
    <row r="363" spans="8:9" x14ac:dyDescent="0.2">
      <c r="H363" s="35"/>
      <c r="I363" s="30"/>
    </row>
    <row r="364" spans="8:9" x14ac:dyDescent="0.2">
      <c r="H364" s="35"/>
      <c r="I364" s="30"/>
    </row>
    <row r="365" spans="8:9" x14ac:dyDescent="0.2">
      <c r="H365" s="35"/>
      <c r="I365" s="30"/>
    </row>
    <row r="366" spans="8:9" x14ac:dyDescent="0.2">
      <c r="H366" s="35"/>
      <c r="I366" s="30"/>
    </row>
    <row r="367" spans="8:9" x14ac:dyDescent="0.2">
      <c r="H367" s="35"/>
      <c r="I367" s="30"/>
    </row>
    <row r="368" spans="8:9" x14ac:dyDescent="0.2">
      <c r="H368" s="35"/>
      <c r="I368" s="30"/>
    </row>
    <row r="369" spans="8:9" x14ac:dyDescent="0.2">
      <c r="H369" s="35"/>
      <c r="I369" s="30"/>
    </row>
    <row r="370" spans="8:9" x14ac:dyDescent="0.2">
      <c r="H370" s="35"/>
      <c r="I370" s="30"/>
    </row>
    <row r="371" spans="8:9" x14ac:dyDescent="0.2">
      <c r="H371" s="35"/>
      <c r="I371" s="30"/>
    </row>
    <row r="372" spans="8:9" x14ac:dyDescent="0.2">
      <c r="H372" s="35"/>
      <c r="I372" s="30"/>
    </row>
    <row r="373" spans="8:9" x14ac:dyDescent="0.2">
      <c r="H373" s="35"/>
      <c r="I373" s="30"/>
    </row>
    <row r="374" spans="8:9" x14ac:dyDescent="0.2">
      <c r="H374" s="35"/>
      <c r="I374" s="30"/>
    </row>
    <row r="375" spans="8:9" x14ac:dyDescent="0.2">
      <c r="H375" s="35"/>
      <c r="I375" s="30"/>
    </row>
    <row r="376" spans="8:9" x14ac:dyDescent="0.2">
      <c r="H376" s="35"/>
      <c r="I376" s="30"/>
    </row>
    <row r="377" spans="8:9" x14ac:dyDescent="0.2">
      <c r="H377" s="35"/>
      <c r="I377" s="30"/>
    </row>
    <row r="378" spans="8:9" x14ac:dyDescent="0.2">
      <c r="H378" s="35"/>
      <c r="I378" s="30"/>
    </row>
    <row r="379" spans="8:9" x14ac:dyDescent="0.2">
      <c r="H379" s="35"/>
      <c r="I379" s="30"/>
    </row>
    <row r="380" spans="8:9" x14ac:dyDescent="0.2">
      <c r="H380" s="35"/>
      <c r="I380" s="30"/>
    </row>
    <row r="381" spans="8:9" x14ac:dyDescent="0.2">
      <c r="H381" s="35"/>
      <c r="I381" s="30"/>
    </row>
    <row r="382" spans="8:9" x14ac:dyDescent="0.2">
      <c r="H382" s="35"/>
      <c r="I382" s="30"/>
    </row>
    <row r="383" spans="8:9" x14ac:dyDescent="0.2">
      <c r="H383" s="35"/>
      <c r="I383" s="30"/>
    </row>
    <row r="384" spans="8:9" x14ac:dyDescent="0.2">
      <c r="H384" s="35"/>
      <c r="I384" s="30"/>
    </row>
    <row r="385" spans="8:9" x14ac:dyDescent="0.2">
      <c r="H385" s="35"/>
      <c r="I385" s="30"/>
    </row>
    <row r="386" spans="8:9" x14ac:dyDescent="0.2">
      <c r="H386" s="35"/>
      <c r="I386" s="30"/>
    </row>
    <row r="387" spans="8:9" x14ac:dyDescent="0.2">
      <c r="H387" s="35"/>
      <c r="I387" s="30"/>
    </row>
    <row r="388" spans="8:9" x14ac:dyDescent="0.2">
      <c r="H388" s="35"/>
      <c r="I388" s="30"/>
    </row>
    <row r="389" spans="8:9" x14ac:dyDescent="0.2">
      <c r="H389" s="35"/>
      <c r="I389" s="30"/>
    </row>
    <row r="390" spans="8:9" x14ac:dyDescent="0.2">
      <c r="H390" s="35"/>
      <c r="I390" s="30"/>
    </row>
    <row r="391" spans="8:9" x14ac:dyDescent="0.2">
      <c r="H391" s="35"/>
      <c r="I391" s="30"/>
    </row>
    <row r="392" spans="8:9" x14ac:dyDescent="0.2">
      <c r="H392" s="35"/>
      <c r="I392" s="30"/>
    </row>
    <row r="393" spans="8:9" x14ac:dyDescent="0.2">
      <c r="H393" s="35"/>
      <c r="I393" s="30"/>
    </row>
    <row r="394" spans="8:9" x14ac:dyDescent="0.2">
      <c r="H394" s="35"/>
      <c r="I394" s="30"/>
    </row>
    <row r="395" spans="8:9" x14ac:dyDescent="0.2">
      <c r="H395" s="35"/>
      <c r="I395" s="30"/>
    </row>
    <row r="396" spans="8:9" x14ac:dyDescent="0.2">
      <c r="H396" s="35"/>
      <c r="I396" s="30"/>
    </row>
    <row r="397" spans="8:9" x14ac:dyDescent="0.2">
      <c r="H397" s="35"/>
      <c r="I397" s="30"/>
    </row>
    <row r="398" spans="8:9" x14ac:dyDescent="0.2">
      <c r="H398" s="35"/>
      <c r="I398" s="30"/>
    </row>
    <row r="399" spans="8:9" x14ac:dyDescent="0.2">
      <c r="H399" s="35"/>
      <c r="I399" s="30"/>
    </row>
    <row r="400" spans="8:9" x14ac:dyDescent="0.2">
      <c r="H400" s="35"/>
      <c r="I400" s="30"/>
    </row>
    <row r="401" spans="8:9" x14ac:dyDescent="0.2">
      <c r="H401" s="35"/>
      <c r="I401" s="30"/>
    </row>
    <row r="402" spans="8:9" x14ac:dyDescent="0.2">
      <c r="H402" s="35"/>
      <c r="I402" s="30"/>
    </row>
    <row r="403" spans="8:9" x14ac:dyDescent="0.2">
      <c r="H403" s="35"/>
      <c r="I403" s="30"/>
    </row>
    <row r="404" spans="8:9" x14ac:dyDescent="0.2">
      <c r="H404" s="35"/>
      <c r="I404" s="30"/>
    </row>
    <row r="405" spans="8:9" x14ac:dyDescent="0.2">
      <c r="H405" s="35"/>
      <c r="I405" s="30"/>
    </row>
    <row r="406" spans="8:9" x14ac:dyDescent="0.2">
      <c r="H406" s="35"/>
      <c r="I406" s="30"/>
    </row>
    <row r="407" spans="8:9" x14ac:dyDescent="0.2">
      <c r="H407" s="35"/>
      <c r="I407" s="30"/>
    </row>
    <row r="408" spans="8:9" x14ac:dyDescent="0.2">
      <c r="H408" s="35"/>
      <c r="I408" s="30"/>
    </row>
    <row r="409" spans="8:9" x14ac:dyDescent="0.2">
      <c r="H409" s="35"/>
      <c r="I409" s="30"/>
    </row>
    <row r="410" spans="8:9" x14ac:dyDescent="0.2">
      <c r="H410" s="35"/>
      <c r="I410" s="30"/>
    </row>
    <row r="411" spans="8:9" x14ac:dyDescent="0.2">
      <c r="H411" s="35"/>
      <c r="I411" s="30"/>
    </row>
    <row r="412" spans="8:9" x14ac:dyDescent="0.2">
      <c r="H412" s="35"/>
      <c r="I412" s="30"/>
    </row>
    <row r="413" spans="8:9" x14ac:dyDescent="0.2">
      <c r="H413" s="35"/>
      <c r="I413" s="30"/>
    </row>
    <row r="414" spans="8:9" x14ac:dyDescent="0.2">
      <c r="H414" s="35"/>
      <c r="I414" s="30"/>
    </row>
    <row r="415" spans="8:9" x14ac:dyDescent="0.2">
      <c r="H415" s="35"/>
      <c r="I415" s="30"/>
    </row>
    <row r="416" spans="8:9" x14ac:dyDescent="0.2">
      <c r="H416" s="35"/>
      <c r="I416" s="30"/>
    </row>
    <row r="417" spans="8:9" x14ac:dyDescent="0.2">
      <c r="H417" s="35"/>
      <c r="I417" s="30"/>
    </row>
    <row r="418" spans="8:9" x14ac:dyDescent="0.2">
      <c r="H418" s="35"/>
      <c r="I418" s="30"/>
    </row>
    <row r="419" spans="8:9" x14ac:dyDescent="0.2">
      <c r="H419" s="35"/>
      <c r="I419" s="30"/>
    </row>
    <row r="420" spans="8:9" x14ac:dyDescent="0.2">
      <c r="H420" s="35"/>
      <c r="I420" s="30"/>
    </row>
    <row r="421" spans="8:9" x14ac:dyDescent="0.2">
      <c r="H421" s="35"/>
      <c r="I421" s="30"/>
    </row>
    <row r="422" spans="8:9" x14ac:dyDescent="0.2">
      <c r="H422" s="35"/>
      <c r="I422" s="30"/>
    </row>
    <row r="423" spans="8:9" x14ac:dyDescent="0.2">
      <c r="H423" s="35"/>
      <c r="I423" s="30"/>
    </row>
    <row r="424" spans="8:9" x14ac:dyDescent="0.2">
      <c r="H424" s="35"/>
      <c r="I424" s="30"/>
    </row>
    <row r="425" spans="8:9" x14ac:dyDescent="0.2">
      <c r="H425" s="35"/>
      <c r="I425" s="30"/>
    </row>
    <row r="426" spans="8:9" x14ac:dyDescent="0.2">
      <c r="H426" s="35"/>
      <c r="I426" s="30"/>
    </row>
    <row r="427" spans="8:9" x14ac:dyDescent="0.2">
      <c r="H427" s="35"/>
      <c r="I427" s="30"/>
    </row>
    <row r="428" spans="8:9" x14ac:dyDescent="0.2">
      <c r="H428" s="35"/>
      <c r="I428" s="30"/>
    </row>
    <row r="429" spans="8:9" x14ac:dyDescent="0.2">
      <c r="H429" s="35"/>
      <c r="I429" s="30"/>
    </row>
    <row r="430" spans="8:9" x14ac:dyDescent="0.2">
      <c r="H430" s="35"/>
      <c r="I430" s="30"/>
    </row>
    <row r="431" spans="8:9" x14ac:dyDescent="0.2">
      <c r="H431" s="35"/>
      <c r="I431" s="30"/>
    </row>
    <row r="432" spans="8:9" x14ac:dyDescent="0.2">
      <c r="H432" s="35"/>
      <c r="I432" s="30"/>
    </row>
    <row r="433" spans="8:9" x14ac:dyDescent="0.2">
      <c r="H433" s="35"/>
      <c r="I433" s="30"/>
    </row>
    <row r="434" spans="8:9" x14ac:dyDescent="0.2">
      <c r="H434" s="35"/>
      <c r="I434" s="30"/>
    </row>
    <row r="435" spans="8:9" x14ac:dyDescent="0.2">
      <c r="H435" s="35"/>
      <c r="I435" s="30"/>
    </row>
    <row r="436" spans="8:9" x14ac:dyDescent="0.2">
      <c r="H436" s="35"/>
      <c r="I436" s="30"/>
    </row>
    <row r="437" spans="8:9" x14ac:dyDescent="0.2">
      <c r="H437" s="35"/>
      <c r="I437" s="30"/>
    </row>
    <row r="438" spans="8:9" x14ac:dyDescent="0.2">
      <c r="H438" s="35"/>
      <c r="I438" s="30"/>
    </row>
    <row r="439" spans="8:9" x14ac:dyDescent="0.2">
      <c r="H439" s="35"/>
      <c r="I439" s="30"/>
    </row>
    <row r="440" spans="8:9" x14ac:dyDescent="0.2">
      <c r="H440" s="35"/>
      <c r="I440" s="30"/>
    </row>
    <row r="441" spans="8:9" x14ac:dyDescent="0.2">
      <c r="H441" s="35"/>
      <c r="I441" s="30"/>
    </row>
    <row r="442" spans="8:9" x14ac:dyDescent="0.2">
      <c r="H442" s="35"/>
      <c r="I442" s="30"/>
    </row>
    <row r="443" spans="8:9" x14ac:dyDescent="0.2">
      <c r="H443" s="35"/>
      <c r="I443" s="30"/>
    </row>
    <row r="444" spans="8:9" x14ac:dyDescent="0.2">
      <c r="H444" s="35"/>
      <c r="I444" s="30"/>
    </row>
    <row r="445" spans="8:9" x14ac:dyDescent="0.2">
      <c r="H445" s="35"/>
      <c r="I445" s="30"/>
    </row>
    <row r="446" spans="8:9" x14ac:dyDescent="0.2">
      <c r="H446" s="35"/>
      <c r="I446" s="30"/>
    </row>
    <row r="447" spans="8:9" x14ac:dyDescent="0.2">
      <c r="H447" s="35"/>
      <c r="I447" s="30"/>
    </row>
    <row r="448" spans="8:9" x14ac:dyDescent="0.2">
      <c r="H448" s="35"/>
      <c r="I448" s="30"/>
    </row>
    <row r="449" spans="8:9" x14ac:dyDescent="0.2">
      <c r="H449" s="35"/>
      <c r="I449" s="30"/>
    </row>
    <row r="450" spans="8:9" x14ac:dyDescent="0.2">
      <c r="H450" s="35"/>
      <c r="I450" s="30"/>
    </row>
    <row r="451" spans="8:9" x14ac:dyDescent="0.2">
      <c r="H451" s="35"/>
      <c r="I451" s="30"/>
    </row>
    <row r="452" spans="8:9" x14ac:dyDescent="0.2">
      <c r="H452" s="35"/>
      <c r="I452" s="30"/>
    </row>
    <row r="453" spans="8:9" x14ac:dyDescent="0.2">
      <c r="H453" s="35"/>
      <c r="I453" s="30"/>
    </row>
    <row r="454" spans="8:9" x14ac:dyDescent="0.2">
      <c r="H454" s="35"/>
      <c r="I454" s="30"/>
    </row>
    <row r="455" spans="8:9" x14ac:dyDescent="0.2">
      <c r="H455" s="35"/>
      <c r="I455" s="30"/>
    </row>
    <row r="456" spans="8:9" x14ac:dyDescent="0.2">
      <c r="H456" s="35"/>
      <c r="I456" s="30"/>
    </row>
    <row r="457" spans="8:9" x14ac:dyDescent="0.2">
      <c r="H457" s="35"/>
      <c r="I457" s="30"/>
    </row>
    <row r="458" spans="8:9" x14ac:dyDescent="0.2">
      <c r="H458" s="35"/>
      <c r="I458" s="30"/>
    </row>
    <row r="459" spans="8:9" x14ac:dyDescent="0.2">
      <c r="H459" s="35"/>
      <c r="I459" s="30"/>
    </row>
    <row r="460" spans="8:9" x14ac:dyDescent="0.2">
      <c r="H460" s="35"/>
      <c r="I460" s="30"/>
    </row>
    <row r="461" spans="8:9" x14ac:dyDescent="0.2">
      <c r="H461" s="35"/>
      <c r="I461" s="30"/>
    </row>
    <row r="462" spans="8:9" x14ac:dyDescent="0.2">
      <c r="H462" s="35"/>
      <c r="I462" s="30"/>
    </row>
    <row r="463" spans="8:9" x14ac:dyDescent="0.2">
      <c r="H463" s="35"/>
      <c r="I463" s="30"/>
    </row>
    <row r="464" spans="8:9" x14ac:dyDescent="0.2">
      <c r="H464" s="35"/>
      <c r="I464" s="30"/>
    </row>
    <row r="465" spans="8:9" x14ac:dyDescent="0.2">
      <c r="H465" s="35"/>
      <c r="I465" s="30"/>
    </row>
    <row r="466" spans="8:9" x14ac:dyDescent="0.2">
      <c r="H466" s="35"/>
      <c r="I466" s="30"/>
    </row>
    <row r="467" spans="8:9" x14ac:dyDescent="0.2">
      <c r="H467" s="35"/>
      <c r="I467" s="30"/>
    </row>
    <row r="468" spans="8:9" x14ac:dyDescent="0.2">
      <c r="H468" s="35"/>
      <c r="I468" s="30"/>
    </row>
    <row r="469" spans="8:9" x14ac:dyDescent="0.2">
      <c r="H469" s="35"/>
      <c r="I469" s="30"/>
    </row>
    <row r="470" spans="8:9" x14ac:dyDescent="0.2">
      <c r="H470" s="35"/>
      <c r="I470" s="30"/>
    </row>
    <row r="471" spans="8:9" x14ac:dyDescent="0.2">
      <c r="H471" s="35"/>
      <c r="I471" s="30"/>
    </row>
    <row r="472" spans="8:9" x14ac:dyDescent="0.2">
      <c r="H472" s="35"/>
      <c r="I472" s="30"/>
    </row>
    <row r="473" spans="8:9" x14ac:dyDescent="0.2">
      <c r="H473" s="35"/>
      <c r="I473" s="30"/>
    </row>
    <row r="474" spans="8:9" x14ac:dyDescent="0.2">
      <c r="H474" s="35"/>
      <c r="I474" s="30"/>
    </row>
    <row r="475" spans="8:9" x14ac:dyDescent="0.2">
      <c r="H475" s="35"/>
      <c r="I475" s="30"/>
    </row>
    <row r="476" spans="8:9" x14ac:dyDescent="0.2">
      <c r="H476" s="35"/>
      <c r="I476" s="30"/>
    </row>
    <row r="477" spans="8:9" x14ac:dyDescent="0.2">
      <c r="H477" s="35"/>
      <c r="I477" s="30"/>
    </row>
    <row r="478" spans="8:9" x14ac:dyDescent="0.2">
      <c r="H478" s="35"/>
      <c r="I478" s="30"/>
    </row>
    <row r="479" spans="8:9" x14ac:dyDescent="0.2">
      <c r="H479" s="35"/>
      <c r="I479" s="30"/>
    </row>
    <row r="480" spans="8:9" x14ac:dyDescent="0.2">
      <c r="H480" s="35"/>
      <c r="I480" s="30"/>
    </row>
    <row r="481" spans="8:9" x14ac:dyDescent="0.2">
      <c r="H481" s="35"/>
      <c r="I481" s="30"/>
    </row>
    <row r="482" spans="8:9" x14ac:dyDescent="0.2">
      <c r="H482" s="35"/>
      <c r="I482" s="30"/>
    </row>
    <row r="483" spans="8:9" x14ac:dyDescent="0.2">
      <c r="H483" s="35"/>
      <c r="I483" s="30"/>
    </row>
    <row r="484" spans="8:9" x14ac:dyDescent="0.2">
      <c r="H484" s="35"/>
      <c r="I484" s="30"/>
    </row>
    <row r="485" spans="8:9" x14ac:dyDescent="0.2">
      <c r="H485" s="35"/>
      <c r="I485" s="30"/>
    </row>
    <row r="486" spans="8:9" x14ac:dyDescent="0.2">
      <c r="H486" s="35"/>
      <c r="I486" s="30"/>
    </row>
    <row r="487" spans="8:9" x14ac:dyDescent="0.2">
      <c r="H487" s="35"/>
      <c r="I487" s="30"/>
    </row>
    <row r="488" spans="8:9" x14ac:dyDescent="0.2">
      <c r="H488" s="35"/>
      <c r="I488" s="30"/>
    </row>
    <row r="489" spans="8:9" x14ac:dyDescent="0.2">
      <c r="H489" s="35"/>
      <c r="I489" s="30"/>
    </row>
    <row r="490" spans="8:9" x14ac:dyDescent="0.2">
      <c r="H490" s="35"/>
      <c r="I490" s="30"/>
    </row>
    <row r="491" spans="8:9" x14ac:dyDescent="0.2">
      <c r="H491" s="35"/>
      <c r="I491" s="30"/>
    </row>
    <row r="492" spans="8:9" x14ac:dyDescent="0.2">
      <c r="H492" s="35"/>
      <c r="I492" s="30"/>
    </row>
    <row r="493" spans="8:9" x14ac:dyDescent="0.2">
      <c r="H493" s="35"/>
      <c r="I493" s="30"/>
    </row>
    <row r="494" spans="8:9" x14ac:dyDescent="0.2">
      <c r="H494" s="35"/>
      <c r="I494" s="30"/>
    </row>
    <row r="495" spans="8:9" x14ac:dyDescent="0.2">
      <c r="H495" s="35"/>
      <c r="I495" s="30"/>
    </row>
    <row r="496" spans="8:9" x14ac:dyDescent="0.2">
      <c r="H496" s="35"/>
      <c r="I496" s="30"/>
    </row>
    <row r="497" spans="8:9" x14ac:dyDescent="0.2">
      <c r="H497" s="35"/>
      <c r="I497" s="30"/>
    </row>
    <row r="498" spans="8:9" x14ac:dyDescent="0.2">
      <c r="H498" s="35"/>
      <c r="I498" s="30"/>
    </row>
    <row r="499" spans="8:9" x14ac:dyDescent="0.2">
      <c r="H499" s="35"/>
      <c r="I499" s="30"/>
    </row>
    <row r="500" spans="8:9" x14ac:dyDescent="0.2">
      <c r="H500" s="35"/>
      <c r="I500" s="30"/>
    </row>
    <row r="501" spans="8:9" x14ac:dyDescent="0.2">
      <c r="H501" s="35"/>
      <c r="I501" s="30"/>
    </row>
    <row r="502" spans="8:9" x14ac:dyDescent="0.2">
      <c r="H502" s="35"/>
      <c r="I502" s="30"/>
    </row>
    <row r="503" spans="8:9" x14ac:dyDescent="0.2">
      <c r="H503" s="35"/>
      <c r="I503" s="30"/>
    </row>
    <row r="504" spans="8:9" x14ac:dyDescent="0.2">
      <c r="H504" s="35"/>
      <c r="I504" s="30"/>
    </row>
    <row r="505" spans="8:9" x14ac:dyDescent="0.2">
      <c r="H505" s="35"/>
      <c r="I505" s="30"/>
    </row>
    <row r="506" spans="8:9" x14ac:dyDescent="0.2">
      <c r="H506" s="35"/>
      <c r="I506" s="30"/>
    </row>
    <row r="507" spans="8:9" x14ac:dyDescent="0.2">
      <c r="H507" s="35"/>
      <c r="I507" s="30"/>
    </row>
    <row r="508" spans="8:9" x14ac:dyDescent="0.2">
      <c r="H508" s="35"/>
      <c r="I508" s="30"/>
    </row>
    <row r="509" spans="8:9" x14ac:dyDescent="0.2">
      <c r="H509" s="35"/>
      <c r="I509" s="30"/>
    </row>
    <row r="510" spans="8:9" x14ac:dyDescent="0.2">
      <c r="H510" s="35"/>
      <c r="I510" s="30"/>
    </row>
    <row r="511" spans="8:9" x14ac:dyDescent="0.2">
      <c r="H511" s="35"/>
      <c r="I511" s="30"/>
    </row>
    <row r="512" spans="8:9" x14ac:dyDescent="0.2">
      <c r="H512" s="35"/>
      <c r="I512" s="30"/>
    </row>
    <row r="513" spans="8:9" x14ac:dyDescent="0.2">
      <c r="H513" s="35"/>
      <c r="I513" s="30"/>
    </row>
    <row r="514" spans="8:9" x14ac:dyDescent="0.2">
      <c r="H514" s="35"/>
      <c r="I514" s="30"/>
    </row>
    <row r="515" spans="8:9" x14ac:dyDescent="0.2">
      <c r="H515" s="35"/>
      <c r="I515" s="30"/>
    </row>
    <row r="516" spans="8:9" x14ac:dyDescent="0.2">
      <c r="H516" s="35"/>
      <c r="I516" s="30"/>
    </row>
    <row r="517" spans="8:9" x14ac:dyDescent="0.2">
      <c r="H517" s="35"/>
      <c r="I517" s="30"/>
    </row>
    <row r="518" spans="8:9" x14ac:dyDescent="0.2">
      <c r="H518" s="35"/>
      <c r="I518" s="30"/>
    </row>
    <row r="519" spans="8:9" x14ac:dyDescent="0.2">
      <c r="H519" s="35"/>
      <c r="I519" s="30"/>
    </row>
    <row r="520" spans="8:9" x14ac:dyDescent="0.2">
      <c r="H520" s="35"/>
      <c r="I520" s="30"/>
    </row>
    <row r="521" spans="8:9" x14ac:dyDescent="0.2">
      <c r="H521" s="35"/>
      <c r="I521" s="30"/>
    </row>
    <row r="522" spans="8:9" x14ac:dyDescent="0.2">
      <c r="H522" s="35"/>
      <c r="I522" s="30"/>
    </row>
    <row r="523" spans="8:9" x14ac:dyDescent="0.2">
      <c r="H523" s="35"/>
      <c r="I523" s="30"/>
    </row>
    <row r="524" spans="8:9" x14ac:dyDescent="0.2">
      <c r="H524" s="35"/>
      <c r="I524" s="30"/>
    </row>
    <row r="525" spans="8:9" x14ac:dyDescent="0.2">
      <c r="H525" s="35"/>
      <c r="I525" s="30"/>
    </row>
    <row r="526" spans="8:9" x14ac:dyDescent="0.2">
      <c r="H526" s="35"/>
      <c r="I526" s="30"/>
    </row>
    <row r="527" spans="8:9" x14ac:dyDescent="0.2">
      <c r="H527" s="35"/>
      <c r="I527" s="30"/>
    </row>
    <row r="528" spans="8:9" x14ac:dyDescent="0.2">
      <c r="H528" s="35"/>
      <c r="I528" s="30"/>
    </row>
    <row r="529" spans="8:9" x14ac:dyDescent="0.2">
      <c r="H529" s="35"/>
      <c r="I529" s="30"/>
    </row>
    <row r="530" spans="8:9" x14ac:dyDescent="0.2">
      <c r="H530" s="35"/>
      <c r="I530" s="30"/>
    </row>
    <row r="531" spans="8:9" x14ac:dyDescent="0.2">
      <c r="H531" s="35"/>
      <c r="I531" s="30"/>
    </row>
    <row r="532" spans="8:9" x14ac:dyDescent="0.2">
      <c r="H532" s="35"/>
      <c r="I532" s="30"/>
    </row>
    <row r="533" spans="8:9" x14ac:dyDescent="0.2">
      <c r="H533" s="35"/>
      <c r="I533" s="30"/>
    </row>
    <row r="534" spans="8:9" x14ac:dyDescent="0.2">
      <c r="H534" s="35"/>
      <c r="I534" s="30"/>
    </row>
  </sheetData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Costi Generali</vt:lpstr>
      <vt:lpstr>Produzione</vt:lpstr>
      <vt:lpstr>Tessuto</vt:lpstr>
      <vt:lpstr>Costi di Produzione</vt:lpstr>
      <vt:lpstr>CostiGenerali</vt:lpstr>
      <vt:lpstr>Diretti</vt:lpstr>
      <vt:lpstr>Ricarico</vt:lpstr>
      <vt:lpstr>tessuto</vt:lpstr>
    </vt:vector>
  </TitlesOfParts>
  <Company>Iris Technologies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Miccoli</dc:creator>
  <cp:lastModifiedBy>Alessandra Salvaggio</cp:lastModifiedBy>
  <cp:lastPrinted>2003-06-05T12:33:55Z</cp:lastPrinted>
  <dcterms:created xsi:type="dcterms:W3CDTF">1998-05-09T15:01:30Z</dcterms:created>
  <dcterms:modified xsi:type="dcterms:W3CDTF">2016-03-01T14:40:18Z</dcterms:modified>
</cp:coreProperties>
</file>