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0" windowWidth="24000" windowHeight="9000" activeTab="1"/>
  </bookViews>
  <sheets>
    <sheet name="Foglio3" sheetId="4" r:id="rId1"/>
    <sheet name="dati origin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4" l="1"/>
  <c r="H4" i="4"/>
  <c r="C30" i="4"/>
  <c r="C34" i="4"/>
  <c r="H5" i="4"/>
  <c r="C31" i="4"/>
  <c r="H2" i="4"/>
  <c r="H6" i="4"/>
  <c r="C32" i="4"/>
  <c r="H3" i="4"/>
  <c r="H7" i="4"/>
  <c r="C29" i="4"/>
  <c r="C33" i="4"/>
  <c r="H8" i="4"/>
  <c r="D33" i="4"/>
  <c r="D32" i="4"/>
  <c r="E34" i="4"/>
  <c r="E30" i="4"/>
  <c r="D31" i="4"/>
  <c r="E33" i="4"/>
  <c r="E32" i="4"/>
  <c r="D34" i="4"/>
  <c r="E31" i="4"/>
  <c r="D30" i="4"/>
  <c r="E29" i="4"/>
</calcChain>
</file>

<file path=xl/sharedStrings.xml><?xml version="1.0" encoding="utf-8"?>
<sst xmlns="http://schemas.openxmlformats.org/spreadsheetml/2006/main" count="16" uniqueCount="14">
  <si>
    <t>Alla data</t>
  </si>
  <si>
    <t>Venduto</t>
  </si>
  <si>
    <t>Previsione(Venduto)</t>
  </si>
  <si>
    <t>Limite di confidenza inferiore(Venduto)</t>
  </si>
  <si>
    <t>Limite di confidenza superiore(Venduto)</t>
  </si>
  <si>
    <t>Statistica</t>
  </si>
  <si>
    <t>Valore</t>
  </si>
  <si>
    <t>Alpha</t>
  </si>
  <si>
    <t>Beta</t>
  </si>
  <si>
    <t>Gamma</t>
  </si>
  <si>
    <t>MASE</t>
  </si>
  <si>
    <t>SMAPE</t>
  </si>
  <si>
    <t>MAE</t>
  </si>
  <si>
    <t>RMSE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</si>
</sst>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4" fontId="0" fillId="4" borderId="3" xfId="0" applyNumberFormat="1" applyFont="1" applyFill="1" applyBorder="1"/>
    <xf numFmtId="164" fontId="0" fillId="4" borderId="4" xfId="0" applyNumberFormat="1" applyFont="1" applyFill="1" applyBorder="1"/>
    <xf numFmtId="164" fontId="0" fillId="3" borderId="4" xfId="0" applyNumberFormat="1" applyFont="1" applyFill="1" applyBorder="1"/>
    <xf numFmtId="14" fontId="0" fillId="0" borderId="0" xfId="0" applyNumberFormat="1"/>
    <xf numFmtId="164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5">
    <dxf>
      <numFmt numFmtId="4" formatCode="#,##0.00"/>
    </dxf>
    <dxf>
      <numFmt numFmtId="164" formatCode="_-[$€-410]\ * #,##0.00_-;\-[$€-410]\ * #,##0.00_-;_-[$€-410]\ * &quot;-&quot;??_-;_-@_-"/>
    </dxf>
    <dxf>
      <numFmt numFmtId="164" formatCode="_-[$€-410]\ * #,##0.00_-;\-[$€-410]\ * #,##0.00_-;_-[$€-410]\ * &quot;-&quot;??_-;_-@_-"/>
    </dxf>
    <dxf>
      <numFmt numFmtId="164" formatCode="_-[$€-410]\ * #,##0.00_-;\-[$€-410]\ * #,##0.00_-;_-[$€-410]\ * &quot;-&quot;??_-;_-@_-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Foglio3!$B$1</c:f>
              <c:strCache>
                <c:ptCount val="1"/>
                <c:pt idx="0">
                  <c:v>Venduto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Foglio3!$B$2:$B$34</c:f>
              <c:numCache>
                <c:formatCode>_-[$€-410]\ * #,##0.00_-;\-[$€-410]\ * #,##0.00_-;_-[$€-410]\ * "-"??_-;_-@_-</c:formatCode>
                <c:ptCount val="33"/>
                <c:pt idx="0">
                  <c:v>37643.137799999997</c:v>
                </c:pt>
                <c:pt idx="1">
                  <c:v>34722.990599999997</c:v>
                </c:pt>
                <c:pt idx="2">
                  <c:v>34603.739300000001</c:v>
                </c:pt>
                <c:pt idx="3">
                  <c:v>26128.867399999999</c:v>
                </c:pt>
                <c:pt idx="4">
                  <c:v>35793.358399999997</c:v>
                </c:pt>
                <c:pt idx="5">
                  <c:v>32843.836499999998</c:v>
                </c:pt>
                <c:pt idx="6">
                  <c:v>14089.3321</c:v>
                </c:pt>
                <c:pt idx="7">
                  <c:v>10007.442499999999</c:v>
                </c:pt>
                <c:pt idx="8">
                  <c:v>68086.912899999996</c:v>
                </c:pt>
                <c:pt idx="9">
                  <c:v>39995.798000000003</c:v>
                </c:pt>
                <c:pt idx="10">
                  <c:v>31280.054700000001</c:v>
                </c:pt>
                <c:pt idx="11">
                  <c:v>60143.56</c:v>
                </c:pt>
                <c:pt idx="12">
                  <c:v>38643.137799999997</c:v>
                </c:pt>
                <c:pt idx="13">
                  <c:v>34892.990599999997</c:v>
                </c:pt>
                <c:pt idx="14">
                  <c:v>36603.739300000001</c:v>
                </c:pt>
                <c:pt idx="15">
                  <c:v>28128.867399999999</c:v>
                </c:pt>
                <c:pt idx="16">
                  <c:v>32793.358399999997</c:v>
                </c:pt>
                <c:pt idx="17">
                  <c:v>33843.836499999998</c:v>
                </c:pt>
                <c:pt idx="18">
                  <c:v>24089.332099999901</c:v>
                </c:pt>
                <c:pt idx="19">
                  <c:v>15007.442499999999</c:v>
                </c:pt>
                <c:pt idx="20">
                  <c:v>57086.912900000003</c:v>
                </c:pt>
                <c:pt idx="21">
                  <c:v>40295.798000000003</c:v>
                </c:pt>
                <c:pt idx="22">
                  <c:v>33280.054700000001</c:v>
                </c:pt>
                <c:pt idx="23">
                  <c:v>63143.56</c:v>
                </c:pt>
                <c:pt idx="24">
                  <c:v>38943.137799999997</c:v>
                </c:pt>
                <c:pt idx="25">
                  <c:v>35192.990599999997</c:v>
                </c:pt>
                <c:pt idx="26">
                  <c:v>36603.739300000001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14-40D1-9D9F-A03B71A102EA}"/>
            </c:ext>
          </c:extLst>
        </c:ser>
        <c:ser>
          <c:idx val="1"/>
          <c:order val="1"/>
          <c:tx>
            <c:strRef>
              <c:f>Foglio3!$C$1</c:f>
              <c:strCache>
                <c:ptCount val="1"/>
                <c:pt idx="0">
                  <c:v>Previsione(Venduto)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Foglio3!$A$2:$A$34</c:f>
              <c:numCache>
                <c:formatCode>m/d/yyyy</c:formatCode>
                <c:ptCount val="3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42491</c:v>
                </c:pt>
                <c:pt idx="28">
                  <c:v>42521</c:v>
                </c:pt>
                <c:pt idx="29">
                  <c:v>42552</c:v>
                </c:pt>
                <c:pt idx="30">
                  <c:v>42582</c:v>
                </c:pt>
                <c:pt idx="31">
                  <c:v>42613</c:v>
                </c:pt>
                <c:pt idx="32">
                  <c:v>42644</c:v>
                </c:pt>
              </c:numCache>
            </c:numRef>
          </c:cat>
          <c:val>
            <c:numRef>
              <c:f>Foglio3!$C$2:$C$34</c:f>
              <c:numCache>
                <c:formatCode>General</c:formatCode>
                <c:ptCount val="33"/>
                <c:pt idx="26" formatCode="_-[$€-410]\ * #,##0.00_-;\-[$€-410]\ * #,##0.00_-;_-[$€-410]\ * &quot;-&quot;??_-;_-@_-">
                  <c:v>36603.739300000001</c:v>
                </c:pt>
                <c:pt idx="27" formatCode="_-[$€-410]\ * #,##0.00_-;\-[$€-410]\ * #,##0.00_-;_-[$€-410]\ * &quot;-&quot;??_-;_-@_-">
                  <c:v>31710.500270040648</c:v>
                </c:pt>
                <c:pt idx="28" formatCode="_-[$€-410]\ * #,##0.00_-;\-[$€-410]\ * #,##0.00_-;_-[$€-410]\ * &quot;-&quot;??_-;_-@_-">
                  <c:v>31889.214124098067</c:v>
                </c:pt>
                <c:pt idx="29" formatCode="_-[$€-410]\ * #,##0.00_-;\-[$€-410]\ * #,##0.00_-;_-[$€-410]\ * &quot;-&quot;??_-;_-@_-">
                  <c:v>50610.107239627883</c:v>
                </c:pt>
                <c:pt idx="30" formatCode="_-[$€-410]\ * #,##0.00_-;\-[$€-410]\ * #,##0.00_-;_-[$€-410]\ * &quot;-&quot;??_-;_-@_-">
                  <c:v>32147.733301578148</c:v>
                </c:pt>
                <c:pt idx="31" formatCode="_-[$€-410]\ * #,##0.00_-;\-[$€-410]\ * #,##0.00_-;_-[$€-410]\ * &quot;-&quot;??_-;_-@_-">
                  <c:v>32326.44715563556</c:v>
                </c:pt>
                <c:pt idx="32" formatCode="_-[$€-410]\ * #,##0.00_-;\-[$€-410]\ * #,##0.00_-;_-[$€-410]\ * &quot;-&quot;??_-;_-@_-">
                  <c:v>51047.340271165383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14-40D1-9D9F-A03B71A102EA}"/>
            </c:ext>
          </c:extLst>
        </c:ser>
        <c:ser>
          <c:idx val="2"/>
          <c:order val="2"/>
          <c:tx>
            <c:strRef>
              <c:f>Foglio3!$D$1</c:f>
              <c:strCache>
                <c:ptCount val="1"/>
                <c:pt idx="0">
                  <c:v>Limite di confidenza inferiore(Venduto)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Foglio3!$A$2:$A$34</c:f>
              <c:numCache>
                <c:formatCode>m/d/yyyy</c:formatCode>
                <c:ptCount val="3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42491</c:v>
                </c:pt>
                <c:pt idx="28">
                  <c:v>42521</c:v>
                </c:pt>
                <c:pt idx="29">
                  <c:v>42552</c:v>
                </c:pt>
                <c:pt idx="30">
                  <c:v>42582</c:v>
                </c:pt>
                <c:pt idx="31">
                  <c:v>42613</c:v>
                </c:pt>
                <c:pt idx="32">
                  <c:v>42644</c:v>
                </c:pt>
              </c:numCache>
            </c:numRef>
          </c:cat>
          <c:val>
            <c:numRef>
              <c:f>Foglio3!$D$2:$D$34</c:f>
              <c:numCache>
                <c:formatCode>General</c:formatCode>
                <c:ptCount val="33"/>
                <c:pt idx="26" formatCode="_-[$€-410]\ * #,##0.00_-;\-[$€-410]\ * #,##0.00_-;_-[$€-410]\ * &quot;-&quot;??_-;_-@_-">
                  <c:v>36603.739300000001</c:v>
                </c:pt>
                <c:pt idx="27" formatCode="_-[$€-410]\ * #,##0.00_-;\-[$€-410]\ * #,##0.00_-;_-[$€-410]\ * &quot;-&quot;??_-;_-@_-">
                  <c:v>8061.5868667134564</c:v>
                </c:pt>
                <c:pt idx="28" formatCode="_-[$€-410]\ * #,##0.00_-;\-[$€-410]\ * #,##0.00_-;_-[$€-410]\ * &quot;-&quot;??_-;_-@_-">
                  <c:v>7500.9575767344031</c:v>
                </c:pt>
                <c:pt idx="29" formatCode="_-[$€-410]\ * #,##0.00_-;\-[$€-410]\ * #,##0.00_-;_-[$€-410]\ * &quot;-&quot;??_-;_-@_-">
                  <c:v>25498.646876078947</c:v>
                </c:pt>
                <c:pt idx="30" formatCode="_-[$€-410]\ * #,##0.00_-;\-[$€-410]\ * #,##0.00_-;_-[$€-410]\ * &quot;-&quot;??_-;_-@_-">
                  <c:v>6322.3185865538653</c:v>
                </c:pt>
                <c:pt idx="31" formatCode="_-[$€-410]\ * #,##0.00_-;\-[$€-410]\ * #,##0.00_-;_-[$€-410]\ * &quot;-&quot;??_-;_-@_-">
                  <c:v>5806.2916354298723</c:v>
                </c:pt>
                <c:pt idx="32" formatCode="_-[$€-410]\ * #,##0.00_-;\-[$€-410]\ * #,##0.00_-;_-[$€-410]\ * &quot;-&quot;??_-;_-@_-">
                  <c:v>23844.931554959105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14-40D1-9D9F-A03B71A102EA}"/>
            </c:ext>
          </c:extLst>
        </c:ser>
        <c:ser>
          <c:idx val="3"/>
          <c:order val="3"/>
          <c:tx>
            <c:strRef>
              <c:f>Foglio3!$E$1</c:f>
              <c:strCache>
                <c:ptCount val="1"/>
                <c:pt idx="0">
                  <c:v>Limite di confidenza superiore(Venduto)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Foglio3!$A$2:$A$34</c:f>
              <c:numCache>
                <c:formatCode>m/d/yyyy</c:formatCode>
                <c:ptCount val="3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42491</c:v>
                </c:pt>
                <c:pt idx="28">
                  <c:v>42521</c:v>
                </c:pt>
                <c:pt idx="29">
                  <c:v>42552</c:v>
                </c:pt>
                <c:pt idx="30">
                  <c:v>42582</c:v>
                </c:pt>
                <c:pt idx="31">
                  <c:v>42613</c:v>
                </c:pt>
                <c:pt idx="32">
                  <c:v>42644</c:v>
                </c:pt>
              </c:numCache>
            </c:numRef>
          </c:cat>
          <c:val>
            <c:numRef>
              <c:f>Foglio3!$E$2:$E$34</c:f>
              <c:numCache>
                <c:formatCode>General</c:formatCode>
                <c:ptCount val="33"/>
                <c:pt idx="26" formatCode="_-[$€-410]\ * #,##0.00_-;\-[$€-410]\ * #,##0.00_-;_-[$€-410]\ * &quot;-&quot;??_-;_-@_-">
                  <c:v>36603.739300000001</c:v>
                </c:pt>
                <c:pt idx="27" formatCode="_-[$€-410]\ * #,##0.00_-;\-[$€-410]\ * #,##0.00_-;_-[$€-410]\ * &quot;-&quot;??_-;_-@_-">
                  <c:v>55359.413673367839</c:v>
                </c:pt>
                <c:pt idx="28" formatCode="_-[$€-410]\ * #,##0.00_-;\-[$€-410]\ * #,##0.00_-;_-[$€-410]\ * &quot;-&quot;??_-;_-@_-">
                  <c:v>56277.470671461735</c:v>
                </c:pt>
                <c:pt idx="29" formatCode="_-[$€-410]\ * #,##0.00_-;\-[$€-410]\ * #,##0.00_-;_-[$€-410]\ * &quot;-&quot;??_-;_-@_-">
                  <c:v>75721.567603176823</c:v>
                </c:pt>
                <c:pt idx="30" formatCode="_-[$€-410]\ * #,##0.00_-;\-[$€-410]\ * #,##0.00_-;_-[$€-410]\ * &quot;-&quot;??_-;_-@_-">
                  <c:v>57973.148016602427</c:v>
                </c:pt>
                <c:pt idx="31" formatCode="_-[$€-410]\ * #,##0.00_-;\-[$€-410]\ * #,##0.00_-;_-[$€-410]\ * &quot;-&quot;??_-;_-@_-">
                  <c:v>58846.602675841248</c:v>
                </c:pt>
                <c:pt idx="32" formatCode="_-[$€-410]\ * #,##0.00_-;\-[$€-410]\ * #,##0.00_-;_-[$€-410]\ * &quot;-&quot;??_-;_-@_-">
                  <c:v>78249.748987371655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14-40D1-9D9F-A03B71A10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352816"/>
        <c:axId val="379351176"/>
      </c:lineChart>
      <c:catAx>
        <c:axId val="37935281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351176"/>
        <c:crosses val="autoZero"/>
        <c:auto val="1"/>
        <c:lblAlgn val="ctr"/>
        <c:lblOffset val="100"/>
        <c:noMultiLvlLbl val="0"/>
      </c:catAx>
      <c:valAx>
        <c:axId val="37935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€-410]\ * #,##0.00_-;\-[$€-410]\ * #,##0.00_-;_-[$€-410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352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2257425</xdr:colOff>
      <xdr:row>8</xdr:row>
      <xdr:rowOff>19050</xdr:rowOff>
    </xdr:from>
    <xdr:to>
      <xdr:col>10</xdr:col>
      <xdr:colOff>47625</xdr:colOff>
      <xdr:row>23</xdr:row>
      <xdr:rowOff>95250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a1" displayName="Tabella1" ref="A1:E34" totalsRowShown="0">
  <autoFilter ref="A1:E34"/>
  <tableColumns count="5">
    <tableColumn id="1" name="Alla data" dataDxfId="4"/>
    <tableColumn id="2" name="Venduto"/>
    <tableColumn id="3" name="Previsione(Venduto)" dataDxfId="3">
      <calculatedColumnFormula>_xlfn.FORECAST.ETS(A2,$B$2:$B$28,$A$2:$A$28,1,1)</calculatedColumnFormula>
    </tableColumn>
    <tableColumn id="4" name="Limite di confidenza inferiore(Venduto)" dataDxfId="2">
      <calculatedColumnFormula>C2-_xlfn.FORECAST.ETS.CONFINT(A2,$B$2:$B$28,$A$2:$A$28,0.95,1,1)</calculatedColumnFormula>
    </tableColumn>
    <tableColumn id="5" name="Limite di confidenza superiore(Venduto)" dataDxfId="1">
      <calculatedColumnFormula>C2+_xlfn.FORECAST.ETS.CONFINT(A2,$B$2:$B$28,$A$2:$A$28,0.95,1,1)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a2" displayName="Tabella2" ref="G1:H8" totalsRowShown="0">
  <autoFilter ref="G1:H8"/>
  <tableColumns count="2">
    <tableColumn id="1" name="Statistica"/>
    <tableColumn id="2" name="Val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4" workbookViewId="0">
      <selection activeCell="H28" sqref="H28"/>
    </sheetView>
  </sheetViews>
  <sheetFormatPr defaultRowHeight="15" x14ac:dyDescent="0.25"/>
  <cols>
    <col min="1" max="1" width="10.85546875" customWidth="1"/>
    <col min="2" max="2" width="12" bestFit="1" customWidth="1"/>
    <col min="3" max="3" width="21.7109375" customWidth="1"/>
    <col min="4" max="4" width="38.42578125" customWidth="1"/>
    <col min="5" max="5" width="39.140625" customWidth="1"/>
    <col min="7" max="7" width="11.140625" customWidth="1"/>
    <col min="8" max="8" width="9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</row>
    <row r="2" spans="1:8" x14ac:dyDescent="0.25">
      <c r="A2" s="6">
        <v>41670</v>
      </c>
      <c r="B2" s="7">
        <v>37643.137799999997</v>
      </c>
      <c r="G2" t="s">
        <v>7</v>
      </c>
      <c r="H2" s="8">
        <f>_xlfn.FORECAST.ETS.STAT($B$2:$B$28,$A$2:$A$28,1,1,1)</f>
        <v>0.251</v>
      </c>
    </row>
    <row r="3" spans="1:8" x14ac:dyDescent="0.25">
      <c r="A3" s="6">
        <v>41698</v>
      </c>
      <c r="B3" s="7">
        <v>34722.990599999997</v>
      </c>
      <c r="G3" t="s">
        <v>8</v>
      </c>
      <c r="H3" s="8">
        <f>_xlfn.FORECAST.ETS.STAT($B$2:$B$28,$A$2:$A$28,2,1,1)</f>
        <v>1E-3</v>
      </c>
    </row>
    <row r="4" spans="1:8" x14ac:dyDescent="0.25">
      <c r="A4" s="6">
        <v>41729</v>
      </c>
      <c r="B4" s="7">
        <v>34603.739300000001</v>
      </c>
      <c r="G4" t="s">
        <v>9</v>
      </c>
      <c r="H4" s="8">
        <f>_xlfn.FORECAST.ETS.STAT($B$2:$B$28,$A$2:$A$28,3,1,1)</f>
        <v>1E-3</v>
      </c>
    </row>
    <row r="5" spans="1:8" x14ac:dyDescent="0.25">
      <c r="A5" s="6">
        <v>41759</v>
      </c>
      <c r="B5" s="7">
        <v>26128.867399999999</v>
      </c>
      <c r="G5" t="s">
        <v>10</v>
      </c>
      <c r="H5" s="8">
        <f>_xlfn.FORECAST.ETS.STAT($B$2:$B$28,$A$2:$A$28,4,1,1)</f>
        <v>0.73231015065191463</v>
      </c>
    </row>
    <row r="6" spans="1:8" x14ac:dyDescent="0.25">
      <c r="A6" s="6">
        <v>41790</v>
      </c>
      <c r="B6" s="7">
        <v>35793.358399999997</v>
      </c>
      <c r="G6" t="s">
        <v>11</v>
      </c>
      <c r="H6" s="8">
        <f>_xlfn.FORECAST.ETS.STAT($B$2:$B$28,$A$2:$A$28,5,1,1)</f>
        <v>0.25667121417516631</v>
      </c>
    </row>
    <row r="7" spans="1:8" x14ac:dyDescent="0.25">
      <c r="A7" s="6">
        <v>41820</v>
      </c>
      <c r="B7" s="7">
        <v>32843.836499999998</v>
      </c>
      <c r="G7" t="s">
        <v>12</v>
      </c>
      <c r="H7" s="8">
        <f>_xlfn.FORECAST.ETS.STAT($B$2:$B$28,$A$2:$A$28,6,1,1)</f>
        <v>9648.8815724808956</v>
      </c>
    </row>
    <row r="8" spans="1:8" x14ac:dyDescent="0.25">
      <c r="A8" s="6">
        <v>41851</v>
      </c>
      <c r="B8" s="7">
        <v>14089.3321</v>
      </c>
      <c r="G8" t="s">
        <v>13</v>
      </c>
      <c r="H8" s="8">
        <f>_xlfn.FORECAST.ETS.STAT($B$2:$B$28,$A$2:$A$28,7,1,1)</f>
        <v>11378.149310213068</v>
      </c>
    </row>
    <row r="9" spans="1:8" x14ac:dyDescent="0.25">
      <c r="A9" s="6">
        <v>41882</v>
      </c>
      <c r="B9" s="7">
        <v>10007.442499999999</v>
      </c>
    </row>
    <row r="10" spans="1:8" x14ac:dyDescent="0.25">
      <c r="A10" s="6">
        <v>41912</v>
      </c>
      <c r="B10" s="7">
        <v>68086.912899999996</v>
      </c>
    </row>
    <row r="11" spans="1:8" x14ac:dyDescent="0.25">
      <c r="A11" s="6">
        <v>41943</v>
      </c>
      <c r="B11" s="7">
        <v>39995.798000000003</v>
      </c>
    </row>
    <row r="12" spans="1:8" x14ac:dyDescent="0.25">
      <c r="A12" s="6">
        <v>41973</v>
      </c>
      <c r="B12" s="7">
        <v>31280.054700000001</v>
      </c>
    </row>
    <row r="13" spans="1:8" x14ac:dyDescent="0.25">
      <c r="A13" s="6">
        <v>42004</v>
      </c>
      <c r="B13" s="7">
        <v>60143.56</v>
      </c>
    </row>
    <row r="14" spans="1:8" x14ac:dyDescent="0.25">
      <c r="A14" s="6">
        <v>42035</v>
      </c>
      <c r="B14" s="7">
        <v>38643.137799999997</v>
      </c>
    </row>
    <row r="15" spans="1:8" x14ac:dyDescent="0.25">
      <c r="A15" s="6">
        <v>42063</v>
      </c>
      <c r="B15" s="7">
        <v>34892.990599999997</v>
      </c>
    </row>
    <row r="16" spans="1:8" x14ac:dyDescent="0.25">
      <c r="A16" s="6">
        <v>42094</v>
      </c>
      <c r="B16" s="7">
        <v>36603.739300000001</v>
      </c>
    </row>
    <row r="17" spans="1:5" x14ac:dyDescent="0.25">
      <c r="A17" s="6">
        <v>42124</v>
      </c>
      <c r="B17" s="7">
        <v>28128.867399999999</v>
      </c>
    </row>
    <row r="18" spans="1:5" x14ac:dyDescent="0.25">
      <c r="A18" s="6">
        <v>42155</v>
      </c>
      <c r="B18" s="7">
        <v>32793.358399999997</v>
      </c>
    </row>
    <row r="19" spans="1:5" x14ac:dyDescent="0.25">
      <c r="A19" s="6">
        <v>42185</v>
      </c>
      <c r="B19" s="7">
        <v>33843.836499999998</v>
      </c>
    </row>
    <row r="20" spans="1:5" x14ac:dyDescent="0.25">
      <c r="A20" s="6">
        <v>42216</v>
      </c>
      <c r="B20" s="7">
        <v>24089.332099999901</v>
      </c>
    </row>
    <row r="21" spans="1:5" x14ac:dyDescent="0.25">
      <c r="A21" s="6">
        <v>42247</v>
      </c>
      <c r="B21" s="7">
        <v>15007.442499999999</v>
      </c>
    </row>
    <row r="22" spans="1:5" x14ac:dyDescent="0.25">
      <c r="A22" s="6">
        <v>42277</v>
      </c>
      <c r="B22" s="7">
        <v>57086.912900000003</v>
      </c>
    </row>
    <row r="23" spans="1:5" x14ac:dyDescent="0.25">
      <c r="A23" s="6">
        <v>42308</v>
      </c>
      <c r="B23" s="7">
        <v>40295.798000000003</v>
      </c>
    </row>
    <row r="24" spans="1:5" x14ac:dyDescent="0.25">
      <c r="A24" s="6">
        <v>42338</v>
      </c>
      <c r="B24" s="7">
        <v>33280.054700000001</v>
      </c>
    </row>
    <row r="25" spans="1:5" x14ac:dyDescent="0.25">
      <c r="A25" s="6">
        <v>42369</v>
      </c>
      <c r="B25" s="7">
        <v>63143.56</v>
      </c>
    </row>
    <row r="26" spans="1:5" x14ac:dyDescent="0.25">
      <c r="A26" s="6">
        <v>42400</v>
      </c>
      <c r="B26" s="7">
        <v>38943.137799999997</v>
      </c>
    </row>
    <row r="27" spans="1:5" x14ac:dyDescent="0.25">
      <c r="A27" s="6">
        <v>42429</v>
      </c>
      <c r="B27" s="7">
        <v>35192.990599999997</v>
      </c>
    </row>
    <row r="28" spans="1:5" x14ac:dyDescent="0.25">
      <c r="A28" s="6">
        <v>42460</v>
      </c>
      <c r="B28" s="7">
        <v>36603.739300000001</v>
      </c>
      <c r="C28" s="7">
        <v>36603.739300000001</v>
      </c>
      <c r="D28" s="7">
        <v>36603.739300000001</v>
      </c>
      <c r="E28" s="7">
        <v>36603.739300000001</v>
      </c>
    </row>
    <row r="29" spans="1:5" x14ac:dyDescent="0.25">
      <c r="A29" s="6">
        <v>42491</v>
      </c>
      <c r="C29" s="7">
        <f>_xlfn.FORECAST.ETS(A29,$B$2:$B$28,$A$2:$A$28,1,1)</f>
        <v>31710.500270040648</v>
      </c>
      <c r="D29" s="7">
        <f>C29-_xlfn.FORECAST.ETS.CONFINT(A29,$B$2:$B$28,$A$2:$A$28,0.95,1,1)</f>
        <v>8061.5868667134564</v>
      </c>
      <c r="E29" s="7">
        <f>C29+_xlfn.FORECAST.ETS.CONFINT(A29,$B$2:$B$28,$A$2:$A$28,0.95,1,1)</f>
        <v>55359.413673367839</v>
      </c>
    </row>
    <row r="30" spans="1:5" x14ac:dyDescent="0.25">
      <c r="A30" s="6">
        <v>42521</v>
      </c>
      <c r="C30" s="7">
        <f>_xlfn.FORECAST.ETS(A30,$B$2:$B$28,$A$2:$A$28,1,1)</f>
        <v>31889.214124098067</v>
      </c>
      <c r="D30" s="7">
        <f>C30-_xlfn.FORECAST.ETS.CONFINT(A30,$B$2:$B$28,$A$2:$A$28,0.95,1,1)</f>
        <v>7500.9575767344031</v>
      </c>
      <c r="E30" s="7">
        <f>C30+_xlfn.FORECAST.ETS.CONFINT(A30,$B$2:$B$28,$A$2:$A$28,0.95,1,1)</f>
        <v>56277.470671461735</v>
      </c>
    </row>
    <row r="31" spans="1:5" x14ac:dyDescent="0.25">
      <c r="A31" s="6">
        <v>42552</v>
      </c>
      <c r="C31" s="7">
        <f>_xlfn.FORECAST.ETS(A31,$B$2:$B$28,$A$2:$A$28,1,1)</f>
        <v>50610.107239627883</v>
      </c>
      <c r="D31" s="7">
        <f>C31-_xlfn.FORECAST.ETS.CONFINT(A31,$B$2:$B$28,$A$2:$A$28,0.95,1,1)</f>
        <v>25498.646876078947</v>
      </c>
      <c r="E31" s="7">
        <f>C31+_xlfn.FORECAST.ETS.CONFINT(A31,$B$2:$B$28,$A$2:$A$28,0.95,1,1)</f>
        <v>75721.567603176823</v>
      </c>
    </row>
    <row r="32" spans="1:5" x14ac:dyDescent="0.25">
      <c r="A32" s="6">
        <v>42582</v>
      </c>
      <c r="C32" s="7">
        <f>_xlfn.FORECAST.ETS(A32,$B$2:$B$28,$A$2:$A$28,1,1)</f>
        <v>32147.733301578148</v>
      </c>
      <c r="D32" s="7">
        <f>C32-_xlfn.FORECAST.ETS.CONFINT(A32,$B$2:$B$28,$A$2:$A$28,0.95,1,1)</f>
        <v>6322.3185865538653</v>
      </c>
      <c r="E32" s="7">
        <f>C32+_xlfn.FORECAST.ETS.CONFINT(A32,$B$2:$B$28,$A$2:$A$28,0.95,1,1)</f>
        <v>57973.148016602427</v>
      </c>
    </row>
    <row r="33" spans="1:5" x14ac:dyDescent="0.25">
      <c r="A33" s="6">
        <v>42613</v>
      </c>
      <c r="C33" s="7">
        <f>_xlfn.FORECAST.ETS(A33,$B$2:$B$28,$A$2:$A$28,1,1)</f>
        <v>32326.44715563556</v>
      </c>
      <c r="D33" s="7">
        <f>C33-_xlfn.FORECAST.ETS.CONFINT(A33,$B$2:$B$28,$A$2:$A$28,0.95,1,1)</f>
        <v>5806.2916354298723</v>
      </c>
      <c r="E33" s="7">
        <f>C33+_xlfn.FORECAST.ETS.CONFINT(A33,$B$2:$B$28,$A$2:$A$28,0.95,1,1)</f>
        <v>58846.602675841248</v>
      </c>
    </row>
    <row r="34" spans="1:5" x14ac:dyDescent="0.25">
      <c r="A34" s="6">
        <v>42644</v>
      </c>
      <c r="C34" s="7">
        <f>_xlfn.FORECAST.ETS(A34,$B$2:$B$28,$A$2:$A$28,1,1)</f>
        <v>51047.340271165383</v>
      </c>
      <c r="D34" s="7">
        <f>C34-_xlfn.FORECAST.ETS.CONFINT(A34,$B$2:$B$28,$A$2:$A$28,0.95,1,1)</f>
        <v>23844.931554959105</v>
      </c>
      <c r="E34" s="7">
        <f>C34+_xlfn.FORECAST.ETS.CONFINT(A34,$B$2:$B$28,$A$2:$A$28,0.95,1,1)</f>
        <v>78249.748987371655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9" sqref="A1:B28"/>
    </sheetView>
  </sheetViews>
  <sheetFormatPr defaultRowHeight="15" x14ac:dyDescent="0.25"/>
  <cols>
    <col min="1" max="1" width="13.85546875" customWidth="1"/>
    <col min="2" max="2" width="14.7109375" customWidth="1"/>
    <col min="13" max="13" width="10.7109375" bestFit="1" customWidth="1"/>
  </cols>
  <sheetData>
    <row r="1" spans="1:2" ht="15.75" thickBot="1" x14ac:dyDescent="0.3">
      <c r="A1" s="1" t="s">
        <v>0</v>
      </c>
      <c r="B1" s="2" t="s">
        <v>1</v>
      </c>
    </row>
    <row r="2" spans="1:2" ht="15.75" thickTop="1" x14ac:dyDescent="0.25">
      <c r="A2" s="3">
        <v>41670</v>
      </c>
      <c r="B2" s="4">
        <v>37643.137799999997</v>
      </c>
    </row>
    <row r="3" spans="1:2" x14ac:dyDescent="0.25">
      <c r="A3" s="3">
        <v>41698</v>
      </c>
      <c r="B3" s="5">
        <v>34722.990599999997</v>
      </c>
    </row>
    <row r="4" spans="1:2" x14ac:dyDescent="0.25">
      <c r="A4" s="3">
        <v>41729</v>
      </c>
      <c r="B4" s="4">
        <v>34603.739300000001</v>
      </c>
    </row>
    <row r="5" spans="1:2" x14ac:dyDescent="0.25">
      <c r="A5" s="3">
        <v>41759</v>
      </c>
      <c r="B5" s="5">
        <v>26128.867399999999</v>
      </c>
    </row>
    <row r="6" spans="1:2" x14ac:dyDescent="0.25">
      <c r="A6" s="3">
        <v>41790</v>
      </c>
      <c r="B6" s="4">
        <v>35793.358399999997</v>
      </c>
    </row>
    <row r="7" spans="1:2" x14ac:dyDescent="0.25">
      <c r="A7" s="3">
        <v>41820</v>
      </c>
      <c r="B7" s="5">
        <v>32843.836499999998</v>
      </c>
    </row>
    <row r="8" spans="1:2" x14ac:dyDescent="0.25">
      <c r="A8" s="3">
        <v>41851</v>
      </c>
      <c r="B8" s="4">
        <v>14089.3321</v>
      </c>
    </row>
    <row r="9" spans="1:2" x14ac:dyDescent="0.25">
      <c r="A9" s="3">
        <v>41882</v>
      </c>
      <c r="B9" s="5">
        <v>10007.442499999999</v>
      </c>
    </row>
    <row r="10" spans="1:2" x14ac:dyDescent="0.25">
      <c r="A10" s="3">
        <v>41912</v>
      </c>
      <c r="B10" s="4">
        <v>68086.912899999996</v>
      </c>
    </row>
    <row r="11" spans="1:2" x14ac:dyDescent="0.25">
      <c r="A11" s="3">
        <v>41943</v>
      </c>
      <c r="B11" s="5">
        <v>39995.798000000003</v>
      </c>
    </row>
    <row r="12" spans="1:2" x14ac:dyDescent="0.25">
      <c r="A12" s="3">
        <v>41973</v>
      </c>
      <c r="B12" s="4">
        <v>31280.054700000001</v>
      </c>
    </row>
    <row r="13" spans="1:2" x14ac:dyDescent="0.25">
      <c r="A13" s="3">
        <v>42004</v>
      </c>
      <c r="B13" s="5">
        <v>60143.56</v>
      </c>
    </row>
    <row r="14" spans="1:2" x14ac:dyDescent="0.25">
      <c r="A14" s="3">
        <v>42035</v>
      </c>
      <c r="B14" s="4">
        <v>38643.137799999997</v>
      </c>
    </row>
    <row r="15" spans="1:2" x14ac:dyDescent="0.25">
      <c r="A15" s="3">
        <v>42063</v>
      </c>
      <c r="B15" s="5">
        <v>34892.990599999997</v>
      </c>
    </row>
    <row r="16" spans="1:2" x14ac:dyDescent="0.25">
      <c r="A16" s="3">
        <v>42094</v>
      </c>
      <c r="B16" s="4">
        <v>36603.739300000001</v>
      </c>
    </row>
    <row r="17" spans="1:13" x14ac:dyDescent="0.25">
      <c r="A17" s="3">
        <v>42124</v>
      </c>
      <c r="B17" s="5">
        <v>28128.867399999999</v>
      </c>
    </row>
    <row r="18" spans="1:13" x14ac:dyDescent="0.25">
      <c r="A18" s="3">
        <v>42155</v>
      </c>
      <c r="B18" s="4">
        <v>32793.358399999997</v>
      </c>
      <c r="M18" s="6"/>
    </row>
    <row r="19" spans="1:13" x14ac:dyDescent="0.25">
      <c r="A19" s="3">
        <v>42185</v>
      </c>
      <c r="B19" s="5">
        <v>33843.836499999998</v>
      </c>
    </row>
    <row r="20" spans="1:13" x14ac:dyDescent="0.25">
      <c r="A20" s="3">
        <v>42216</v>
      </c>
      <c r="B20" s="4">
        <v>24089.332099999901</v>
      </c>
    </row>
    <row r="21" spans="1:13" x14ac:dyDescent="0.25">
      <c r="A21" s="3">
        <v>42247</v>
      </c>
      <c r="B21" s="5">
        <v>15007.442499999999</v>
      </c>
    </row>
    <row r="22" spans="1:13" x14ac:dyDescent="0.25">
      <c r="A22" s="3">
        <v>42277</v>
      </c>
      <c r="B22" s="4">
        <v>57086.912900000003</v>
      </c>
    </row>
    <row r="23" spans="1:13" x14ac:dyDescent="0.25">
      <c r="A23" s="3">
        <v>42308</v>
      </c>
      <c r="B23" s="5">
        <v>40295.798000000003</v>
      </c>
    </row>
    <row r="24" spans="1:13" x14ac:dyDescent="0.25">
      <c r="A24" s="3">
        <v>42338</v>
      </c>
      <c r="B24" s="4">
        <v>33280.054700000001</v>
      </c>
    </row>
    <row r="25" spans="1:13" x14ac:dyDescent="0.25">
      <c r="A25" s="3">
        <v>42369</v>
      </c>
      <c r="B25" s="5">
        <v>63143.56</v>
      </c>
    </row>
    <row r="26" spans="1:13" x14ac:dyDescent="0.25">
      <c r="A26" s="3">
        <v>42400</v>
      </c>
      <c r="B26" s="4">
        <v>38943.137799999997</v>
      </c>
    </row>
    <row r="27" spans="1:13" x14ac:dyDescent="0.25">
      <c r="A27" s="3">
        <v>42429</v>
      </c>
      <c r="B27" s="5">
        <v>35192.990599999997</v>
      </c>
    </row>
    <row r="28" spans="1:13" x14ac:dyDescent="0.25">
      <c r="A28" s="3">
        <v>42460</v>
      </c>
      <c r="B28" s="4">
        <v>36603.739300000001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Foglio3</vt:lpstr>
      <vt:lpstr>dati origine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2016-02-02T14:08:18Z</dcterms:created>
  <dcterms:modified xsi:type="dcterms:W3CDTF">2016-02-05T15:21:55Z</dcterms:modified>
</cp:coreProperties>
</file>