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C:\Users\Alessandra\SkyDrive\GeA\libri\Excel Dati\esercizi\"/>
    </mc:Choice>
  </mc:AlternateContent>
  <bookViews>
    <workbookView xWindow="0" yWindow="0" windowWidth="24000" windowHeight="9735" activeTab="1"/>
  </bookViews>
  <sheets>
    <sheet name="Foglio2" sheetId="2" r:id="rId1"/>
    <sheet name="acquisti" sheetId="1" r:id="rId2"/>
  </sheets>
  <definedNames>
    <definedName name="_xlnm._FilterDatabase" localSheetId="1" hidden="1">acquisti!$B$2:$B$30</definedName>
    <definedName name="Categoria">acquisti!$B$2:$B$32</definedName>
    <definedName name="Data">acquisti!$A$2:$A$32</definedName>
    <definedName name="_xlnm.Extract" localSheetId="1">acquisti!#REF!</definedName>
    <definedName name="Importo">acquisti!$C$2:$C$32</definedName>
    <definedName name="SequenzaTemporaleNativa_Data">#N/A</definedName>
  </definedNames>
  <calcPr calcId="152511"/>
  <pivotCaches>
    <pivotCache cacheId="6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4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/>
  <c r="H2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2" i="1"/>
  <c r="H8" i="1"/>
  <c r="I2" i="1" l="1"/>
  <c r="C3" i="1"/>
</calcChain>
</file>

<file path=xl/sharedStrings.xml><?xml version="1.0" encoding="utf-8"?>
<sst xmlns="http://schemas.openxmlformats.org/spreadsheetml/2006/main" count="45" uniqueCount="13">
  <si>
    <t>Cancelleria</t>
  </si>
  <si>
    <t>Matriale informatico</t>
  </si>
  <si>
    <t>Francobolli</t>
  </si>
  <si>
    <t>Altro</t>
  </si>
  <si>
    <t>Libri</t>
  </si>
  <si>
    <t>Bolli</t>
  </si>
  <si>
    <t>Importo</t>
  </si>
  <si>
    <t>Categoria</t>
  </si>
  <si>
    <t>Data</t>
  </si>
  <si>
    <t>Etichette di riga</t>
  </si>
  <si>
    <t>Totale complessivo</t>
  </si>
  <si>
    <t>Somma di Importo</t>
  </si>
  <si>
    <t>Etichette di colonna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</si>
</sst>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[$-F800]dddd\,\ mmmm\ dd\,\ yyyy"/>
  </numFmts>
  <fonts count="4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veni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44" fontId="0" fillId="0" borderId="0" xfId="1" applyNumberFormat="1" applyFont="1"/>
    <xf numFmtId="0" fontId="0" fillId="0" borderId="0" xfId="0" applyFont="1"/>
    <xf numFmtId="0" fontId="1" fillId="0" borderId="0" xfId="0" applyFont="1"/>
    <xf numFmtId="44" fontId="0" fillId="0" borderId="0" xfId="0" applyNumberFormat="1"/>
    <xf numFmtId="44" fontId="2" fillId="0" borderId="0" xfId="1" applyNumberFormat="1" applyFont="1"/>
    <xf numFmtId="0" fontId="2" fillId="0" borderId="0" xfId="0" applyFont="1"/>
    <xf numFmtId="0" fontId="0" fillId="0" borderId="0" xfId="0" pivotButton="1"/>
    <xf numFmtId="0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left"/>
    </xf>
    <xf numFmtId="14" fontId="0" fillId="0" borderId="0" xfId="0" applyNumberFormat="1"/>
    <xf numFmtId="0" fontId="3" fillId="0" borderId="0" xfId="0" applyFont="1" applyAlignment="1">
      <alignment horizontal="justify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11/relationships/timelineCache" Target="timelineCaches/timeline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361950</xdr:colOff>
      <xdr:row>14</xdr:row>
      <xdr:rowOff>0</xdr:rowOff>
    </xdr:from>
    <xdr:to>
      <xdr:col>7</xdr:col>
      <xdr:colOff>1171575</xdr:colOff>
      <xdr:row>22</xdr:row>
      <xdr:rowOff>76200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2" name="Dat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10100" y="2266950"/>
              <a:ext cx="333375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Sequenza temporale: funziona in Excel 2013 o versioni successive. Non spostare o ridimensionare.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essandra Salvaggio" refreshedDate="41740.476178124998" createdVersion="5" refreshedVersion="5" minRefreshableVersion="3" recordCount="31">
  <cacheSource type="worksheet">
    <worksheetSource ref="A1:C32" sheet="acquisti"/>
  </cacheSource>
  <cacheFields count="3">
    <cacheField name="Data" numFmtId="164">
      <sharedItems containsSemiMixedTypes="0" containsNonDate="0" containsDate="1" containsString="0" minDate="2012-10-10T00:00:00" maxDate="2013-10-12T00:00:00" count="28">
        <d v="2012-10-10T00:00:00"/>
        <d v="2012-10-11T00:00:00"/>
        <d v="2012-10-15T00:00:00"/>
        <d v="2012-11-07T00:00:00"/>
        <d v="2012-11-30T00:00:00"/>
        <d v="2012-12-01T00:00:00"/>
        <d v="2012-12-04T00:00:00"/>
        <d v="2012-12-12T00:00:00"/>
        <d v="2012-12-18T00:00:00"/>
        <d v="2012-12-20T00:00:00"/>
        <d v="2013-01-08T00:00:00"/>
        <d v="2013-01-09T00:00:00"/>
        <d v="2013-02-01T00:00:00"/>
        <d v="2013-02-13T00:00:00"/>
        <d v="2013-02-14T00:00:00"/>
        <d v="2013-03-05T00:00:00"/>
        <d v="2013-03-07T00:00:00"/>
        <d v="2013-04-01T00:00:00"/>
        <d v="2013-04-02T00:00:00"/>
        <d v="2013-04-09T00:00:00"/>
        <d v="2013-05-15T00:00:00"/>
        <d v="2013-05-28T00:00:00"/>
        <d v="2013-06-09T00:00:00"/>
        <d v="2013-06-11T00:00:00"/>
        <d v="2013-07-10T00:00:00"/>
        <d v="2013-08-11T00:00:00"/>
        <d v="2013-09-01T00:00:00"/>
        <d v="2013-10-11T00:00:00"/>
      </sharedItems>
    </cacheField>
    <cacheField name="Categoria" numFmtId="0">
      <sharedItems count="6">
        <s v="Francobolli"/>
        <s v="Cancelleria"/>
        <s v="Altro"/>
        <s v="Libri"/>
        <s v="Matriale informatico"/>
        <s v="Bolli"/>
      </sharedItems>
    </cacheField>
    <cacheField name="Importo" numFmtId="44">
      <sharedItems containsSemiMixedTypes="0" containsString="0" containsNumber="1" minValue="1.1000000000000001" maxValue="75.5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x v="0"/>
    <x v="0"/>
    <n v="1.1000000000000001"/>
  </r>
  <r>
    <x v="1"/>
    <x v="1"/>
    <n v="4.58"/>
  </r>
  <r>
    <x v="2"/>
    <x v="1"/>
    <n v="6"/>
  </r>
  <r>
    <x v="3"/>
    <x v="2"/>
    <n v="3.3"/>
  </r>
  <r>
    <x v="4"/>
    <x v="3"/>
    <n v="28.28"/>
  </r>
  <r>
    <x v="5"/>
    <x v="1"/>
    <n v="6.4"/>
  </r>
  <r>
    <x v="6"/>
    <x v="3"/>
    <n v="23"/>
  </r>
  <r>
    <x v="7"/>
    <x v="4"/>
    <n v="75.5"/>
  </r>
  <r>
    <x v="8"/>
    <x v="1"/>
    <n v="6.75"/>
  </r>
  <r>
    <x v="9"/>
    <x v="3"/>
    <n v="34.5"/>
  </r>
  <r>
    <x v="10"/>
    <x v="1"/>
    <n v="10.6"/>
  </r>
  <r>
    <x v="11"/>
    <x v="2"/>
    <n v="17.5"/>
  </r>
  <r>
    <x v="11"/>
    <x v="1"/>
    <n v="31.5"/>
  </r>
  <r>
    <x v="12"/>
    <x v="5"/>
    <n v="16.5"/>
  </r>
  <r>
    <x v="13"/>
    <x v="4"/>
    <n v="17.2"/>
  </r>
  <r>
    <x v="14"/>
    <x v="3"/>
    <n v="61.5"/>
  </r>
  <r>
    <x v="15"/>
    <x v="1"/>
    <n v="15.78"/>
  </r>
  <r>
    <x v="15"/>
    <x v="0"/>
    <n v="5.5"/>
  </r>
  <r>
    <x v="16"/>
    <x v="2"/>
    <n v="7"/>
  </r>
  <r>
    <x v="17"/>
    <x v="1"/>
    <n v="5"/>
  </r>
  <r>
    <x v="18"/>
    <x v="0"/>
    <n v="10.61"/>
  </r>
  <r>
    <x v="19"/>
    <x v="1"/>
    <n v="3"/>
  </r>
  <r>
    <x v="20"/>
    <x v="0"/>
    <n v="5"/>
  </r>
  <r>
    <x v="21"/>
    <x v="4"/>
    <n v="5.88"/>
  </r>
  <r>
    <x v="22"/>
    <x v="5"/>
    <n v="2.29"/>
  </r>
  <r>
    <x v="23"/>
    <x v="3"/>
    <n v="42"/>
  </r>
  <r>
    <x v="23"/>
    <x v="2"/>
    <n v="62"/>
  </r>
  <r>
    <x v="24"/>
    <x v="0"/>
    <n v="2"/>
  </r>
  <r>
    <x v="25"/>
    <x v="1"/>
    <n v="10"/>
  </r>
  <r>
    <x v="26"/>
    <x v="4"/>
    <n v="20"/>
  </r>
  <r>
    <x v="27"/>
    <x v="1"/>
    <n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2" cacheId="6" applyNumberFormats="0" applyBorderFormats="0" applyFontFormats="0" applyPatternFormats="0" applyAlignmentFormats="0" applyWidthHeightFormats="1" dataCaption="Valori" updatedVersion="5" minRefreshableVersion="5" useAutoFormatting="1" itemPrintTitles="1" createdVersion="5" indent="0" outline="1" outlineData="1" multipleFieldFilters="0">
  <location ref="A3:H33" firstHeaderRow="1" firstDataRow="2" firstDataCol="1"/>
  <pivotFields count="3">
    <pivotField axis="axisRow" numFmtId="164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axis="axisCol" showAll="0">
      <items count="7">
        <item x="2"/>
        <item x="5"/>
        <item x="1"/>
        <item x="0"/>
        <item x="3"/>
        <item x="4"/>
        <item t="default"/>
      </items>
    </pivotField>
    <pivotField dataField="1" numFmtId="44" showAll="0"/>
  </pivotFields>
  <rowFields count="1">
    <field x="0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omma di Importo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SequenzaTemporaleNativa_Data" sourceName="Data">
  <pivotTables>
    <pivotTable tabId="2" name="Tabella_pivot2"/>
  </pivotTables>
  <state minimalRefreshVersion="6" lastRefreshVersion="6" pivotCacheId="1" filterType="unknown">
    <bounds startDate="2012-01-01T00:00:00" endDate="2014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Data" cache="SequenzaTemporaleNativa_Data" caption="Data" level="2" selectionLevel="2" scrollPosition="2013-05-29T00:00:00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3:H33"/>
  <sheetViews>
    <sheetView workbookViewId="0">
      <selection activeCell="G10" sqref="G10"/>
    </sheetView>
  </sheetViews>
  <sheetFormatPr defaultRowHeight="12.75"/>
  <cols>
    <col min="1" max="1" width="24.7109375" bestFit="1" customWidth="1"/>
    <col min="2" max="2" width="21.5703125" bestFit="1" customWidth="1"/>
    <col min="3" max="3" width="6" customWidth="1"/>
    <col min="4" max="4" width="11.42578125" bestFit="1" customWidth="1"/>
    <col min="5" max="5" width="11.28515625" bestFit="1" customWidth="1"/>
    <col min="6" max="6" width="7" customWidth="1"/>
    <col min="7" max="7" width="19.5703125" bestFit="1" customWidth="1"/>
    <col min="8" max="8" width="18.7109375" bestFit="1" customWidth="1"/>
  </cols>
  <sheetData>
    <row r="3" spans="1:8">
      <c r="A3" s="7" t="s">
        <v>11</v>
      </c>
      <c r="B3" s="7" t="s">
        <v>12</v>
      </c>
    </row>
    <row r="4" spans="1:8">
      <c r="A4" s="7" t="s">
        <v>9</v>
      </c>
      <c r="B4" t="s">
        <v>3</v>
      </c>
      <c r="C4" t="s">
        <v>5</v>
      </c>
      <c r="D4" t="s">
        <v>0</v>
      </c>
      <c r="E4" t="s">
        <v>2</v>
      </c>
      <c r="F4" t="s">
        <v>4</v>
      </c>
      <c r="G4" t="s">
        <v>1</v>
      </c>
      <c r="H4" t="s">
        <v>10</v>
      </c>
    </row>
    <row r="5" spans="1:8">
      <c r="A5" s="10">
        <v>41192</v>
      </c>
      <c r="B5" s="8"/>
      <c r="C5" s="8"/>
      <c r="D5" s="8"/>
      <c r="E5" s="8">
        <v>1.1000000000000001</v>
      </c>
      <c r="F5" s="8"/>
      <c r="G5" s="8"/>
      <c r="H5" s="8">
        <v>1.1000000000000001</v>
      </c>
    </row>
    <row r="6" spans="1:8">
      <c r="A6" s="10">
        <v>41193</v>
      </c>
      <c r="B6" s="8"/>
      <c r="C6" s="8"/>
      <c r="D6" s="8">
        <v>4.58</v>
      </c>
      <c r="E6" s="8"/>
      <c r="F6" s="8"/>
      <c r="G6" s="8"/>
      <c r="H6" s="8">
        <v>4.58</v>
      </c>
    </row>
    <row r="7" spans="1:8">
      <c r="A7" s="10">
        <v>41197</v>
      </c>
      <c r="B7" s="8"/>
      <c r="C7" s="8"/>
      <c r="D7" s="8">
        <v>6</v>
      </c>
      <c r="E7" s="8"/>
      <c r="F7" s="8"/>
      <c r="G7" s="8"/>
      <c r="H7" s="8">
        <v>6</v>
      </c>
    </row>
    <row r="8" spans="1:8">
      <c r="A8" s="10">
        <v>41220</v>
      </c>
      <c r="B8" s="8">
        <v>3.3</v>
      </c>
      <c r="C8" s="8"/>
      <c r="D8" s="8"/>
      <c r="E8" s="8"/>
      <c r="F8" s="8"/>
      <c r="G8" s="8"/>
      <c r="H8" s="8">
        <v>3.3</v>
      </c>
    </row>
    <row r="9" spans="1:8">
      <c r="A9" s="10">
        <v>41243</v>
      </c>
      <c r="B9" s="8"/>
      <c r="C9" s="8"/>
      <c r="D9" s="8"/>
      <c r="E9" s="8"/>
      <c r="F9" s="8">
        <v>28.28</v>
      </c>
      <c r="G9" s="8"/>
      <c r="H9" s="8">
        <v>28.28</v>
      </c>
    </row>
    <row r="10" spans="1:8">
      <c r="A10" s="10">
        <v>41244</v>
      </c>
      <c r="B10" s="8"/>
      <c r="C10" s="8"/>
      <c r="D10" s="8">
        <v>6.4</v>
      </c>
      <c r="E10" s="8"/>
      <c r="F10" s="8"/>
      <c r="G10" s="8"/>
      <c r="H10" s="8">
        <v>6.4</v>
      </c>
    </row>
    <row r="11" spans="1:8">
      <c r="A11" s="10">
        <v>41247</v>
      </c>
      <c r="B11" s="8"/>
      <c r="C11" s="8"/>
      <c r="D11" s="8"/>
      <c r="E11" s="8"/>
      <c r="F11" s="8">
        <v>23</v>
      </c>
      <c r="G11" s="8"/>
      <c r="H11" s="8">
        <v>23</v>
      </c>
    </row>
    <row r="12" spans="1:8">
      <c r="A12" s="10">
        <v>41255</v>
      </c>
      <c r="B12" s="8"/>
      <c r="C12" s="8"/>
      <c r="D12" s="8"/>
      <c r="E12" s="8"/>
      <c r="F12" s="8"/>
      <c r="G12" s="8">
        <v>75.5</v>
      </c>
      <c r="H12" s="8">
        <v>75.5</v>
      </c>
    </row>
    <row r="13" spans="1:8">
      <c r="A13" s="10">
        <v>41261</v>
      </c>
      <c r="B13" s="8"/>
      <c r="C13" s="8"/>
      <c r="D13" s="8">
        <v>6.75</v>
      </c>
      <c r="E13" s="8"/>
      <c r="F13" s="8"/>
      <c r="G13" s="8"/>
      <c r="H13" s="8">
        <v>6.75</v>
      </c>
    </row>
    <row r="14" spans="1:8">
      <c r="A14" s="10">
        <v>41263</v>
      </c>
      <c r="B14" s="8"/>
      <c r="C14" s="8"/>
      <c r="D14" s="8"/>
      <c r="E14" s="8"/>
      <c r="F14" s="8">
        <v>34.5</v>
      </c>
      <c r="G14" s="8"/>
      <c r="H14" s="8">
        <v>34.5</v>
      </c>
    </row>
    <row r="15" spans="1:8">
      <c r="A15" s="10">
        <v>41282</v>
      </c>
      <c r="B15" s="8"/>
      <c r="C15" s="8"/>
      <c r="D15" s="8">
        <v>10.6</v>
      </c>
      <c r="E15" s="8"/>
      <c r="F15" s="8"/>
      <c r="G15" s="8"/>
      <c r="H15" s="8">
        <v>10.6</v>
      </c>
    </row>
    <row r="16" spans="1:8">
      <c r="A16" s="10">
        <v>41283</v>
      </c>
      <c r="B16" s="8">
        <v>17.5</v>
      </c>
      <c r="C16" s="8"/>
      <c r="D16" s="8">
        <v>31.5</v>
      </c>
      <c r="E16" s="8"/>
      <c r="F16" s="8"/>
      <c r="G16" s="8"/>
      <c r="H16" s="8">
        <v>49</v>
      </c>
    </row>
    <row r="17" spans="1:8">
      <c r="A17" s="10">
        <v>41306</v>
      </c>
      <c r="B17" s="8"/>
      <c r="C17" s="8">
        <v>16.5</v>
      </c>
      <c r="D17" s="8"/>
      <c r="E17" s="8"/>
      <c r="F17" s="8"/>
      <c r="G17" s="8"/>
      <c r="H17" s="8">
        <v>16.5</v>
      </c>
    </row>
    <row r="18" spans="1:8">
      <c r="A18" s="10">
        <v>41318</v>
      </c>
      <c r="B18" s="8"/>
      <c r="C18" s="8"/>
      <c r="D18" s="8"/>
      <c r="E18" s="8"/>
      <c r="F18" s="8"/>
      <c r="G18" s="8">
        <v>17.2</v>
      </c>
      <c r="H18" s="8">
        <v>17.2</v>
      </c>
    </row>
    <row r="19" spans="1:8">
      <c r="A19" s="10">
        <v>41319</v>
      </c>
      <c r="B19" s="8"/>
      <c r="C19" s="8"/>
      <c r="D19" s="8"/>
      <c r="E19" s="8"/>
      <c r="F19" s="8">
        <v>61.5</v>
      </c>
      <c r="G19" s="8"/>
      <c r="H19" s="8">
        <v>61.5</v>
      </c>
    </row>
    <row r="20" spans="1:8">
      <c r="A20" s="10">
        <v>41338</v>
      </c>
      <c r="B20" s="8"/>
      <c r="C20" s="8"/>
      <c r="D20" s="8">
        <v>15.78</v>
      </c>
      <c r="E20" s="8">
        <v>5.5</v>
      </c>
      <c r="F20" s="8"/>
      <c r="G20" s="8"/>
      <c r="H20" s="8">
        <v>21.28</v>
      </c>
    </row>
    <row r="21" spans="1:8">
      <c r="A21" s="10">
        <v>41340</v>
      </c>
      <c r="B21" s="8">
        <v>7</v>
      </c>
      <c r="C21" s="8"/>
      <c r="D21" s="8"/>
      <c r="E21" s="8"/>
      <c r="F21" s="8"/>
      <c r="G21" s="8"/>
      <c r="H21" s="8">
        <v>7</v>
      </c>
    </row>
    <row r="22" spans="1:8">
      <c r="A22" s="10">
        <v>41365</v>
      </c>
      <c r="B22" s="8"/>
      <c r="C22" s="8"/>
      <c r="D22" s="8">
        <v>5</v>
      </c>
      <c r="E22" s="8"/>
      <c r="F22" s="8"/>
      <c r="G22" s="8"/>
      <c r="H22" s="8">
        <v>5</v>
      </c>
    </row>
    <row r="23" spans="1:8">
      <c r="A23" s="10">
        <v>41366</v>
      </c>
      <c r="B23" s="8"/>
      <c r="C23" s="8"/>
      <c r="D23" s="8"/>
      <c r="E23" s="8">
        <v>10.61</v>
      </c>
      <c r="F23" s="8"/>
      <c r="G23" s="8"/>
      <c r="H23" s="8">
        <v>10.61</v>
      </c>
    </row>
    <row r="24" spans="1:8">
      <c r="A24" s="10">
        <v>41373</v>
      </c>
      <c r="B24" s="8"/>
      <c r="C24" s="8"/>
      <c r="D24" s="8">
        <v>3</v>
      </c>
      <c r="E24" s="8"/>
      <c r="F24" s="8"/>
      <c r="G24" s="8"/>
      <c r="H24" s="8">
        <v>3</v>
      </c>
    </row>
    <row r="25" spans="1:8">
      <c r="A25" s="10">
        <v>41409</v>
      </c>
      <c r="B25" s="8"/>
      <c r="C25" s="8"/>
      <c r="D25" s="8"/>
      <c r="E25" s="8">
        <v>5</v>
      </c>
      <c r="F25" s="8"/>
      <c r="G25" s="8"/>
      <c r="H25" s="8">
        <v>5</v>
      </c>
    </row>
    <row r="26" spans="1:8">
      <c r="A26" s="10">
        <v>41422</v>
      </c>
      <c r="B26" s="8"/>
      <c r="C26" s="8"/>
      <c r="D26" s="8"/>
      <c r="E26" s="8"/>
      <c r="F26" s="8"/>
      <c r="G26" s="8">
        <v>5.88</v>
      </c>
      <c r="H26" s="8">
        <v>5.88</v>
      </c>
    </row>
    <row r="27" spans="1:8">
      <c r="A27" s="10">
        <v>41434</v>
      </c>
      <c r="B27" s="8"/>
      <c r="C27" s="8">
        <v>2.29</v>
      </c>
      <c r="D27" s="8"/>
      <c r="E27" s="8"/>
      <c r="F27" s="8"/>
      <c r="G27" s="8"/>
      <c r="H27" s="8">
        <v>2.29</v>
      </c>
    </row>
    <row r="28" spans="1:8">
      <c r="A28" s="10">
        <v>41436</v>
      </c>
      <c r="B28" s="8">
        <v>62</v>
      </c>
      <c r="C28" s="8"/>
      <c r="D28" s="8"/>
      <c r="E28" s="8"/>
      <c r="F28" s="8">
        <v>42</v>
      </c>
      <c r="G28" s="8"/>
      <c r="H28" s="8">
        <v>104</v>
      </c>
    </row>
    <row r="29" spans="1:8">
      <c r="A29" s="10">
        <v>41465</v>
      </c>
      <c r="B29" s="8"/>
      <c r="C29" s="8"/>
      <c r="D29" s="8"/>
      <c r="E29" s="8">
        <v>2</v>
      </c>
      <c r="F29" s="8"/>
      <c r="G29" s="8"/>
      <c r="H29" s="8">
        <v>2</v>
      </c>
    </row>
    <row r="30" spans="1:8">
      <c r="A30" s="10">
        <v>41497</v>
      </c>
      <c r="B30" s="8"/>
      <c r="C30" s="8"/>
      <c r="D30" s="8">
        <v>10</v>
      </c>
      <c r="E30" s="8"/>
      <c r="F30" s="8"/>
      <c r="G30" s="8"/>
      <c r="H30" s="8">
        <v>10</v>
      </c>
    </row>
    <row r="31" spans="1:8">
      <c r="A31" s="10">
        <v>41518</v>
      </c>
      <c r="B31" s="8"/>
      <c r="C31" s="8"/>
      <c r="D31" s="8"/>
      <c r="E31" s="8"/>
      <c r="F31" s="8"/>
      <c r="G31" s="8">
        <v>20</v>
      </c>
      <c r="H31" s="8">
        <v>20</v>
      </c>
    </row>
    <row r="32" spans="1:8">
      <c r="A32" s="10">
        <v>41558</v>
      </c>
      <c r="B32" s="8"/>
      <c r="C32" s="8"/>
      <c r="D32" s="8">
        <v>5</v>
      </c>
      <c r="E32" s="8"/>
      <c r="F32" s="8"/>
      <c r="G32" s="8"/>
      <c r="H32" s="8">
        <v>5</v>
      </c>
    </row>
    <row r="33" spans="1:8">
      <c r="A33" s="10" t="s">
        <v>10</v>
      </c>
      <c r="B33" s="8">
        <v>89.8</v>
      </c>
      <c r="C33" s="8">
        <v>18.79</v>
      </c>
      <c r="D33" s="8">
        <v>104.61</v>
      </c>
      <c r="E33" s="8">
        <v>24.21</v>
      </c>
      <c r="F33" s="8">
        <v>189.28</v>
      </c>
      <c r="G33" s="8">
        <v>118.58</v>
      </c>
      <c r="H33" s="8">
        <v>545.27</v>
      </c>
    </row>
  </sheetData>
  <pageMargins left="0.7" right="0.7" top="0.75" bottom="0.75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M33"/>
  <sheetViews>
    <sheetView tabSelected="1" workbookViewId="0">
      <selection activeCell="J3" sqref="J3"/>
    </sheetView>
  </sheetViews>
  <sheetFormatPr defaultRowHeight="12.75"/>
  <cols>
    <col min="1" max="1" width="24.7109375" bestFit="1" customWidth="1"/>
    <col min="2" max="2" width="25.85546875" bestFit="1" customWidth="1"/>
    <col min="3" max="3" width="9.140625" style="1"/>
    <col min="8" max="10" width="10.140625" bestFit="1" customWidth="1"/>
    <col min="11" max="11" width="16.28515625" bestFit="1" customWidth="1"/>
  </cols>
  <sheetData>
    <row r="1" spans="1:13">
      <c r="A1" s="6" t="s">
        <v>8</v>
      </c>
      <c r="B1" s="6" t="s">
        <v>7</v>
      </c>
      <c r="C1" s="5" t="s">
        <v>6</v>
      </c>
      <c r="L1" s="6"/>
      <c r="M1" s="5"/>
    </row>
    <row r="2" spans="1:13">
      <c r="A2" s="9">
        <v>41192</v>
      </c>
      <c r="B2" t="s">
        <v>2</v>
      </c>
      <c r="C2" s="1">
        <v>1.1000000000000001</v>
      </c>
      <c r="D2" t="b">
        <f>Categoria="Cancelleria"</f>
        <v>0</v>
      </c>
      <c r="E2">
        <f>ROW(B2)</f>
        <v>2</v>
      </c>
      <c r="F2">
        <f>D2*E2</f>
        <v>0</v>
      </c>
      <c r="H2" s="12">
        <f>SUMPRODUCT(MAX((Categoria="Cancelleria"),(ROW(Categoria))))-1</f>
        <v>31</v>
      </c>
      <c r="I2" s="11">
        <f>INDEX(Data,H2,1)</f>
        <v>41558</v>
      </c>
      <c r="J2" s="11">
        <f>INDEX(Data,SUMPRODUCT(MAX((Categoria="Cancelleria"),(ROW(Categoria))))-1,1)</f>
        <v>41558</v>
      </c>
      <c r="M2" s="1"/>
    </row>
    <row r="3" spans="1:13">
      <c r="A3" s="9">
        <v>41193</v>
      </c>
      <c r="B3" t="s">
        <v>0</v>
      </c>
      <c r="C3" s="1">
        <f>2.29*2</f>
        <v>4.58</v>
      </c>
      <c r="D3" t="b">
        <f>Categoria="Cancelleria"</f>
        <v>1</v>
      </c>
      <c r="E3">
        <f t="shared" ref="E3:E32" si="0">ROW(B3)</f>
        <v>3</v>
      </c>
      <c r="F3">
        <f t="shared" ref="F3:F32" si="1">D3*E3</f>
        <v>3</v>
      </c>
      <c r="M3" s="1"/>
    </row>
    <row r="4" spans="1:13">
      <c r="A4" s="9">
        <v>41197</v>
      </c>
      <c r="B4" t="s">
        <v>0</v>
      </c>
      <c r="C4" s="1">
        <v>6</v>
      </c>
      <c r="D4" t="b">
        <f>Categoria="Cancelleria"</f>
        <v>1</v>
      </c>
      <c r="E4">
        <f t="shared" si="0"/>
        <v>4</v>
      </c>
      <c r="F4">
        <f t="shared" si="1"/>
        <v>4</v>
      </c>
      <c r="L4" s="6"/>
      <c r="M4" s="5"/>
    </row>
    <row r="5" spans="1:13">
      <c r="A5" s="9">
        <v>41220</v>
      </c>
      <c r="B5" t="s">
        <v>3</v>
      </c>
      <c r="C5" s="1">
        <v>3.3</v>
      </c>
      <c r="D5" t="b">
        <f>Categoria="Cancelleria"</f>
        <v>0</v>
      </c>
      <c r="E5">
        <f t="shared" si="0"/>
        <v>5</v>
      </c>
      <c r="F5">
        <f t="shared" si="1"/>
        <v>0</v>
      </c>
      <c r="M5" s="1"/>
    </row>
    <row r="6" spans="1:13">
      <c r="A6" s="9">
        <v>41243</v>
      </c>
      <c r="B6" t="s">
        <v>4</v>
      </c>
      <c r="C6" s="1">
        <v>28.28</v>
      </c>
      <c r="D6" t="b">
        <f>Categoria="Cancelleria"</f>
        <v>0</v>
      </c>
      <c r="E6">
        <f t="shared" si="0"/>
        <v>6</v>
      </c>
      <c r="F6">
        <f t="shared" si="1"/>
        <v>0</v>
      </c>
      <c r="M6" s="1"/>
    </row>
    <row r="7" spans="1:13">
      <c r="A7" s="9">
        <v>41244</v>
      </c>
      <c r="B7" t="s">
        <v>0</v>
      </c>
      <c r="C7" s="1">
        <v>6.4</v>
      </c>
      <c r="D7" t="b">
        <f>Categoria="Cancelleria"</f>
        <v>1</v>
      </c>
      <c r="E7">
        <f t="shared" si="0"/>
        <v>7</v>
      </c>
      <c r="F7">
        <f t="shared" si="1"/>
        <v>7</v>
      </c>
      <c r="M7" s="1"/>
    </row>
    <row r="8" spans="1:13">
      <c r="A8" s="9">
        <v>41247</v>
      </c>
      <c r="B8" t="s">
        <v>4</v>
      </c>
      <c r="C8" s="1">
        <v>23</v>
      </c>
      <c r="D8" t="b">
        <f>Categoria="Cancelleria"</f>
        <v>0</v>
      </c>
      <c r="E8">
        <f t="shared" si="0"/>
        <v>8</v>
      </c>
      <c r="F8">
        <f t="shared" si="1"/>
        <v>0</v>
      </c>
      <c r="H8" s="11">
        <f>INDEX(Data,MATCH("Cancelleria",Categoria,1))</f>
        <v>41244</v>
      </c>
      <c r="M8" s="1"/>
    </row>
    <row r="9" spans="1:13">
      <c r="A9" s="9">
        <v>41255</v>
      </c>
      <c r="B9" t="s">
        <v>1</v>
      </c>
      <c r="C9" s="1">
        <v>75.5</v>
      </c>
      <c r="D9" t="b">
        <f>Categoria="Cancelleria"</f>
        <v>0</v>
      </c>
      <c r="E9">
        <f t="shared" si="0"/>
        <v>9</v>
      </c>
      <c r="F9">
        <f t="shared" si="1"/>
        <v>0</v>
      </c>
      <c r="M9" s="1"/>
    </row>
    <row r="10" spans="1:13">
      <c r="A10" s="9">
        <v>41261</v>
      </c>
      <c r="B10" t="s">
        <v>0</v>
      </c>
      <c r="C10" s="1">
        <v>6.75</v>
      </c>
      <c r="D10" t="b">
        <f>Categoria="Cancelleria"</f>
        <v>1</v>
      </c>
      <c r="E10">
        <f t="shared" si="0"/>
        <v>10</v>
      </c>
      <c r="F10">
        <f t="shared" si="1"/>
        <v>10</v>
      </c>
      <c r="M10" s="1"/>
    </row>
    <row r="11" spans="1:13">
      <c r="A11" s="9">
        <v>41263</v>
      </c>
      <c r="B11" t="s">
        <v>4</v>
      </c>
      <c r="C11" s="1">
        <v>34.5</v>
      </c>
      <c r="D11" t="b">
        <f>Categoria="Cancelleria"</f>
        <v>0</v>
      </c>
      <c r="E11">
        <f t="shared" si="0"/>
        <v>11</v>
      </c>
      <c r="F11">
        <f t="shared" si="1"/>
        <v>0</v>
      </c>
      <c r="M11" s="1"/>
    </row>
    <row r="12" spans="1:13">
      <c r="A12" s="9">
        <v>41282</v>
      </c>
      <c r="B12" t="s">
        <v>0</v>
      </c>
      <c r="C12" s="1">
        <v>10.6</v>
      </c>
      <c r="D12" t="b">
        <f>Categoria="Cancelleria"</f>
        <v>1</v>
      </c>
      <c r="E12">
        <f t="shared" si="0"/>
        <v>12</v>
      </c>
      <c r="F12">
        <f t="shared" si="1"/>
        <v>12</v>
      </c>
      <c r="M12" s="1"/>
    </row>
    <row r="13" spans="1:13">
      <c r="A13" s="9">
        <v>41283</v>
      </c>
      <c r="B13" t="s">
        <v>3</v>
      </c>
      <c r="C13" s="1">
        <v>17.5</v>
      </c>
      <c r="D13" t="b">
        <f>Categoria="Cancelleria"</f>
        <v>0</v>
      </c>
      <c r="E13">
        <f t="shared" si="0"/>
        <v>13</v>
      </c>
      <c r="F13">
        <f t="shared" si="1"/>
        <v>0</v>
      </c>
      <c r="M13" s="1"/>
    </row>
    <row r="14" spans="1:13">
      <c r="A14" s="9">
        <v>41283</v>
      </c>
      <c r="B14" t="s">
        <v>0</v>
      </c>
      <c r="C14" s="1">
        <v>31.5</v>
      </c>
      <c r="D14" t="b">
        <f>Categoria="Cancelleria"</f>
        <v>1</v>
      </c>
      <c r="E14">
        <f t="shared" si="0"/>
        <v>14</v>
      </c>
      <c r="F14">
        <f t="shared" si="1"/>
        <v>14</v>
      </c>
      <c r="M14" s="1"/>
    </row>
    <row r="15" spans="1:13">
      <c r="A15" s="9">
        <v>41306</v>
      </c>
      <c r="B15" t="s">
        <v>5</v>
      </c>
      <c r="C15" s="1">
        <v>16.5</v>
      </c>
      <c r="D15" t="b">
        <f>Categoria="Cancelleria"</f>
        <v>0</v>
      </c>
      <c r="E15">
        <f t="shared" si="0"/>
        <v>15</v>
      </c>
      <c r="F15">
        <f t="shared" si="1"/>
        <v>0</v>
      </c>
      <c r="M15" s="1"/>
    </row>
    <row r="16" spans="1:13">
      <c r="A16" s="9">
        <v>41318</v>
      </c>
      <c r="B16" t="s">
        <v>1</v>
      </c>
      <c r="C16" s="1">
        <v>17.2</v>
      </c>
      <c r="D16" t="b">
        <f>Categoria="Cancelleria"</f>
        <v>0</v>
      </c>
      <c r="E16">
        <f t="shared" si="0"/>
        <v>16</v>
      </c>
      <c r="F16">
        <f t="shared" si="1"/>
        <v>0</v>
      </c>
      <c r="M16" s="1"/>
    </row>
    <row r="17" spans="1:13">
      <c r="A17" s="9">
        <v>41319</v>
      </c>
      <c r="B17" t="s">
        <v>4</v>
      </c>
      <c r="C17" s="1">
        <v>61.5</v>
      </c>
      <c r="D17" t="b">
        <f>Categoria="Cancelleria"</f>
        <v>0</v>
      </c>
      <c r="E17">
        <f t="shared" si="0"/>
        <v>17</v>
      </c>
      <c r="F17">
        <f t="shared" si="1"/>
        <v>0</v>
      </c>
      <c r="M17" s="1"/>
    </row>
    <row r="18" spans="1:13">
      <c r="A18" s="9">
        <v>41338</v>
      </c>
      <c r="B18" t="s">
        <v>0</v>
      </c>
      <c r="C18" s="1">
        <v>15.78</v>
      </c>
      <c r="D18" t="b">
        <f>Categoria="Cancelleria"</f>
        <v>1</v>
      </c>
      <c r="E18">
        <f t="shared" si="0"/>
        <v>18</v>
      </c>
      <c r="F18">
        <f t="shared" si="1"/>
        <v>18</v>
      </c>
      <c r="M18" s="1"/>
    </row>
    <row r="19" spans="1:13">
      <c r="A19" s="9">
        <v>41338</v>
      </c>
      <c r="B19" t="s">
        <v>2</v>
      </c>
      <c r="C19" s="1">
        <v>5.5</v>
      </c>
      <c r="D19" t="b">
        <f>Categoria="Cancelleria"</f>
        <v>0</v>
      </c>
      <c r="E19">
        <f t="shared" si="0"/>
        <v>19</v>
      </c>
      <c r="F19">
        <f t="shared" si="1"/>
        <v>0</v>
      </c>
      <c r="M19" s="1"/>
    </row>
    <row r="20" spans="1:13">
      <c r="A20" s="9">
        <v>41340</v>
      </c>
      <c r="B20" t="s">
        <v>3</v>
      </c>
      <c r="C20" s="1">
        <v>7</v>
      </c>
      <c r="D20" t="b">
        <f>Categoria="Cancelleria"</f>
        <v>0</v>
      </c>
      <c r="E20">
        <f t="shared" si="0"/>
        <v>20</v>
      </c>
      <c r="F20">
        <f t="shared" si="1"/>
        <v>0</v>
      </c>
      <c r="M20" s="1"/>
    </row>
    <row r="21" spans="1:13">
      <c r="A21" s="9">
        <v>41365</v>
      </c>
      <c r="B21" t="s">
        <v>0</v>
      </c>
      <c r="C21" s="1">
        <v>5</v>
      </c>
      <c r="D21" t="b">
        <f>Categoria="Cancelleria"</f>
        <v>1</v>
      </c>
      <c r="E21">
        <f t="shared" si="0"/>
        <v>21</v>
      </c>
      <c r="F21">
        <f t="shared" si="1"/>
        <v>21</v>
      </c>
      <c r="M21" s="1"/>
    </row>
    <row r="22" spans="1:13">
      <c r="A22" s="9">
        <v>41366</v>
      </c>
      <c r="B22" t="s">
        <v>2</v>
      </c>
      <c r="C22" s="1">
        <v>10.61</v>
      </c>
      <c r="D22" t="b">
        <f>Categoria="Cancelleria"</f>
        <v>0</v>
      </c>
      <c r="E22">
        <f t="shared" si="0"/>
        <v>22</v>
      </c>
      <c r="F22">
        <f t="shared" si="1"/>
        <v>0</v>
      </c>
      <c r="M22" s="1"/>
    </row>
    <row r="23" spans="1:13">
      <c r="A23" s="9">
        <v>41373</v>
      </c>
      <c r="B23" t="s">
        <v>0</v>
      </c>
      <c r="C23" s="1">
        <v>3</v>
      </c>
      <c r="D23" t="b">
        <f>Categoria="Cancelleria"</f>
        <v>1</v>
      </c>
      <c r="E23">
        <f t="shared" si="0"/>
        <v>23</v>
      </c>
      <c r="F23">
        <f t="shared" si="1"/>
        <v>23</v>
      </c>
      <c r="M23" s="1"/>
    </row>
    <row r="24" spans="1:13">
      <c r="A24" s="9">
        <v>41409</v>
      </c>
      <c r="B24" t="s">
        <v>2</v>
      </c>
      <c r="C24" s="1">
        <v>5</v>
      </c>
      <c r="D24" t="b">
        <f>Categoria="Cancelleria"</f>
        <v>0</v>
      </c>
      <c r="E24">
        <f t="shared" si="0"/>
        <v>24</v>
      </c>
      <c r="F24">
        <f t="shared" si="1"/>
        <v>0</v>
      </c>
      <c r="M24" s="1"/>
    </row>
    <row r="25" spans="1:13">
      <c r="A25" s="9">
        <v>41422</v>
      </c>
      <c r="B25" t="s">
        <v>1</v>
      </c>
      <c r="C25" s="1">
        <v>5.88</v>
      </c>
      <c r="D25" t="b">
        <f>Categoria="Cancelleria"</f>
        <v>0</v>
      </c>
      <c r="E25">
        <f t="shared" si="0"/>
        <v>25</v>
      </c>
      <c r="F25">
        <f t="shared" si="1"/>
        <v>0</v>
      </c>
      <c r="M25" s="1"/>
    </row>
    <row r="26" spans="1:13">
      <c r="A26" s="9">
        <v>41434</v>
      </c>
      <c r="B26" s="3" t="s">
        <v>5</v>
      </c>
      <c r="C26" s="1">
        <v>2.29</v>
      </c>
      <c r="D26" t="b">
        <f>Categoria="Cancelleria"</f>
        <v>0</v>
      </c>
      <c r="E26">
        <f t="shared" si="0"/>
        <v>26</v>
      </c>
      <c r="F26">
        <f t="shared" si="1"/>
        <v>0</v>
      </c>
      <c r="J26" s="4"/>
      <c r="M26" s="1"/>
    </row>
    <row r="27" spans="1:13">
      <c r="A27" s="9">
        <v>41436</v>
      </c>
      <c r="B27" s="3" t="s">
        <v>3</v>
      </c>
      <c r="C27" s="1">
        <v>62</v>
      </c>
      <c r="D27" t="b">
        <f>Categoria="Cancelleria"</f>
        <v>0</v>
      </c>
      <c r="E27">
        <f t="shared" si="0"/>
        <v>27</v>
      </c>
      <c r="F27">
        <f t="shared" si="1"/>
        <v>0</v>
      </c>
      <c r="H27" s="4"/>
      <c r="M27" s="1"/>
    </row>
    <row r="28" spans="1:13">
      <c r="A28" s="9">
        <v>41436</v>
      </c>
      <c r="B28" s="3" t="s">
        <v>4</v>
      </c>
      <c r="C28" s="1">
        <v>42</v>
      </c>
      <c r="D28" t="b">
        <f>Categoria="Cancelleria"</f>
        <v>0</v>
      </c>
      <c r="E28">
        <f t="shared" si="0"/>
        <v>28</v>
      </c>
      <c r="F28">
        <f t="shared" si="1"/>
        <v>0</v>
      </c>
      <c r="M28" s="1"/>
    </row>
    <row r="29" spans="1:13">
      <c r="A29" s="9">
        <v>41465</v>
      </c>
      <c r="B29" s="2" t="s">
        <v>2</v>
      </c>
      <c r="C29" s="1">
        <v>2</v>
      </c>
      <c r="D29" t="b">
        <f>Categoria="Cancelleria"</f>
        <v>0</v>
      </c>
      <c r="E29">
        <f t="shared" si="0"/>
        <v>29</v>
      </c>
      <c r="F29">
        <f t="shared" si="1"/>
        <v>0</v>
      </c>
      <c r="L29" s="3"/>
      <c r="M29" s="1"/>
    </row>
    <row r="30" spans="1:13">
      <c r="A30" s="9">
        <v>41497</v>
      </c>
      <c r="B30" s="2" t="s">
        <v>0</v>
      </c>
      <c r="C30" s="1">
        <v>10</v>
      </c>
      <c r="D30" t="b">
        <f>Categoria="Cancelleria"</f>
        <v>1</v>
      </c>
      <c r="E30">
        <f t="shared" si="0"/>
        <v>30</v>
      </c>
      <c r="F30">
        <f t="shared" si="1"/>
        <v>30</v>
      </c>
      <c r="L30" s="3"/>
      <c r="M30" s="1"/>
    </row>
    <row r="31" spans="1:13">
      <c r="A31" s="9">
        <v>41518</v>
      </c>
      <c r="B31" s="2" t="s">
        <v>1</v>
      </c>
      <c r="C31" s="1">
        <v>20</v>
      </c>
      <c r="D31" t="b">
        <f>Categoria="Cancelleria"</f>
        <v>0</v>
      </c>
      <c r="E31">
        <f t="shared" si="0"/>
        <v>31</v>
      </c>
      <c r="F31">
        <f t="shared" si="1"/>
        <v>0</v>
      </c>
      <c r="L31" s="3"/>
      <c r="M31" s="1"/>
    </row>
    <row r="32" spans="1:13">
      <c r="A32" s="9">
        <v>41558</v>
      </c>
      <c r="B32" s="2" t="s">
        <v>0</v>
      </c>
      <c r="C32" s="1">
        <v>5</v>
      </c>
      <c r="D32" t="b">
        <f>Categoria="Cancelleria"</f>
        <v>1</v>
      </c>
      <c r="E32">
        <f t="shared" si="0"/>
        <v>32</v>
      </c>
      <c r="F32">
        <f t="shared" si="1"/>
        <v>32</v>
      </c>
      <c r="L32" s="2"/>
      <c r="M32" s="1"/>
    </row>
    <row r="33" spans="12:13">
      <c r="L33" s="2"/>
      <c r="M33" s="1"/>
    </row>
  </sheetData>
  <sortState ref="A2:C32">
    <sortCondition ref="A3"/>
  </sortState>
  <dataValidations disablePrompts="1" count="1">
    <dataValidation type="list" allowBlank="1" showInputMessage="1" showErrorMessage="1" sqref="B2:B6553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Foglio2</vt:lpstr>
      <vt:lpstr>acquisti</vt:lpstr>
      <vt:lpstr>Categoria</vt:lpstr>
      <vt:lpstr>Data</vt:lpstr>
      <vt:lpstr>Importo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2014-04-02T10:10:03Z</dcterms:created>
  <dcterms:modified xsi:type="dcterms:W3CDTF">2014-04-11T10:24:51Z</dcterms:modified>
</cp:coreProperties>
</file>