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360" yWindow="315" windowWidth="18855" windowHeight="11715" firstSheet="2" activeTab="3"/>
  </bookViews>
  <sheets>
    <sheet name="Iscritti 2013" sheetId="1" r:id="rId1"/>
    <sheet name="Iscritti 2014" sheetId="2" r:id="rId2"/>
    <sheet name="Iscritti 2013 - svolto" sheetId="3" r:id="rId3"/>
    <sheet name="Iscritti 2014 - svolto" sheetId="4" r:id="rId4"/>
  </sheets>
  <definedNames>
    <definedName name="iscritti2013">'Iscritti 2013 - svolto'!$C$1:$C$28</definedName>
    <definedName name="iscritti2014">'Iscritti 2014 - svolto'!$C$1:$C$32</definedName>
  </definedNames>
  <calcPr calcId="152511"/>
</workbook>
</file>

<file path=xl/calcChain.xml><?xml version="1.0" encoding="utf-8"?>
<calcChain xmlns="http://schemas.openxmlformats.org/spreadsheetml/2006/main">
  <c r="F1" i="4" l="1"/>
  <c r="F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D1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1" i="4"/>
  <c r="C1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E1" i="4" l="1"/>
</calcChain>
</file>

<file path=xl/sharedStrings.xml><?xml version="1.0" encoding="utf-8"?>
<sst xmlns="http://schemas.openxmlformats.org/spreadsheetml/2006/main" count="240" uniqueCount="77">
  <si>
    <t>Balconi</t>
  </si>
  <si>
    <t>Silvana</t>
  </si>
  <si>
    <t>Bedetti</t>
  </si>
  <si>
    <t>Claudio</t>
  </si>
  <si>
    <t>Torta</t>
  </si>
  <si>
    <t>Ruggiero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</si>
  <si>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</si>
  <si>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</si>
  <si>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</si>
  <si>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</si>
  <si>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</si>
  <si>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</si>
  <si>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</si>
  <si>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De Paci</t>
  </si>
  <si>
    <t>Simone</t>
  </si>
  <si>
    <t>Galluzzo</t>
  </si>
  <si>
    <t>Giovanni</t>
  </si>
  <si>
    <t>Gasparotto</t>
  </si>
  <si>
    <t>Ghezzi</t>
  </si>
  <si>
    <t>Doriana</t>
  </si>
  <si>
    <t>Longhi</t>
  </si>
  <si>
    <t>Federico</t>
  </si>
  <si>
    <t>Migliavacca</t>
  </si>
  <si>
    <t>Tommaso</t>
  </si>
  <si>
    <t>Milazzo</t>
  </si>
  <si>
    <t>Chiara</t>
  </si>
  <si>
    <t>Milite</t>
  </si>
  <si>
    <t>Lorenzo</t>
  </si>
  <si>
    <t>Minoli</t>
  </si>
  <si>
    <t>Eleonora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</si>
  <si>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</si>
  <si>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</si>
  <si>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</si>
  <si>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</si>
  <si>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</si>
  <si>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</si>
  <si>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</si>
  <si>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</si>
  <si>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Pugliese</t>
  </si>
  <si>
    <t>Miriam</t>
  </si>
  <si>
    <t>Saraceno</t>
  </si>
  <si>
    <t>Sofia</t>
  </si>
  <si>
    <t>Sesti</t>
  </si>
  <si>
    <t>Cristina</t>
  </si>
  <si>
    <t>Storti</t>
  </si>
  <si>
    <t>Lucia</t>
  </si>
  <si>
    <t>Testa</t>
  </si>
  <si>
    <t>Francesco</t>
  </si>
  <si>
    <t>Tronconi</t>
  </si>
  <si>
    <t>Manuel</t>
  </si>
  <si>
    <t>Villani Duarte</t>
  </si>
  <si>
    <t>Zorzani</t>
  </si>
  <si>
    <t>Pizzocaro</t>
  </si>
  <si>
    <t>Mara</t>
  </si>
  <si>
    <t>Mosca</t>
  </si>
  <si>
    <t>Fabrizio</t>
  </si>
  <si>
    <t>Minervini</t>
  </si>
  <si>
    <t>Antonella</t>
  </si>
  <si>
    <t>Cerutti</t>
  </si>
  <si>
    <t>Lara</t>
  </si>
  <si>
    <t>Cristaudo</t>
  </si>
  <si>
    <t>Domenico</t>
  </si>
  <si>
    <t>Marco</t>
  </si>
  <si>
    <t>Di Pilato</t>
  </si>
  <si>
    <t>Aurora</t>
  </si>
  <si>
    <t>Garbagnollo</t>
  </si>
  <si>
    <t>Simona</t>
  </si>
  <si>
    <t>Giannini</t>
  </si>
  <si>
    <t>Massimo</t>
  </si>
  <si>
    <t>Ivano</t>
  </si>
  <si>
    <t>Vanni</t>
  </si>
  <si>
    <t>Alessio</t>
  </si>
  <si>
    <t>Milano</t>
  </si>
  <si>
    <t>Guerra</t>
  </si>
  <si>
    <t>Vittoria</t>
  </si>
  <si>
    <t>Vaccarizza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</si>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</sst>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D25" sqref="D25"/>
    </sheetView>
  </sheetViews>
  <sheetFormatPr defaultRowHeight="15" x14ac:dyDescent="0.25"/>
  <cols>
    <col min="1" max="1" width="13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s="1" t="s">
        <v>8</v>
      </c>
      <c r="B5" t="s">
        <v>3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s="1" t="s">
        <v>15</v>
      </c>
      <c r="B9" t="s">
        <v>16</v>
      </c>
    </row>
    <row r="10" spans="1:2" x14ac:dyDescent="0.25">
      <c r="A10" t="s">
        <v>17</v>
      </c>
      <c r="B10" t="s">
        <v>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s="1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s="1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s="1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31</v>
      </c>
    </row>
    <row r="28" spans="1:2" x14ac:dyDescent="0.25">
      <c r="A28" t="s">
        <v>51</v>
      </c>
      <c r="B2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D25" sqref="D25"/>
    </sheetView>
  </sheetViews>
  <sheetFormatPr defaultRowHeight="15" x14ac:dyDescent="0.25"/>
  <cols>
    <col min="1" max="1" width="10.85546875" bestFit="1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54</v>
      </c>
      <c r="B2" t="s">
        <v>55</v>
      </c>
    </row>
    <row r="3" spans="1:2" x14ac:dyDescent="0.25">
      <c r="A3" s="1" t="s">
        <v>56</v>
      </c>
      <c r="B3" s="1" t="s">
        <v>57</v>
      </c>
    </row>
    <row r="4" spans="1:2" x14ac:dyDescent="0.25">
      <c r="A4" s="1" t="s">
        <v>2</v>
      </c>
      <c r="B4" s="1" t="s">
        <v>3</v>
      </c>
    </row>
    <row r="5" spans="1:2" x14ac:dyDescent="0.25">
      <c r="A5" t="s">
        <v>4</v>
      </c>
      <c r="B5" t="s">
        <v>5</v>
      </c>
    </row>
    <row r="6" spans="1:2" x14ac:dyDescent="0.25">
      <c r="A6" s="1" t="s">
        <v>58</v>
      </c>
      <c r="B6" s="1" t="s">
        <v>59</v>
      </c>
    </row>
    <row r="7" spans="1:2" x14ac:dyDescent="0.25">
      <c r="A7" t="s">
        <v>6</v>
      </c>
      <c r="B7" t="s">
        <v>7</v>
      </c>
    </row>
    <row r="8" spans="1:2" x14ac:dyDescent="0.25">
      <c r="A8" s="1" t="s">
        <v>8</v>
      </c>
      <c r="B8" s="1" t="s">
        <v>3</v>
      </c>
    </row>
    <row r="9" spans="1:2" x14ac:dyDescent="0.25">
      <c r="A9" s="1" t="s">
        <v>9</v>
      </c>
      <c r="B9" s="1" t="s">
        <v>10</v>
      </c>
    </row>
    <row r="10" spans="1:2" x14ac:dyDescent="0.25">
      <c r="A10" s="1" t="s">
        <v>11</v>
      </c>
      <c r="B10" s="1" t="s">
        <v>12</v>
      </c>
    </row>
    <row r="11" spans="1:2" x14ac:dyDescent="0.25">
      <c r="A11" s="1" t="s">
        <v>60</v>
      </c>
      <c r="B11" s="1" t="s">
        <v>61</v>
      </c>
    </row>
    <row r="12" spans="1:2" x14ac:dyDescent="0.25">
      <c r="A12" s="1" t="s">
        <v>13</v>
      </c>
      <c r="B12" s="1" t="s">
        <v>62</v>
      </c>
    </row>
    <row r="13" spans="1:2" x14ac:dyDescent="0.25">
      <c r="A13" s="1" t="s">
        <v>63</v>
      </c>
      <c r="B13" s="1" t="s">
        <v>64</v>
      </c>
    </row>
    <row r="14" spans="1:2" x14ac:dyDescent="0.25">
      <c r="A14" s="1" t="s">
        <v>15</v>
      </c>
      <c r="B14" s="1" t="s">
        <v>16</v>
      </c>
    </row>
    <row r="15" spans="1:2" x14ac:dyDescent="0.25">
      <c r="A15" s="1" t="s">
        <v>65</v>
      </c>
      <c r="B15" s="1" t="s">
        <v>66</v>
      </c>
    </row>
    <row r="16" spans="1:2" x14ac:dyDescent="0.25">
      <c r="A16" s="1" t="s">
        <v>17</v>
      </c>
      <c r="B16" s="1" t="s">
        <v>7</v>
      </c>
    </row>
    <row r="17" spans="1:2" x14ac:dyDescent="0.25">
      <c r="A17" s="1" t="s">
        <v>18</v>
      </c>
      <c r="B17" t="s">
        <v>19</v>
      </c>
    </row>
    <row r="18" spans="1:2" x14ac:dyDescent="0.25">
      <c r="A18" s="1" t="s">
        <v>67</v>
      </c>
      <c r="B18" s="1" t="s">
        <v>68</v>
      </c>
    </row>
    <row r="19" spans="1:2" x14ac:dyDescent="0.25">
      <c r="A19" s="1" t="s">
        <v>20</v>
      </c>
      <c r="B19" s="1" t="s">
        <v>69</v>
      </c>
    </row>
    <row r="20" spans="1:2" x14ac:dyDescent="0.25">
      <c r="A20" s="1" t="s">
        <v>22</v>
      </c>
      <c r="B20" s="1" t="s">
        <v>23</v>
      </c>
    </row>
    <row r="21" spans="1:2" x14ac:dyDescent="0.25">
      <c r="A21" s="1" t="s">
        <v>30</v>
      </c>
      <c r="B21" s="1" t="s">
        <v>31</v>
      </c>
    </row>
    <row r="22" spans="1:2" x14ac:dyDescent="0.25">
      <c r="A22" s="1" t="s">
        <v>32</v>
      </c>
      <c r="B22" s="1" t="s">
        <v>33</v>
      </c>
    </row>
    <row r="23" spans="1:2" x14ac:dyDescent="0.25">
      <c r="A23" s="1" t="s">
        <v>34</v>
      </c>
      <c r="B23" s="1" t="s">
        <v>35</v>
      </c>
    </row>
    <row r="24" spans="1:2" x14ac:dyDescent="0.25">
      <c r="A24" s="1" t="s">
        <v>36</v>
      </c>
      <c r="B24" t="s">
        <v>37</v>
      </c>
    </row>
    <row r="25" spans="1:2" x14ac:dyDescent="0.25">
      <c r="A25" s="1" t="s">
        <v>40</v>
      </c>
      <c r="B25" s="1" t="s">
        <v>41</v>
      </c>
    </row>
    <row r="26" spans="1:2" x14ac:dyDescent="0.25">
      <c r="A26" s="1" t="s">
        <v>42</v>
      </c>
      <c r="B26" s="1" t="s">
        <v>43</v>
      </c>
    </row>
    <row r="27" spans="1:2" x14ac:dyDescent="0.25">
      <c r="A27" s="1" t="s">
        <v>46</v>
      </c>
      <c r="B27" s="1" t="s">
        <v>47</v>
      </c>
    </row>
    <row r="28" spans="1:2" x14ac:dyDescent="0.25">
      <c r="A28" s="1" t="s">
        <v>70</v>
      </c>
      <c r="B28" s="1" t="s">
        <v>71</v>
      </c>
    </row>
    <row r="29" spans="1:2" x14ac:dyDescent="0.25">
      <c r="A29" s="1" t="s">
        <v>51</v>
      </c>
      <c r="B29" s="1" t="s">
        <v>12</v>
      </c>
    </row>
    <row r="30" spans="1:2" x14ac:dyDescent="0.25">
      <c r="A30" s="1" t="s">
        <v>72</v>
      </c>
      <c r="B30" s="1" t="s">
        <v>43</v>
      </c>
    </row>
    <row r="31" spans="1:2" x14ac:dyDescent="0.25">
      <c r="A31" s="1" t="s">
        <v>73</v>
      </c>
      <c r="B31" s="1" t="s">
        <v>74</v>
      </c>
    </row>
    <row r="32" spans="1:2" x14ac:dyDescent="0.25">
      <c r="A32" s="1" t="s">
        <v>75</v>
      </c>
      <c r="B32" s="1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C1" sqref="C1:C28"/>
    </sheetView>
  </sheetViews>
  <sheetFormatPr defaultRowHeight="15" x14ac:dyDescent="0.25"/>
  <cols>
    <col min="1" max="1" width="13.28515625" bestFit="1" customWidth="1"/>
  </cols>
  <sheetData>
    <row r="1" spans="1:3" x14ac:dyDescent="0.25">
      <c r="A1" t="s">
        <v>0</v>
      </c>
      <c r="B1" t="s">
        <v>1</v>
      </c>
      <c r="C1" t="str">
        <f>A1&amp;" "&amp;B1</f>
        <v>Balconi Silvana</v>
      </c>
    </row>
    <row r="2" spans="1:3" x14ac:dyDescent="0.25">
      <c r="A2" t="s">
        <v>2</v>
      </c>
      <c r="B2" t="s">
        <v>3</v>
      </c>
      <c r="C2" t="str">
        <f t="shared" ref="C2:C28" si="0">A2&amp;" "&amp;B2</f>
        <v>Bedetti Claudio</v>
      </c>
    </row>
    <row r="3" spans="1:3" x14ac:dyDescent="0.25">
      <c r="A3" t="s">
        <v>4</v>
      </c>
      <c r="B3" t="s">
        <v>5</v>
      </c>
      <c r="C3" t="str">
        <f t="shared" si="0"/>
        <v>Torta Ruggiero</v>
      </c>
    </row>
    <row r="4" spans="1:3" x14ac:dyDescent="0.25">
      <c r="A4" t="s">
        <v>6</v>
      </c>
      <c r="B4" t="s">
        <v>7</v>
      </c>
      <c r="C4" t="str">
        <f t="shared" si="0"/>
        <v>Aleotti  Sara</v>
      </c>
    </row>
    <row r="5" spans="1:3" x14ac:dyDescent="0.25">
      <c r="A5" s="1" t="s">
        <v>8</v>
      </c>
      <c r="B5" t="s">
        <v>3</v>
      </c>
      <c r="C5" t="str">
        <f t="shared" si="0"/>
        <v>Imperatore Claudio</v>
      </c>
    </row>
    <row r="6" spans="1:3" x14ac:dyDescent="0.25">
      <c r="A6" t="s">
        <v>9</v>
      </c>
      <c r="B6" t="s">
        <v>10</v>
      </c>
      <c r="C6" t="str">
        <f t="shared" si="0"/>
        <v>Colombo Elisa</v>
      </c>
    </row>
    <row r="7" spans="1:3" x14ac:dyDescent="0.25">
      <c r="A7" t="s">
        <v>11</v>
      </c>
      <c r="B7" t="s">
        <v>12</v>
      </c>
      <c r="C7" t="str">
        <f t="shared" si="0"/>
        <v>Cozzi Andrea</v>
      </c>
    </row>
    <row r="8" spans="1:3" x14ac:dyDescent="0.25">
      <c r="A8" t="s">
        <v>13</v>
      </c>
      <c r="B8" t="s">
        <v>14</v>
      </c>
      <c r="C8" t="str">
        <f t="shared" si="0"/>
        <v>De Paci Simone</v>
      </c>
    </row>
    <row r="9" spans="1:3" x14ac:dyDescent="0.25">
      <c r="A9" s="1" t="s">
        <v>15</v>
      </c>
      <c r="B9" t="s">
        <v>16</v>
      </c>
      <c r="C9" t="str">
        <f t="shared" si="0"/>
        <v>Galluzzo Giovanni</v>
      </c>
    </row>
    <row r="10" spans="1:3" x14ac:dyDescent="0.25">
      <c r="A10" t="s">
        <v>17</v>
      </c>
      <c r="B10" t="s">
        <v>7</v>
      </c>
      <c r="C10" t="str">
        <f t="shared" si="0"/>
        <v>Gasparotto Sara</v>
      </c>
    </row>
    <row r="11" spans="1:3" x14ac:dyDescent="0.25">
      <c r="A11" t="s">
        <v>18</v>
      </c>
      <c r="B11" t="s">
        <v>19</v>
      </c>
      <c r="C11" t="str">
        <f t="shared" si="0"/>
        <v>Ghezzi Doriana</v>
      </c>
    </row>
    <row r="12" spans="1:3" x14ac:dyDescent="0.25">
      <c r="A12" t="s">
        <v>20</v>
      </c>
      <c r="B12" t="s">
        <v>21</v>
      </c>
      <c r="C12" t="str">
        <f t="shared" si="0"/>
        <v>Longhi Federico</v>
      </c>
    </row>
    <row r="13" spans="1:3" x14ac:dyDescent="0.25">
      <c r="A13" t="s">
        <v>22</v>
      </c>
      <c r="B13" t="s">
        <v>23</v>
      </c>
      <c r="C13" t="str">
        <f t="shared" si="0"/>
        <v>Migliavacca Tommaso</v>
      </c>
    </row>
    <row r="14" spans="1:3" x14ac:dyDescent="0.25">
      <c r="A14" t="s">
        <v>24</v>
      </c>
      <c r="B14" t="s">
        <v>25</v>
      </c>
      <c r="C14" t="str">
        <f t="shared" si="0"/>
        <v>Milazzo Chiara</v>
      </c>
    </row>
    <row r="15" spans="1:3" x14ac:dyDescent="0.25">
      <c r="A15" t="s">
        <v>26</v>
      </c>
      <c r="B15" t="s">
        <v>27</v>
      </c>
      <c r="C15" t="str">
        <f t="shared" si="0"/>
        <v>Milite Lorenzo</v>
      </c>
    </row>
    <row r="16" spans="1:3" x14ac:dyDescent="0.25">
      <c r="A16" t="s">
        <v>28</v>
      </c>
      <c r="B16" t="s">
        <v>29</v>
      </c>
      <c r="C16" t="str">
        <f t="shared" si="0"/>
        <v>Minoli Eleonora</v>
      </c>
    </row>
    <row r="17" spans="1:3" x14ac:dyDescent="0.25">
      <c r="A17" s="1" t="s">
        <v>30</v>
      </c>
      <c r="B17" t="s">
        <v>31</v>
      </c>
      <c r="C17" t="str">
        <f t="shared" si="0"/>
        <v>Montecorvo Luca</v>
      </c>
    </row>
    <row r="18" spans="1:3" x14ac:dyDescent="0.25">
      <c r="A18" t="s">
        <v>32</v>
      </c>
      <c r="B18" t="s">
        <v>33</v>
      </c>
      <c r="C18" t="str">
        <f t="shared" si="0"/>
        <v>Necchi Filippo</v>
      </c>
    </row>
    <row r="19" spans="1:3" x14ac:dyDescent="0.25">
      <c r="A19" t="s">
        <v>34</v>
      </c>
      <c r="B19" s="1" t="s">
        <v>35</v>
      </c>
      <c r="C19" t="str">
        <f t="shared" si="0"/>
        <v>Patti Annalisa</v>
      </c>
    </row>
    <row r="20" spans="1:3" x14ac:dyDescent="0.25">
      <c r="A20" t="s">
        <v>36</v>
      </c>
      <c r="B20" t="s">
        <v>37</v>
      </c>
      <c r="C20" t="str">
        <f t="shared" si="0"/>
        <v>Piazza Mirko</v>
      </c>
    </row>
    <row r="21" spans="1:3" x14ac:dyDescent="0.25">
      <c r="A21" t="s">
        <v>38</v>
      </c>
      <c r="B21" t="s">
        <v>39</v>
      </c>
      <c r="C21" t="str">
        <f t="shared" si="0"/>
        <v>Pugliese Miriam</v>
      </c>
    </row>
    <row r="22" spans="1:3" x14ac:dyDescent="0.25">
      <c r="A22" s="1" t="s">
        <v>40</v>
      </c>
      <c r="B22" t="s">
        <v>41</v>
      </c>
      <c r="C22" t="str">
        <f t="shared" si="0"/>
        <v>Saraceno Sofia</v>
      </c>
    </row>
    <row r="23" spans="1:3" x14ac:dyDescent="0.25">
      <c r="A23" t="s">
        <v>42</v>
      </c>
      <c r="B23" t="s">
        <v>43</v>
      </c>
      <c r="C23" t="str">
        <f t="shared" si="0"/>
        <v>Sesti Cristina</v>
      </c>
    </row>
    <row r="24" spans="1:3" x14ac:dyDescent="0.25">
      <c r="A24" t="s">
        <v>44</v>
      </c>
      <c r="B24" t="s">
        <v>45</v>
      </c>
      <c r="C24" t="str">
        <f t="shared" si="0"/>
        <v>Storti Lucia</v>
      </c>
    </row>
    <row r="25" spans="1:3" x14ac:dyDescent="0.25">
      <c r="A25" t="s">
        <v>46</v>
      </c>
      <c r="B25" t="s">
        <v>47</v>
      </c>
      <c r="C25" t="str">
        <f t="shared" si="0"/>
        <v>Testa Francesco</v>
      </c>
    </row>
    <row r="26" spans="1:3" x14ac:dyDescent="0.25">
      <c r="A26" t="s">
        <v>48</v>
      </c>
      <c r="B26" t="s">
        <v>49</v>
      </c>
      <c r="C26" t="str">
        <f t="shared" si="0"/>
        <v>Tronconi Manuel</v>
      </c>
    </row>
    <row r="27" spans="1:3" x14ac:dyDescent="0.25">
      <c r="A27" t="s">
        <v>50</v>
      </c>
      <c r="B27" t="s">
        <v>31</v>
      </c>
      <c r="C27" t="str">
        <f t="shared" si="0"/>
        <v>Villani Duarte Luca</v>
      </c>
    </row>
    <row r="28" spans="1:3" x14ac:dyDescent="0.25">
      <c r="A28" t="s">
        <v>51</v>
      </c>
      <c r="B28" t="s">
        <v>12</v>
      </c>
      <c r="C28" t="str">
        <f t="shared" si="0"/>
        <v>Zorzani Andrea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F1" sqref="F1"/>
    </sheetView>
  </sheetViews>
  <sheetFormatPr defaultRowHeight="15" x14ac:dyDescent="0.25"/>
  <cols>
    <col min="1" max="1" width="10.85546875" bestFit="1" customWidth="1"/>
    <col min="3" max="3" width="20.42578125" bestFit="1" customWidth="1"/>
    <col min="5" max="5" width="18.140625" bestFit="1" customWidth="1"/>
    <col min="9" max="9" width="10.5703125" bestFit="1" customWidth="1"/>
  </cols>
  <sheetData>
    <row r="1" spans="1:6" x14ac:dyDescent="0.25">
      <c r="A1" t="s">
        <v>52</v>
      </c>
      <c r="B1" t="s">
        <v>53</v>
      </c>
      <c r="C1" t="str">
        <f>A1&amp;" "&amp;B1</f>
        <v>Pizzocaro Mara</v>
      </c>
      <c r="D1" t="e">
        <f>MATCH(C1,iscritti2013,0)</f>
        <v>#N/A</v>
      </c>
      <c r="E1" t="str">
        <f>IF(ISERROR(D1),"","già iscritto nel 2013")</f>
        <v/>
      </c>
      <c r="F1" t="str">
        <f>IF(ISERROR(MATCH(C1,iscritti2013,0)),"","già iscritto nel 2013")</f>
        <v/>
      </c>
    </row>
    <row r="2" spans="1:6" x14ac:dyDescent="0.25">
      <c r="A2" t="s">
        <v>54</v>
      </c>
      <c r="B2" t="s">
        <v>55</v>
      </c>
      <c r="C2" t="str">
        <f t="shared" ref="C2:C32" si="0">A2&amp;" "&amp;B2</f>
        <v>Mosca Fabrizio</v>
      </c>
      <c r="D2" t="e">
        <f>MATCH(C2,iscritti2013,0)</f>
        <v>#N/A</v>
      </c>
      <c r="E2" t="str">
        <f t="shared" ref="E2:E32" si="1">IF(ISERROR(D2),"","già iscritto nel 2013")</f>
        <v/>
      </c>
      <c r="F2" t="str">
        <f>IF(ISERROR(MATCH(C2,iscritti2013,0)),"","già iscritto nel 2013")</f>
        <v/>
      </c>
    </row>
    <row r="3" spans="1:6" x14ac:dyDescent="0.25">
      <c r="A3" s="1" t="s">
        <v>56</v>
      </c>
      <c r="B3" s="1" t="s">
        <v>57</v>
      </c>
      <c r="C3" t="str">
        <f t="shared" si="0"/>
        <v>Minervini Antonella</v>
      </c>
      <c r="D3" t="e">
        <f>MATCH(C3,iscritti2013,0)</f>
        <v>#N/A</v>
      </c>
      <c r="E3" t="str">
        <f t="shared" si="1"/>
        <v/>
      </c>
      <c r="F3" t="str">
        <f>IF(ISERROR(MATCH(C3,iscritti2013,0)),"","già iscritto nel 2013")</f>
        <v/>
      </c>
    </row>
    <row r="4" spans="1:6" x14ac:dyDescent="0.25">
      <c r="A4" s="1" t="s">
        <v>2</v>
      </c>
      <c r="B4" s="1" t="s">
        <v>3</v>
      </c>
      <c r="C4" t="str">
        <f t="shared" si="0"/>
        <v>Bedetti Claudio</v>
      </c>
      <c r="D4">
        <f>MATCH(C4,iscritti2013,0)</f>
        <v>2</v>
      </c>
      <c r="E4" t="str">
        <f t="shared" si="1"/>
        <v>già iscritto nel 2013</v>
      </c>
      <c r="F4" t="str">
        <f>IF(ISERROR(MATCH(C4,iscritti2013,0)),"","già iscritto nel 2013")</f>
        <v>già iscritto nel 2013</v>
      </c>
    </row>
    <row r="5" spans="1:6" x14ac:dyDescent="0.25">
      <c r="A5" t="s">
        <v>4</v>
      </c>
      <c r="B5" t="s">
        <v>5</v>
      </c>
      <c r="C5" t="str">
        <f t="shared" si="0"/>
        <v>Torta Ruggiero</v>
      </c>
      <c r="D5">
        <f>MATCH(C5,iscritti2013,0)</f>
        <v>3</v>
      </c>
      <c r="E5" t="str">
        <f t="shared" si="1"/>
        <v>già iscritto nel 2013</v>
      </c>
      <c r="F5" t="str">
        <f>IF(ISERROR(MATCH(C5,iscritti2013,0)),"","già iscritto nel 2013")</f>
        <v>già iscritto nel 2013</v>
      </c>
    </row>
    <row r="6" spans="1:6" x14ac:dyDescent="0.25">
      <c r="A6" s="1" t="s">
        <v>58</v>
      </c>
      <c r="B6" s="1" t="s">
        <v>59</v>
      </c>
      <c r="C6" t="str">
        <f t="shared" si="0"/>
        <v>Cerutti Lara</v>
      </c>
      <c r="D6" t="e">
        <f>MATCH(C6,iscritti2013,0)</f>
        <v>#N/A</v>
      </c>
      <c r="E6" t="str">
        <f t="shared" si="1"/>
        <v/>
      </c>
      <c r="F6" t="str">
        <f>IF(ISERROR(MATCH(C6,iscritti2013,0)),"","già iscritto nel 2013")</f>
        <v/>
      </c>
    </row>
    <row r="7" spans="1:6" x14ac:dyDescent="0.25">
      <c r="A7" t="s">
        <v>6</v>
      </c>
      <c r="B7" t="s">
        <v>7</v>
      </c>
      <c r="C7" t="str">
        <f t="shared" si="0"/>
        <v>Aleotti  Sara</v>
      </c>
      <c r="D7">
        <f>MATCH(C7,iscritti2013,0)</f>
        <v>4</v>
      </c>
      <c r="E7" t="str">
        <f t="shared" si="1"/>
        <v>già iscritto nel 2013</v>
      </c>
      <c r="F7" t="str">
        <f>IF(ISERROR(MATCH(C7,iscritti2013,0)),"","già iscritto nel 2013")</f>
        <v>già iscritto nel 2013</v>
      </c>
    </row>
    <row r="8" spans="1:6" x14ac:dyDescent="0.25">
      <c r="A8" s="1" t="s">
        <v>8</v>
      </c>
      <c r="B8" s="1" t="s">
        <v>3</v>
      </c>
      <c r="C8" t="str">
        <f t="shared" si="0"/>
        <v>Imperatore Claudio</v>
      </c>
      <c r="D8">
        <f>MATCH(C8,iscritti2013,0)</f>
        <v>5</v>
      </c>
      <c r="E8" t="str">
        <f t="shared" si="1"/>
        <v>già iscritto nel 2013</v>
      </c>
      <c r="F8" t="str">
        <f>IF(ISERROR(MATCH(C8,iscritti2013,0)),"","già iscritto nel 2013")</f>
        <v>già iscritto nel 2013</v>
      </c>
    </row>
    <row r="9" spans="1:6" x14ac:dyDescent="0.25">
      <c r="A9" s="1" t="s">
        <v>9</v>
      </c>
      <c r="B9" s="1" t="s">
        <v>10</v>
      </c>
      <c r="C9" t="str">
        <f t="shared" si="0"/>
        <v>Colombo Elisa</v>
      </c>
      <c r="D9">
        <f>MATCH(C9,iscritti2013,0)</f>
        <v>6</v>
      </c>
      <c r="E9" t="str">
        <f t="shared" si="1"/>
        <v>già iscritto nel 2013</v>
      </c>
      <c r="F9" t="str">
        <f>IF(ISERROR(MATCH(C9,iscritti2013,0)),"","già iscritto nel 2013")</f>
        <v>già iscritto nel 2013</v>
      </c>
    </row>
    <row r="10" spans="1:6" x14ac:dyDescent="0.25">
      <c r="A10" s="1" t="s">
        <v>11</v>
      </c>
      <c r="B10" s="1" t="s">
        <v>12</v>
      </c>
      <c r="C10" t="str">
        <f t="shared" si="0"/>
        <v>Cozzi Andrea</v>
      </c>
      <c r="D10">
        <f>MATCH(C10,iscritti2013,0)</f>
        <v>7</v>
      </c>
      <c r="E10" t="str">
        <f t="shared" si="1"/>
        <v>già iscritto nel 2013</v>
      </c>
      <c r="F10" t="str">
        <f>IF(ISERROR(MATCH(C10,iscritti2013,0)),"","già iscritto nel 2013")</f>
        <v>già iscritto nel 2013</v>
      </c>
    </row>
    <row r="11" spans="1:6" x14ac:dyDescent="0.25">
      <c r="A11" s="1" t="s">
        <v>60</v>
      </c>
      <c r="B11" s="1" t="s">
        <v>61</v>
      </c>
      <c r="C11" t="str">
        <f t="shared" si="0"/>
        <v>Cristaudo Domenico</v>
      </c>
      <c r="D11" t="e">
        <f>MATCH(C11,iscritti2013,0)</f>
        <v>#N/A</v>
      </c>
      <c r="E11" t="str">
        <f t="shared" si="1"/>
        <v/>
      </c>
      <c r="F11" t="str">
        <f>IF(ISERROR(MATCH(C11,iscritti2013,0)),"","già iscritto nel 2013")</f>
        <v/>
      </c>
    </row>
    <row r="12" spans="1:6" x14ac:dyDescent="0.25">
      <c r="A12" s="1" t="s">
        <v>13</v>
      </c>
      <c r="B12" s="1" t="s">
        <v>62</v>
      </c>
      <c r="C12" t="str">
        <f t="shared" si="0"/>
        <v>De Paci Marco</v>
      </c>
      <c r="D12" t="e">
        <f>MATCH(C12,iscritti2013,0)</f>
        <v>#N/A</v>
      </c>
      <c r="E12" t="str">
        <f t="shared" si="1"/>
        <v/>
      </c>
      <c r="F12" t="str">
        <f>IF(ISERROR(MATCH(C12,iscritti2013,0)),"","già iscritto nel 2013")</f>
        <v/>
      </c>
    </row>
    <row r="13" spans="1:6" x14ac:dyDescent="0.25">
      <c r="A13" s="1" t="s">
        <v>63</v>
      </c>
      <c r="B13" s="1" t="s">
        <v>64</v>
      </c>
      <c r="C13" t="str">
        <f t="shared" si="0"/>
        <v>Di Pilato Aurora</v>
      </c>
      <c r="D13" t="e">
        <f>MATCH(C13,iscritti2013,0)</f>
        <v>#N/A</v>
      </c>
      <c r="E13" t="str">
        <f t="shared" si="1"/>
        <v/>
      </c>
      <c r="F13" t="str">
        <f>IF(ISERROR(MATCH(C13,iscritti2013,0)),"","già iscritto nel 2013")</f>
        <v/>
      </c>
    </row>
    <row r="14" spans="1:6" x14ac:dyDescent="0.25">
      <c r="A14" s="1" t="s">
        <v>15</v>
      </c>
      <c r="B14" s="1" t="s">
        <v>16</v>
      </c>
      <c r="C14" t="str">
        <f t="shared" si="0"/>
        <v>Galluzzo Giovanni</v>
      </c>
      <c r="D14">
        <f>MATCH(C14,iscritti2013,0)</f>
        <v>9</v>
      </c>
      <c r="E14" t="str">
        <f t="shared" si="1"/>
        <v>già iscritto nel 2013</v>
      </c>
      <c r="F14" t="str">
        <f>IF(ISERROR(MATCH(C14,iscritti2013,0)),"","già iscritto nel 2013")</f>
        <v>già iscritto nel 2013</v>
      </c>
    </row>
    <row r="15" spans="1:6" x14ac:dyDescent="0.25">
      <c r="A15" s="1" t="s">
        <v>65</v>
      </c>
      <c r="B15" s="1" t="s">
        <v>66</v>
      </c>
      <c r="C15" t="str">
        <f t="shared" si="0"/>
        <v>Garbagnollo Simona</v>
      </c>
      <c r="D15" t="e">
        <f>MATCH(C15,iscritti2013,0)</f>
        <v>#N/A</v>
      </c>
      <c r="E15" t="str">
        <f t="shared" si="1"/>
        <v/>
      </c>
      <c r="F15" t="str">
        <f>IF(ISERROR(MATCH(C15,iscritti2013,0)),"","già iscritto nel 2013")</f>
        <v/>
      </c>
    </row>
    <row r="16" spans="1:6" x14ac:dyDescent="0.25">
      <c r="A16" s="1" t="s">
        <v>17</v>
      </c>
      <c r="B16" s="1" t="s">
        <v>7</v>
      </c>
      <c r="C16" t="str">
        <f t="shared" si="0"/>
        <v>Gasparotto Sara</v>
      </c>
      <c r="D16">
        <f>MATCH(C16,iscritti2013,0)</f>
        <v>10</v>
      </c>
      <c r="E16" t="str">
        <f t="shared" si="1"/>
        <v>già iscritto nel 2013</v>
      </c>
      <c r="F16" t="str">
        <f>IF(ISERROR(MATCH(C16,iscritti2013,0)),"","già iscritto nel 2013")</f>
        <v>già iscritto nel 2013</v>
      </c>
    </row>
    <row r="17" spans="1:10" x14ac:dyDescent="0.25">
      <c r="A17" s="1" t="s">
        <v>18</v>
      </c>
      <c r="B17" t="s">
        <v>19</v>
      </c>
      <c r="C17" t="str">
        <f t="shared" si="0"/>
        <v>Ghezzi Doriana</v>
      </c>
      <c r="D17">
        <f>MATCH(C17,iscritti2013,0)</f>
        <v>11</v>
      </c>
      <c r="E17" t="str">
        <f t="shared" si="1"/>
        <v>già iscritto nel 2013</v>
      </c>
      <c r="F17" t="str">
        <f>IF(ISERROR(MATCH(C17,iscritti2013,0)),"","già iscritto nel 2013")</f>
        <v>già iscritto nel 2013</v>
      </c>
    </row>
    <row r="18" spans="1:10" x14ac:dyDescent="0.25">
      <c r="A18" s="1" t="s">
        <v>67</v>
      </c>
      <c r="B18" s="1" t="s">
        <v>68</v>
      </c>
      <c r="C18" t="str">
        <f t="shared" si="0"/>
        <v>Giannini Massimo</v>
      </c>
      <c r="D18" t="e">
        <f>MATCH(C18,iscritti2013,0)</f>
        <v>#N/A</v>
      </c>
      <c r="E18" t="str">
        <f t="shared" si="1"/>
        <v/>
      </c>
      <c r="F18" t="str">
        <f>IF(ISERROR(MATCH(C18,iscritti2013,0)),"","già iscritto nel 2013")</f>
        <v/>
      </c>
    </row>
    <row r="19" spans="1:10" x14ac:dyDescent="0.25">
      <c r="A19" s="1" t="s">
        <v>20</v>
      </c>
      <c r="B19" s="1" t="s">
        <v>69</v>
      </c>
      <c r="C19" t="str">
        <f t="shared" si="0"/>
        <v>Longhi Ivano</v>
      </c>
      <c r="D19" t="e">
        <f>MATCH(C19,iscritti2013,0)</f>
        <v>#N/A</v>
      </c>
      <c r="E19" t="str">
        <f t="shared" si="1"/>
        <v/>
      </c>
      <c r="F19" t="str">
        <f>IF(ISERROR(MATCH(C19,iscritti2013,0)),"","già iscritto nel 2013")</f>
        <v/>
      </c>
    </row>
    <row r="20" spans="1:10" x14ac:dyDescent="0.25">
      <c r="A20" s="1" t="s">
        <v>22</v>
      </c>
      <c r="B20" s="1" t="s">
        <v>23</v>
      </c>
      <c r="C20" t="str">
        <f t="shared" si="0"/>
        <v>Migliavacca Tommaso</v>
      </c>
      <c r="D20">
        <f>MATCH(C20,iscritti2013,0)</f>
        <v>13</v>
      </c>
      <c r="E20" t="str">
        <f t="shared" si="1"/>
        <v>già iscritto nel 2013</v>
      </c>
      <c r="F20" t="str">
        <f>IF(ISERROR(MATCH(C20,iscritti2013,0)),"","già iscritto nel 2013")</f>
        <v>già iscritto nel 2013</v>
      </c>
    </row>
    <row r="21" spans="1:10" x14ac:dyDescent="0.25">
      <c r="A21" s="1" t="s">
        <v>30</v>
      </c>
      <c r="B21" s="1" t="s">
        <v>31</v>
      </c>
      <c r="C21" t="str">
        <f t="shared" si="0"/>
        <v>Montecorvo Luca</v>
      </c>
      <c r="D21">
        <f>MATCH(C21,iscritti2013,0)</f>
        <v>17</v>
      </c>
      <c r="E21" t="str">
        <f t="shared" si="1"/>
        <v>già iscritto nel 2013</v>
      </c>
      <c r="F21" t="str">
        <f>IF(ISERROR(MATCH(C21,iscritti2013,0)),"","già iscritto nel 2013")</f>
        <v>già iscritto nel 2013</v>
      </c>
    </row>
    <row r="22" spans="1:10" x14ac:dyDescent="0.25">
      <c r="A22" s="1" t="s">
        <v>32</v>
      </c>
      <c r="B22" s="1" t="s">
        <v>33</v>
      </c>
      <c r="C22" t="str">
        <f t="shared" si="0"/>
        <v>Necchi Filippo</v>
      </c>
      <c r="D22">
        <f>MATCH(C22,iscritti2013,0)</f>
        <v>18</v>
      </c>
      <c r="E22" t="str">
        <f t="shared" si="1"/>
        <v>già iscritto nel 2013</v>
      </c>
      <c r="F22" t="str">
        <f>IF(ISERROR(MATCH(C22,iscritti2013,0)),"","già iscritto nel 2013")</f>
        <v>già iscritto nel 2013</v>
      </c>
    </row>
    <row r="23" spans="1:10" x14ac:dyDescent="0.25">
      <c r="A23" s="1" t="s">
        <v>34</v>
      </c>
      <c r="B23" s="1" t="s">
        <v>35</v>
      </c>
      <c r="C23" t="str">
        <f t="shared" si="0"/>
        <v>Patti Annalisa</v>
      </c>
      <c r="D23">
        <f>MATCH(C23,iscritti2013,0)</f>
        <v>19</v>
      </c>
      <c r="E23" t="str">
        <f t="shared" si="1"/>
        <v>già iscritto nel 2013</v>
      </c>
      <c r="F23" t="str">
        <f>IF(ISERROR(MATCH(C23,iscritti2013,0)),"","già iscritto nel 2013")</f>
        <v>già iscritto nel 2013</v>
      </c>
      <c r="J23" s="2"/>
    </row>
    <row r="24" spans="1:10" x14ac:dyDescent="0.25">
      <c r="A24" s="1" t="s">
        <v>36</v>
      </c>
      <c r="B24" t="s">
        <v>37</v>
      </c>
      <c r="C24" t="str">
        <f t="shared" si="0"/>
        <v>Piazza Mirko</v>
      </c>
      <c r="D24">
        <f>MATCH(C24,iscritti2013,0)</f>
        <v>20</v>
      </c>
      <c r="E24" t="str">
        <f t="shared" si="1"/>
        <v>già iscritto nel 2013</v>
      </c>
      <c r="F24" t="str">
        <f>IF(ISERROR(MATCH(C24,iscritti2013,0)),"","già iscritto nel 2013")</f>
        <v>già iscritto nel 2013</v>
      </c>
      <c r="J24" s="2"/>
    </row>
    <row r="25" spans="1:10" x14ac:dyDescent="0.25">
      <c r="A25" s="1" t="s">
        <v>40</v>
      </c>
      <c r="B25" s="1" t="s">
        <v>41</v>
      </c>
      <c r="C25" t="str">
        <f t="shared" si="0"/>
        <v>Saraceno Sofia</v>
      </c>
      <c r="D25">
        <f>MATCH(C25,iscritti2013,0)</f>
        <v>22</v>
      </c>
      <c r="E25" t="str">
        <f t="shared" si="1"/>
        <v>già iscritto nel 2013</v>
      </c>
      <c r="F25" t="str">
        <f>IF(ISERROR(MATCH(C25,iscritti2013,0)),"","già iscritto nel 2013")</f>
        <v>già iscritto nel 2013</v>
      </c>
    </row>
    <row r="26" spans="1:10" x14ac:dyDescent="0.25">
      <c r="A26" s="1" t="s">
        <v>42</v>
      </c>
      <c r="B26" s="1" t="s">
        <v>43</v>
      </c>
      <c r="C26" t="str">
        <f t="shared" si="0"/>
        <v>Sesti Cristina</v>
      </c>
      <c r="D26">
        <f>MATCH(C26,iscritti2013,0)</f>
        <v>23</v>
      </c>
      <c r="E26" t="str">
        <f t="shared" si="1"/>
        <v>già iscritto nel 2013</v>
      </c>
      <c r="F26" t="str">
        <f>IF(ISERROR(MATCH(C26,iscritti2013,0)),"","già iscritto nel 2013")</f>
        <v>già iscritto nel 2013</v>
      </c>
    </row>
    <row r="27" spans="1:10" x14ac:dyDescent="0.25">
      <c r="A27" s="1" t="s">
        <v>46</v>
      </c>
      <c r="B27" s="1" t="s">
        <v>47</v>
      </c>
      <c r="C27" t="str">
        <f t="shared" si="0"/>
        <v>Testa Francesco</v>
      </c>
      <c r="D27">
        <f>MATCH(C27,iscritti2013,0)</f>
        <v>25</v>
      </c>
      <c r="E27" t="str">
        <f t="shared" si="1"/>
        <v>già iscritto nel 2013</v>
      </c>
      <c r="F27" t="str">
        <f>IF(ISERROR(MATCH(C27,iscritti2013,0)),"","già iscritto nel 2013")</f>
        <v>già iscritto nel 2013</v>
      </c>
    </row>
    <row r="28" spans="1:10" x14ac:dyDescent="0.25">
      <c r="A28" s="1" t="s">
        <v>70</v>
      </c>
      <c r="B28" s="1" t="s">
        <v>71</v>
      </c>
      <c r="C28" t="str">
        <f t="shared" si="0"/>
        <v>Vanni Alessio</v>
      </c>
      <c r="D28" t="e">
        <f>MATCH(C28,iscritti2013,0)</f>
        <v>#N/A</v>
      </c>
      <c r="E28" t="str">
        <f t="shared" si="1"/>
        <v/>
      </c>
      <c r="F28" t="str">
        <f>IF(ISERROR(MATCH(C28,iscritti2013,0)),"","già iscritto nel 2013")</f>
        <v/>
      </c>
    </row>
    <row r="29" spans="1:10" x14ac:dyDescent="0.25">
      <c r="A29" s="1" t="s">
        <v>51</v>
      </c>
      <c r="B29" s="1" t="s">
        <v>12</v>
      </c>
      <c r="C29" t="str">
        <f t="shared" si="0"/>
        <v>Zorzani Andrea</v>
      </c>
      <c r="D29">
        <f>MATCH(C29,iscritti2013,0)</f>
        <v>28</v>
      </c>
      <c r="E29" t="str">
        <f t="shared" si="1"/>
        <v>già iscritto nel 2013</v>
      </c>
      <c r="F29" t="str">
        <f>IF(ISERROR(MATCH(C29,iscritti2013,0)),"","già iscritto nel 2013")</f>
        <v>già iscritto nel 2013</v>
      </c>
    </row>
    <row r="30" spans="1:10" x14ac:dyDescent="0.25">
      <c r="A30" s="1" t="s">
        <v>72</v>
      </c>
      <c r="B30" s="1" t="s">
        <v>43</v>
      </c>
      <c r="C30" t="str">
        <f t="shared" si="0"/>
        <v>Milano Cristina</v>
      </c>
      <c r="D30" t="e">
        <f>MATCH(C30,iscritti2013,0)</f>
        <v>#N/A</v>
      </c>
      <c r="E30" t="str">
        <f t="shared" si="1"/>
        <v/>
      </c>
      <c r="F30" t="str">
        <f>IF(ISERROR(MATCH(C30,iscritti2013,0)),"","già iscritto nel 2013")</f>
        <v/>
      </c>
    </row>
    <row r="31" spans="1:10" x14ac:dyDescent="0.25">
      <c r="A31" s="1" t="s">
        <v>73</v>
      </c>
      <c r="B31" s="1" t="s">
        <v>74</v>
      </c>
      <c r="C31" t="str">
        <f t="shared" si="0"/>
        <v>Guerra Vittoria</v>
      </c>
      <c r="D31" t="e">
        <f>MATCH(C31,iscritti2013,0)</f>
        <v>#N/A</v>
      </c>
      <c r="E31" t="str">
        <f t="shared" si="1"/>
        <v/>
      </c>
      <c r="F31" t="str">
        <f>IF(ISERROR(MATCH(C31,iscritti2013,0)),"","già iscritto nel 2013")</f>
        <v/>
      </c>
    </row>
    <row r="32" spans="1:10" x14ac:dyDescent="0.25">
      <c r="A32" s="1" t="s">
        <v>75</v>
      </c>
      <c r="B32" s="1" t="s">
        <v>76</v>
      </c>
      <c r="C32" t="str">
        <f t="shared" si="0"/>
        <v>Vaccarizza Paola</v>
      </c>
      <c r="D32" t="e">
        <f>MATCH(C32,iscritti2013,0)</f>
        <v>#N/A</v>
      </c>
      <c r="E32" t="str">
        <f t="shared" si="1"/>
        <v/>
      </c>
      <c r="F32" t="str">
        <f>IF(ISERROR(MATCH(C32,iscritti2013,0)),"","già iscritto nel 2013")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Iscritti 2013</vt:lpstr>
      <vt:lpstr>Iscritti 2014</vt:lpstr>
      <vt:lpstr>Iscritti 2013 - svolto</vt:lpstr>
      <vt:lpstr>Iscritti 2014 - svolto</vt:lpstr>
      <vt:lpstr>iscritti2013</vt:lpstr>
      <vt:lpstr>iscritti2014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2008-10-01T08:41:38Z</dcterms:created>
  <dcterms:modified xsi:type="dcterms:W3CDTF">2014-04-09T15:02:15Z</dcterms:modified>
</cp:coreProperties>
</file>