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s://d.docs.live.net/85fdf939bc268a23/GeA/libri/Excel Dati/esercizi/"/>
    </mc:Choice>
  </mc:AlternateContent>
  <bookViews>
    <workbookView xWindow="0" yWindow="0" windowWidth="24000" windowHeight="9735"/>
  </bookViews>
  <sheets>
    <sheet name="biscotti" sheetId="1" r:id="rId1"/>
  </sheets>
  <definedNames>
    <definedName name="costo_di_produzione_al_kg">biscotti!$C$7:$F$7</definedName>
    <definedName name="costo_magazzino">biscotti!$D$11</definedName>
    <definedName name="prezzo_al_kg">biscotti!$C$6:$F$6</definedName>
    <definedName name="quantità_da_produrre_kg">biscotti!$C$5:$F$5</definedName>
    <definedName name="quantità_massima_immagazinabile_kg">biscotti!$I$5</definedName>
    <definedName name="quantità_minima_richiesta">biscotti!$C$8:$F$8</definedName>
    <definedName name="quantità_prodotta_kg">biscotti!$H$5</definedName>
    <definedName name="quantitàBiscottoA">biscotti!$C$5</definedName>
    <definedName name="quantitàBiscottoB">biscotti!$D$5</definedName>
    <definedName name="quantitàBiscottoC">biscotti!$E$5</definedName>
    <definedName name="ricavo">biscotti!$C$9:$F$9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biscotti!$F$5</definedName>
    <definedName name="solver_lhs2" localSheetId="0" hidden="1">biscotti!$F$5</definedName>
    <definedName name="solver_lhs3" localSheetId="0" hidden="1">biscotti!$F$5</definedName>
    <definedName name="solver_lhs4" localSheetId="0" hidden="1">biscotti!$F$5</definedName>
    <definedName name="solver_lhs5" localSheetId="0" hidden="1">biscotti!$H$5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el2" localSheetId="0" hidden="1">3</definedName>
    <definedName name="solver_rel3" localSheetId="0" hidden="1">3</definedName>
    <definedName name="solver_rel4" localSheetId="0" hidden="1">3</definedName>
    <definedName name="solver_rel5" localSheetId="0" hidden="1">1</definedName>
    <definedName name="solver_rhs1" localSheetId="0" hidden="1">biscotti!$F$9</definedName>
    <definedName name="solver_rhs2" localSheetId="0" hidden="1">biscotti!$F$9</definedName>
    <definedName name="solver_rhs3" localSheetId="0" hidden="1">biscotti!$F$9</definedName>
    <definedName name="solver_rhs4" localSheetId="0" hidden="1">biscotti!$F$9</definedName>
    <definedName name="solver_rhs5" localSheetId="0" hidden="1">biscotti!$I$5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  <definedName name="totale">biscotti!$D$12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H5" i="1" l="1"/>
  <c r="C9" i="1"/>
  <c r="D9" i="1"/>
  <c r="E9" i="1"/>
  <c r="F9" i="1"/>
</calcChain>
</file>

<file path=xl/sharedStrings.xml><?xml version="1.0" encoding="utf-8"?>
<sst xmlns="http://schemas.openxmlformats.org/spreadsheetml/2006/main" count="13" uniqueCount="13">
  <si>
    <t>totale</t>
  </si>
  <si>
    <t>ricavo</t>
  </si>
  <si>
    <t>quantità minima richiesta</t>
  </si>
  <si>
    <t>costo di produzione al kg</t>
  </si>
  <si>
    <t>prezzo al kg</t>
  </si>
  <si>
    <t>Biscotto D</t>
  </si>
  <si>
    <t>Biscotto C</t>
  </si>
  <si>
    <t>Biscotto B</t>
  </si>
  <si>
    <t>Biscotto A</t>
  </si>
  <si>
    <t>quantità da produrre kg</t>
  </si>
  <si>
    <t>quantità prodotta kg</t>
  </si>
  <si>
    <t>quantità massima immagazinabile kg</t>
  </si>
  <si>
    <t>costo magazzino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</si>
</sst>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3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44" fontId="0" fillId="0" borderId="0" xfId="0" applyNumberFormat="1"/>
    <xf numFmtId="44" fontId="0" fillId="0" borderId="0" xfId="1" applyFont="1"/>
    <xf numFmtId="0" fontId="2" fillId="0" borderId="0" xfId="0" applyFont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12"/>
  <sheetViews>
    <sheetView tabSelected="1" workbookViewId="0">
      <selection activeCell="F15" sqref="F15:G26"/>
    </sheetView>
  </sheetViews>
  <sheetFormatPr defaultRowHeight="12.75" x14ac:dyDescent="0.2"/>
  <cols>
    <col min="2" max="2" width="25.7109375" bestFit="1" customWidth="1"/>
    <col min="3" max="3" width="16.42578125" bestFit="1" customWidth="1"/>
    <col min="4" max="6" width="9.7109375" bestFit="1" customWidth="1"/>
    <col min="8" max="8" width="20.42578125" customWidth="1"/>
    <col min="9" max="9" width="35.85546875" bestFit="1" customWidth="1"/>
  </cols>
  <sheetData>
    <row r="4" spans="1:9" x14ac:dyDescent="0.2">
      <c r="A4" s="1"/>
      <c r="C4" s="4" t="s">
        <v>8</v>
      </c>
      <c r="D4" s="4" t="s">
        <v>7</v>
      </c>
      <c r="E4" s="4" t="s">
        <v>6</v>
      </c>
      <c r="F4" s="4" t="s">
        <v>5</v>
      </c>
      <c r="H4" s="4" t="s">
        <v>10</v>
      </c>
      <c r="I4" s="4" t="s">
        <v>11</v>
      </c>
    </row>
    <row r="5" spans="1:9" x14ac:dyDescent="0.2">
      <c r="A5" s="1"/>
      <c r="B5" s="4" t="s">
        <v>9</v>
      </c>
      <c r="C5" s="1"/>
      <c r="D5" s="1"/>
      <c r="E5" s="1"/>
      <c r="F5" s="1"/>
      <c r="H5">
        <f>SUM(C5:F5)</f>
        <v>0</v>
      </c>
      <c r="I5">
        <v>250</v>
      </c>
    </row>
    <row r="6" spans="1:9" x14ac:dyDescent="0.2">
      <c r="A6" s="1"/>
      <c r="B6" s="4" t="s">
        <v>4</v>
      </c>
      <c r="C6" s="3">
        <v>20</v>
      </c>
      <c r="D6" s="3">
        <v>18.5</v>
      </c>
      <c r="E6" s="3">
        <v>15</v>
      </c>
      <c r="F6" s="3">
        <v>29.67</v>
      </c>
    </row>
    <row r="7" spans="1:9" x14ac:dyDescent="0.2">
      <c r="B7" s="4" t="s">
        <v>3</v>
      </c>
      <c r="C7" s="3">
        <v>5.4</v>
      </c>
      <c r="D7" s="3">
        <v>5.6</v>
      </c>
      <c r="E7" s="3">
        <v>4</v>
      </c>
      <c r="F7" s="3">
        <v>14.87</v>
      </c>
    </row>
    <row r="8" spans="1:9" x14ac:dyDescent="0.2">
      <c r="B8" s="4" t="s">
        <v>2</v>
      </c>
      <c r="C8">
        <v>24.5</v>
      </c>
      <c r="D8">
        <v>12.5</v>
      </c>
      <c r="E8">
        <v>30</v>
      </c>
      <c r="F8">
        <v>18.5</v>
      </c>
    </row>
    <row r="9" spans="1:9" x14ac:dyDescent="0.2">
      <c r="B9" s="4" t="s">
        <v>1</v>
      </c>
      <c r="C9" s="2">
        <f>C6-C7</f>
        <v>14.6</v>
      </c>
      <c r="D9" s="2">
        <f>D6-D7</f>
        <v>12.9</v>
      </c>
      <c r="E9" s="2">
        <f>E6-E7</f>
        <v>11</v>
      </c>
      <c r="F9" s="2">
        <f>F6-F7</f>
        <v>14.800000000000002</v>
      </c>
    </row>
    <row r="11" spans="1:9" x14ac:dyDescent="0.2">
      <c r="C11" s="4" t="s">
        <v>12</v>
      </c>
    </row>
    <row r="12" spans="1:9" x14ac:dyDescent="0.2">
      <c r="C12" s="4" t="s">
        <v>0</v>
      </c>
      <c r="D12" s="2">
        <f>SUMPRODUCT(C9:F9,C5:F5)+D11</f>
        <v>0</v>
      </c>
    </row>
  </sheetData>
  <scenarios current="0">
    <scenario name="uno" count="4" user="Alessandra Salvaggio" comment="Creato da: Alessandra Salvaggio il 4/3/2014">
      <inputCells r="C5" val="30"/>
      <inputCells r="D5" val="30"/>
      <inputCells r="E5" val="30"/>
      <inputCells r="F5" val="160"/>
    </scenario>
  </scenario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12</vt:i4>
      </vt:variant>
    </vt:vector>
  </HeadingPairs>
  <TitlesOfParts>
    <vt:vector size="13" baseType="lpstr">
      <vt:lpstr>biscotti</vt:lpstr>
      <vt:lpstr>costo_di_produzione_al_kg</vt:lpstr>
      <vt:lpstr>costo_magazzino</vt:lpstr>
      <vt:lpstr>prezzo_al_kg</vt:lpstr>
      <vt:lpstr>quantità_da_produrre_kg</vt:lpstr>
      <vt:lpstr>quantità_massima_immagazinabile_kg</vt:lpstr>
      <vt:lpstr>quantità_minima_richiesta</vt:lpstr>
      <vt:lpstr>quantità_prodotta_kg</vt:lpstr>
      <vt:lpstr>quantitàBiscottoA</vt:lpstr>
      <vt:lpstr>quantitàBiscottoB</vt:lpstr>
      <vt:lpstr>quantitàBiscottoC</vt:lpstr>
      <vt:lpstr>ricavo</vt:lpstr>
      <vt:lpstr>totale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2014-04-03T16:01:29Z</dcterms:created>
  <dcterms:modified xsi:type="dcterms:W3CDTF">2014-04-04T07:32:13Z</dcterms:modified>
</cp:coreProperties>
</file>