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/>
  </bookViews>
  <sheets>
    <sheet name="Riepilogo scenari" sheetId="12" r:id="rId1"/>
    <sheet name="biscotti" sheetId="1" r:id="rId2"/>
  </sheets>
  <definedNames>
    <definedName name="costo_di_produzione_al_kg">biscotti!$C$7:$F$7</definedName>
    <definedName name="costo_magazzino">biscotti!$D$11</definedName>
    <definedName name="prezzo_al_kg">biscotti!$C$6:$F$6</definedName>
    <definedName name="quantità_da_produrre_kg">biscotti!$C$5:$F$5</definedName>
    <definedName name="quantità_massima_immagazinabile_kg">biscotti!$I$5</definedName>
    <definedName name="quantità_minima_richiesta">biscotti!$C$8:$F$8</definedName>
    <definedName name="quantità_prodotta_kg">biscotti!$H$5</definedName>
    <definedName name="quantitàBiscottoA">biscotti!$C$5</definedName>
    <definedName name="quantitàBiscottoB">biscotti!$D$5</definedName>
    <definedName name="quantitàBiscottoC">biscotti!$E$5</definedName>
    <definedName name="quantitàBiscottoD">biscotti!$F$5</definedName>
    <definedName name="ricavo">biscotti!$C$9:$F$9</definedName>
    <definedName name="solver_adj" localSheetId="1" hidden="1">biscotti!$C$5:$F$5</definedName>
    <definedName name="solver_cvg" localSheetId="1" hidden="1">0.0001</definedName>
    <definedName name="solver_cvg" localSheetId="0" hidden="1">0.0001</definedName>
    <definedName name="solver_drv" localSheetId="1" hidden="1">1</definedName>
    <definedName name="solver_drv" localSheetId="0" hidden="1">1</definedName>
    <definedName name="solver_eng" localSheetId="1" hidden="1">2</definedName>
    <definedName name="solver_eng" localSheetId="0" hidden="1">1</definedName>
    <definedName name="solver_est" localSheetId="1" hidden="1">1</definedName>
    <definedName name="solver_est" localSheetId="0" hidden="1">1</definedName>
    <definedName name="solver_itr" localSheetId="1" hidden="1">2147483647</definedName>
    <definedName name="solver_itr" localSheetId="0" hidden="1">2147483647</definedName>
    <definedName name="solver_lhs1" localSheetId="1" hidden="1">biscotti!$C$5:$F$5</definedName>
    <definedName name="solver_lhs2" localSheetId="1" hidden="1">biscotti!$H$5</definedName>
    <definedName name="solver_lhs3" localSheetId="1" hidden="1">biscotti!$H$5</definedName>
    <definedName name="solver_lhs4" localSheetId="1" hidden="1">biscotti!$H$5</definedName>
    <definedName name="solver_lhs5" localSheetId="1" hidden="1">biscotti!$H$5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1" hidden="1">2</definedName>
    <definedName name="solver_num" localSheetId="0" hidden="1">0</definedName>
    <definedName name="solver_nwt" localSheetId="1" hidden="1">1</definedName>
    <definedName name="solver_nwt" localSheetId="0" hidden="1">1</definedName>
    <definedName name="solver_opt" localSheetId="1" hidden="1">biscotti!$D$12</definedName>
    <definedName name="solver_opt" localSheetId="0" hidden="1">'Riepilogo scenari'!$A$1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el1" localSheetId="1" hidden="1">3</definedName>
    <definedName name="solver_rel2" localSheetId="1" hidden="1">1</definedName>
    <definedName name="solver_rel3" localSheetId="1" hidden="1">1</definedName>
    <definedName name="solver_rel4" localSheetId="1" hidden="1">1</definedName>
    <definedName name="solver_rel5" localSheetId="1" hidden="1">1</definedName>
    <definedName name="solver_rhs1" localSheetId="1" hidden="1">quantità_minima_richiesta</definedName>
    <definedName name="solver_rhs2" localSheetId="1" hidden="1">quantità_massima_immagazinabile_kg</definedName>
    <definedName name="solver_rhs3" localSheetId="1" hidden="1">quantità_massima_immagazinabile_kg</definedName>
    <definedName name="solver_rhs4" localSheetId="1" hidden="1">quantità_massima_immagazinabile_kg</definedName>
    <definedName name="solver_rhs5" localSheetId="1" hidden="1">biscotti!$I$5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1" hidden="1">1</definedName>
    <definedName name="solver_scl" localSheetId="0" hidden="1">1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1" hidden="1">2147483647</definedName>
    <definedName name="solver_tim" localSheetId="0" hidden="1">2147483647</definedName>
    <definedName name="solver_tol" localSheetId="1" hidden="1">0.01</definedName>
    <definedName name="solver_tol" localSheetId="0" hidden="1">0.01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  <definedName name="totale">biscotti!$D$12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H5" i="1"/>
  <c r="C9" i="1" l="1"/>
  <c r="D9" i="1"/>
  <c r="E9" i="1"/>
  <c r="F9" i="1"/>
</calcChain>
</file>

<file path=xl/sharedStrings.xml><?xml version="1.0" encoding="utf-8"?>
<sst xmlns="http://schemas.openxmlformats.org/spreadsheetml/2006/main" count="33" uniqueCount="30">
  <si>
    <t>totale</t>
  </si>
  <si>
    <t>ricavo</t>
  </si>
  <si>
    <t>quantità minima richiesta</t>
  </si>
  <si>
    <t>costo di produzione al kg</t>
  </si>
  <si>
    <t>prezzo al kg</t>
  </si>
  <si>
    <t>Biscotto D</t>
  </si>
  <si>
    <t>Biscotto C</t>
  </si>
  <si>
    <t>Biscotto B</t>
  </si>
  <si>
    <t>Biscotto A</t>
  </si>
  <si>
    <t>quantità da produrre kg</t>
  </si>
  <si>
    <t>quantità prodotta kg</t>
  </si>
  <si>
    <t>quantità massima immagazinabile kg</t>
  </si>
  <si>
    <t>costo magazzino</t>
  </si>
  <si>
    <t>costo_magazzino</t>
  </si>
  <si>
    <t>quantità_prodotta_kg</t>
  </si>
  <si>
    <t>quantitàBiscottoA</t>
  </si>
  <si>
    <t>quantitàBiscottoB</t>
  </si>
  <si>
    <t>quantitàBiscottoC</t>
  </si>
  <si>
    <t>NessunMagazzinoAggiunto</t>
  </si>
  <si>
    <t>Creato da: Alessandra Salvaggio il 4/4/2014
Modificato da: Alessandra Salvaggio il 04/04/2014</t>
  </si>
  <si>
    <t>MagazzinoPiccolo</t>
  </si>
  <si>
    <t>MagazzinoGrande</t>
  </si>
  <si>
    <t>Riepilogo scenari</t>
  </si>
  <si>
    <t>Celle variabili:</t>
  </si>
  <si>
    <t>Valori correnti:</t>
  </si>
  <si>
    <t>Celle risultato:</t>
  </si>
  <si>
    <t>Note: la colonna Valori correnti riporta i valori delle celle variabili nel</t>
  </si>
  <si>
    <t>momento in cui il Riepilogo scenari è stato creato. Le celle variabili</t>
  </si>
  <si>
    <t>sono evidenziate in grigio.</t>
  </si>
  <si>
    <t>quantitàBiscottoD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</si>
</sst>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color indexed="9"/>
      <name val="Arial"/>
      <family val="2"/>
    </font>
    <font>
      <b/>
      <sz val="10"/>
      <color indexed="8"/>
      <name val="Arial"/>
      <family val="2"/>
    </font>
    <font>
      <b/>
      <sz val="10"/>
      <color indexed="18"/>
      <name val="Arial"/>
      <family val="2"/>
    </font>
    <font>
      <sz val="9"/>
      <color indexed="9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44" fontId="0" fillId="0" borderId="0" xfId="0" applyNumberFormat="1"/>
    <xf numFmtId="44" fontId="0" fillId="0" borderId="0" xfId="1" applyFont="1"/>
    <xf numFmtId="0" fontId="2" fillId="0" borderId="0" xfId="0" applyFont="1"/>
    <xf numFmtId="0" fontId="0" fillId="0" borderId="0" xfId="0" applyFill="1" applyBorder="1" applyAlignment="1"/>
    <xf numFmtId="44" fontId="0" fillId="0" borderId="2" xfId="0" applyNumberFormat="1" applyFill="1" applyBorder="1" applyAlignment="1"/>
    <xf numFmtId="0" fontId="3" fillId="2" borderId="3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0" fillId="0" borderId="4" xfId="0" applyFill="1" applyBorder="1" applyAlignment="1"/>
    <xf numFmtId="0" fontId="4" fillId="3" borderId="0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3" xfId="0" applyFont="1" applyFill="1" applyBorder="1" applyAlignment="1">
      <alignment horizontal="right"/>
    </xf>
    <xf numFmtId="0" fontId="7" fillId="0" borderId="0" xfId="0" applyFont="1" applyFill="1" applyBorder="1" applyAlignment="1">
      <alignment vertical="top" wrapText="1"/>
    </xf>
    <xf numFmtId="2" fontId="1" fillId="0" borderId="0" xfId="1" applyNumberFormat="1" applyFont="1"/>
    <xf numFmtId="2" fontId="0" fillId="0" borderId="0" xfId="0" applyNumberFormat="1" applyFill="1" applyBorder="1" applyAlignment="1"/>
    <xf numFmtId="2" fontId="0" fillId="4" borderId="0" xfId="0" applyNumberFormat="1" applyFill="1" applyBorder="1" applyAlignment="1"/>
    <xf numFmtId="44" fontId="0" fillId="0" borderId="0" xfId="0" applyNumberFormat="1" applyFill="1" applyBorder="1" applyAlignment="1"/>
    <xf numFmtId="44" fontId="0" fillId="4" borderId="0" xfId="0" applyNumberFormat="1" applyFill="1" applyBorder="1" applyAlignmen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G16"/>
  <sheetViews>
    <sheetView showGridLines="0" tabSelected="1" workbookViewId="0"/>
  </sheetViews>
  <sheetFormatPr defaultRowHeight="12.75" outlineLevelRow="1" outlineLevelCol="1" x14ac:dyDescent="0.2"/>
  <cols>
    <col min="3" max="3" width="20.42578125" bestFit="1" customWidth="1"/>
    <col min="4" max="7" width="22.7109375" bestFit="1" customWidth="1" outlineLevel="1"/>
  </cols>
  <sheetData>
    <row r="1" spans="2:7" ht="13.5" thickBot="1" x14ac:dyDescent="0.25"/>
    <row r="2" spans="2:7" ht="15" x14ac:dyDescent="0.25">
      <c r="B2" s="8" t="s">
        <v>22</v>
      </c>
      <c r="C2" s="8"/>
      <c r="D2" s="13"/>
      <c r="E2" s="13"/>
      <c r="F2" s="13"/>
      <c r="G2" s="13"/>
    </row>
    <row r="3" spans="2:7" ht="15" collapsed="1" x14ac:dyDescent="0.25">
      <c r="B3" s="7"/>
      <c r="C3" s="7"/>
      <c r="D3" s="14" t="s">
        <v>24</v>
      </c>
      <c r="E3" s="14" t="s">
        <v>18</v>
      </c>
      <c r="F3" s="14" t="s">
        <v>20</v>
      </c>
      <c r="G3" s="14" t="s">
        <v>21</v>
      </c>
    </row>
    <row r="4" spans="2:7" ht="45" hidden="1" outlineLevel="1" x14ac:dyDescent="0.2">
      <c r="B4" s="10"/>
      <c r="C4" s="10"/>
      <c r="D4" s="5"/>
      <c r="E4" s="15" t="s">
        <v>19</v>
      </c>
      <c r="F4" s="15" t="s">
        <v>19</v>
      </c>
      <c r="G4" s="15" t="s">
        <v>19</v>
      </c>
    </row>
    <row r="5" spans="2:7" x14ac:dyDescent="0.2">
      <c r="B5" s="11" t="s">
        <v>23</v>
      </c>
      <c r="C5" s="11"/>
      <c r="D5" s="9"/>
      <c r="E5" s="9"/>
      <c r="F5" s="9"/>
      <c r="G5" s="9"/>
    </row>
    <row r="6" spans="2:7" outlineLevel="1" x14ac:dyDescent="0.2">
      <c r="B6" s="10"/>
      <c r="C6" s="10" t="s">
        <v>15</v>
      </c>
      <c r="D6" s="17">
        <v>24.5</v>
      </c>
      <c r="E6" s="18">
        <v>24.5</v>
      </c>
      <c r="F6" s="18">
        <v>24.5</v>
      </c>
      <c r="G6" s="18">
        <v>24.5</v>
      </c>
    </row>
    <row r="7" spans="2:7" outlineLevel="1" x14ac:dyDescent="0.2">
      <c r="B7" s="10"/>
      <c r="C7" s="10" t="s">
        <v>16</v>
      </c>
      <c r="D7" s="17">
        <v>12.5</v>
      </c>
      <c r="E7" s="18">
        <v>12.5</v>
      </c>
      <c r="F7" s="18">
        <v>12.5</v>
      </c>
      <c r="G7" s="18">
        <v>12.5</v>
      </c>
    </row>
    <row r="8" spans="2:7" outlineLevel="1" x14ac:dyDescent="0.2">
      <c r="B8" s="10"/>
      <c r="C8" s="10" t="s">
        <v>17</v>
      </c>
      <c r="D8" s="17">
        <v>30</v>
      </c>
      <c r="E8" s="18">
        <v>30</v>
      </c>
      <c r="F8" s="18">
        <v>30</v>
      </c>
      <c r="G8" s="18">
        <v>30</v>
      </c>
    </row>
    <row r="9" spans="2:7" outlineLevel="1" x14ac:dyDescent="0.2">
      <c r="B9" s="10"/>
      <c r="C9" s="10" t="s">
        <v>29</v>
      </c>
      <c r="D9" s="17">
        <v>383</v>
      </c>
      <c r="E9" s="18">
        <v>183</v>
      </c>
      <c r="F9" s="18">
        <v>283</v>
      </c>
      <c r="G9" s="18">
        <v>383</v>
      </c>
    </row>
    <row r="10" spans="2:7" outlineLevel="1" x14ac:dyDescent="0.2">
      <c r="B10" s="10"/>
      <c r="C10" s="10" t="s">
        <v>13</v>
      </c>
      <c r="D10" s="19">
        <v>2500</v>
      </c>
      <c r="E10" s="20">
        <v>0</v>
      </c>
      <c r="F10" s="20">
        <v>1000</v>
      </c>
      <c r="G10" s="20">
        <v>2500</v>
      </c>
    </row>
    <row r="11" spans="2:7" x14ac:dyDescent="0.2">
      <c r="B11" s="11" t="s">
        <v>25</v>
      </c>
      <c r="C11" s="11"/>
      <c r="D11" s="9"/>
      <c r="E11" s="9"/>
      <c r="F11" s="9"/>
      <c r="G11" s="9"/>
    </row>
    <row r="12" spans="2:7" outlineLevel="1" x14ac:dyDescent="0.2">
      <c r="B12" s="10"/>
      <c r="C12" s="10" t="s">
        <v>14</v>
      </c>
      <c r="D12" s="5">
        <v>450</v>
      </c>
      <c r="E12" s="5">
        <v>250</v>
      </c>
      <c r="F12" s="5">
        <v>350</v>
      </c>
      <c r="G12" s="5">
        <v>450</v>
      </c>
    </row>
    <row r="13" spans="2:7" ht="13.5" outlineLevel="1" thickBot="1" x14ac:dyDescent="0.25">
      <c r="B13" s="12"/>
      <c r="C13" s="12" t="s">
        <v>0</v>
      </c>
      <c r="D13" s="6">
        <v>4017.35</v>
      </c>
      <c r="E13" s="6">
        <v>3557.35</v>
      </c>
      <c r="F13" s="6">
        <v>4037.35</v>
      </c>
      <c r="G13" s="6">
        <v>4017.35</v>
      </c>
    </row>
    <row r="14" spans="2:7" x14ac:dyDescent="0.2">
      <c r="B14" t="s">
        <v>26</v>
      </c>
    </row>
    <row r="15" spans="2:7" x14ac:dyDescent="0.2">
      <c r="B15" t="s">
        <v>27</v>
      </c>
    </row>
    <row r="16" spans="2:7" x14ac:dyDescent="0.2">
      <c r="B16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12"/>
  <sheetViews>
    <sheetView workbookViewId="0">
      <selection activeCell="I6" sqref="I6"/>
    </sheetView>
  </sheetViews>
  <sheetFormatPr defaultRowHeight="12.75" x14ac:dyDescent="0.2"/>
  <cols>
    <col min="2" max="2" width="25.7109375" bestFit="1" customWidth="1"/>
    <col min="3" max="3" width="16.42578125" bestFit="1" customWidth="1"/>
    <col min="4" max="4" width="10.85546875" bestFit="1" customWidth="1"/>
    <col min="5" max="6" width="9.7109375" bestFit="1" customWidth="1"/>
    <col min="8" max="8" width="20.42578125" customWidth="1"/>
    <col min="9" max="9" width="35.85546875" bestFit="1" customWidth="1"/>
  </cols>
  <sheetData>
    <row r="4" spans="1:9" x14ac:dyDescent="0.2">
      <c r="A4" s="1"/>
      <c r="C4" s="4" t="s">
        <v>8</v>
      </c>
      <c r="D4" s="4" t="s">
        <v>7</v>
      </c>
      <c r="E4" s="4" t="s">
        <v>6</v>
      </c>
      <c r="F4" s="4" t="s">
        <v>5</v>
      </c>
      <c r="H4" s="4" t="s">
        <v>10</v>
      </c>
      <c r="I4" s="4" t="s">
        <v>11</v>
      </c>
    </row>
    <row r="5" spans="1:9" x14ac:dyDescent="0.2">
      <c r="A5" s="1"/>
      <c r="B5" s="4" t="s">
        <v>9</v>
      </c>
      <c r="C5" s="16">
        <v>24.5</v>
      </c>
      <c r="D5" s="16">
        <v>12.5</v>
      </c>
      <c r="E5" s="16">
        <v>30</v>
      </c>
      <c r="F5" s="16">
        <v>383</v>
      </c>
      <c r="H5">
        <f>SUM(C5:F5)</f>
        <v>450</v>
      </c>
      <c r="I5">
        <v>450</v>
      </c>
    </row>
    <row r="6" spans="1:9" x14ac:dyDescent="0.2">
      <c r="A6" s="1"/>
      <c r="B6" s="4" t="s">
        <v>4</v>
      </c>
      <c r="C6" s="3">
        <v>20</v>
      </c>
      <c r="D6" s="3">
        <v>18.5</v>
      </c>
      <c r="E6" s="3">
        <v>15</v>
      </c>
      <c r="F6" s="3">
        <v>29.67</v>
      </c>
    </row>
    <row r="7" spans="1:9" x14ac:dyDescent="0.2">
      <c r="B7" s="4" t="s">
        <v>3</v>
      </c>
      <c r="C7" s="3">
        <v>5.4</v>
      </c>
      <c r="D7" s="3">
        <v>5.6</v>
      </c>
      <c r="E7" s="3">
        <v>4</v>
      </c>
      <c r="F7" s="3">
        <v>14.87</v>
      </c>
    </row>
    <row r="8" spans="1:9" x14ac:dyDescent="0.2">
      <c r="B8" s="4" t="s">
        <v>2</v>
      </c>
      <c r="C8">
        <v>24.5</v>
      </c>
      <c r="D8">
        <v>12.5</v>
      </c>
      <c r="E8">
        <v>30</v>
      </c>
      <c r="F8">
        <v>18.5</v>
      </c>
    </row>
    <row r="9" spans="1:9" x14ac:dyDescent="0.2">
      <c r="B9" s="4" t="s">
        <v>1</v>
      </c>
      <c r="C9" s="2">
        <f>C6-C7</f>
        <v>14.6</v>
      </c>
      <c r="D9" s="2">
        <f>D6-D7</f>
        <v>12.9</v>
      </c>
      <c r="E9" s="2">
        <f>E6-E7</f>
        <v>11</v>
      </c>
      <c r="F9" s="2">
        <f>F6-F7</f>
        <v>14.800000000000002</v>
      </c>
    </row>
    <row r="11" spans="1:9" x14ac:dyDescent="0.2">
      <c r="C11" s="4" t="s">
        <v>12</v>
      </c>
      <c r="D11" s="2">
        <v>2500</v>
      </c>
    </row>
    <row r="12" spans="1:9" x14ac:dyDescent="0.2">
      <c r="C12" s="4" t="s">
        <v>0</v>
      </c>
      <c r="D12" s="2">
        <f>SUMPRODUCT(C9:F9,C5:F5)-D11</f>
        <v>4017.3500000000004</v>
      </c>
    </row>
  </sheetData>
  <scenarios current="2" show="2" sqref="H5 D12">
    <scenario name="NessunMagazzinoAggiunto" count="5" user="Alessandra Salvaggio" comment="Creato da: Alessandra Salvaggio il 4/4/2014_x000a_Modificato da: Alessandra Salvaggio il 04/04/2014">
      <inputCells r="C5" val="24,5" numFmtId="2"/>
      <inputCells r="D5" val="12,5" numFmtId="2"/>
      <inputCells r="E5" val="30" numFmtId="2"/>
      <inputCells r="F5" val="183" numFmtId="2"/>
      <inputCells r="D11" val="0" numFmtId="44"/>
    </scenario>
    <scenario name="MagazzinoPiccolo" count="5" user="Alessandra Salvaggio" comment="Creato da: Alessandra Salvaggio il 4/4/2014_x000a_Modificato da: Alessandra Salvaggio il 04/04/2014">
      <inputCells r="C5" val="24,5" numFmtId="2"/>
      <inputCells r="D5" val="12,5" numFmtId="2"/>
      <inputCells r="E5" val="30" numFmtId="2"/>
      <inputCells r="F5" val="283" numFmtId="2"/>
      <inputCells r="D11" val="1000" numFmtId="44"/>
    </scenario>
    <scenario name="MagazzinoGrande" count="5" user="Alessandra Salvaggio" comment="Creato da: Alessandra Salvaggio il 4/4/2014_x000a_Modificato da: Alessandra Salvaggio il 04/04/2014">
      <inputCells r="C5" val="24,5" numFmtId="2"/>
      <inputCells r="D5" val="12,5" numFmtId="2"/>
      <inputCells r="E5" val="30" numFmtId="2"/>
      <inputCells r="F5" val="383" numFmtId="2"/>
      <inputCells r="D11" val="2500" numFmtId="44"/>
    </scenario>
  </scenario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13</vt:i4>
      </vt:variant>
    </vt:vector>
  </HeadingPairs>
  <TitlesOfParts>
    <vt:vector size="15" baseType="lpstr">
      <vt:lpstr>Riepilogo scenari</vt:lpstr>
      <vt:lpstr>biscotti</vt:lpstr>
      <vt:lpstr>costo_di_produzione_al_kg</vt:lpstr>
      <vt:lpstr>costo_magazzino</vt:lpstr>
      <vt:lpstr>prezzo_al_kg</vt:lpstr>
      <vt:lpstr>quantità_da_produrre_kg</vt:lpstr>
      <vt:lpstr>quantità_massima_immagazinabile_kg</vt:lpstr>
      <vt:lpstr>quantità_minima_richiesta</vt:lpstr>
      <vt:lpstr>quantità_prodotta_kg</vt:lpstr>
      <vt:lpstr>quantitàBiscottoA</vt:lpstr>
      <vt:lpstr>quantitàBiscottoB</vt:lpstr>
      <vt:lpstr>quantitàBiscottoC</vt:lpstr>
      <vt:lpstr>quantitàBiscottoD</vt:lpstr>
      <vt:lpstr>ricavo</vt:lpstr>
      <vt:lpstr>totale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2014-04-03T16:01:29Z</dcterms:created>
  <dcterms:modified xsi:type="dcterms:W3CDTF">2014-04-04T09:38:23Z</dcterms:modified>
</cp:coreProperties>
</file>