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360" yWindow="45" windowWidth="5595" windowHeight="2835" firstSheet="1" activeTab="1"/>
  </bookViews>
  <sheets>
    <sheet name="dati" sheetId="1" r:id="rId1"/>
    <sheet name="soluzione" sheetId="2" r:id="rId2"/>
  </sheets>
  <definedNames>
    <definedName name="Abbigliamento">soluzione!$C$2:$C$13</definedName>
    <definedName name="Alimentari">soluzione!$B$2:$B$13</definedName>
    <definedName name="Auto">soluzione!$H$2:$H$13</definedName>
    <definedName name="Casa">soluzione!$G$2:$G$13</definedName>
    <definedName name="Libri">soluzione!$E$2:$E$13</definedName>
    <definedName name="Percentuale_spese_mensili">soluzione!$K$2:$K$13</definedName>
    <definedName name="Svago">soluzione!$D$2:$D$13</definedName>
    <definedName name="Totale_spese_mensili">soluzione!$J$2:$J$13</definedName>
    <definedName name="Varie">soluzione!$I$2:$I$13</definedName>
    <definedName name="Viaggi_e_vacanze">soluzione!$F$2:$F$13</definedName>
  </definedNames>
  <calcPr calcId="152511"/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2" i="2"/>
  <c r="J3" i="2" l="1"/>
  <c r="J4" i="2"/>
  <c r="J2" i="2"/>
  <c r="J5" i="2"/>
  <c r="J6" i="2"/>
  <c r="J7" i="2"/>
  <c r="J8" i="2"/>
  <c r="J9" i="2"/>
  <c r="J10" i="2"/>
  <c r="J11" i="2"/>
  <c r="J12" i="2"/>
  <c r="J13" i="2"/>
</calcChain>
</file>

<file path=xl/sharedStrings.xml><?xml version="1.0" encoding="utf-8"?>
<sst xmlns="http://schemas.openxmlformats.org/spreadsheetml/2006/main" count="42" uniqueCount="21">
  <si>
    <t>Alimentari</t>
  </si>
  <si>
    <t>Abbigliamento</t>
  </si>
  <si>
    <t>Svago</t>
  </si>
  <si>
    <t>Libri</t>
  </si>
  <si>
    <t>Viaggi e vacanze</t>
  </si>
  <si>
    <t>Casa</t>
  </si>
  <si>
    <t>Auto</t>
  </si>
  <si>
    <t>Varie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</si>
  <si>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</si>
  <si>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</si>
  <si>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</si>
  <si>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</si>
  <si>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</si>
  <si>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</si>
  <si>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</si>
  <si>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</si>
  <si>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</si>
  <si>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</si>
  <si>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</si>
  <si>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</si>
  <si>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spese mensili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</si>
</sst>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4" fontId="0" fillId="0" borderId="0" xfId="1" applyFont="1"/>
    <xf numFmtId="44" fontId="0" fillId="0" borderId="0" xfId="0" applyNumberFormat="1"/>
    <xf numFmtId="9" fontId="0" fillId="0" borderId="0" xfId="2" applyFont="1"/>
    <xf numFmtId="44" fontId="0" fillId="0" borderId="0" xfId="0" applyNumberFormat="1" applyFill="1"/>
  </cellXfs>
  <cellStyles count="3">
    <cellStyle name="Euro" xfId="1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J1" sqref="J1"/>
    </sheetView>
  </sheetViews>
  <sheetFormatPr defaultRowHeight="12.75" x14ac:dyDescent="0.2"/>
  <cols>
    <col min="1" max="1" width="10.42578125" bestFit="1" customWidth="1"/>
    <col min="2" max="2" width="10.85546875" customWidth="1"/>
    <col min="3" max="3" width="14.42578125" customWidth="1"/>
    <col min="4" max="5" width="9.28515625" bestFit="1" customWidth="1"/>
    <col min="6" max="6" width="10" customWidth="1"/>
    <col min="7" max="9" width="9.28515625" bestFit="1" customWidth="1"/>
    <col min="10" max="10" width="12.42578125" bestFit="1" customWidth="1"/>
  </cols>
  <sheetData>
    <row r="1" spans="1:11" ht="27.75" customHeigh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</row>
    <row r="2" spans="1:11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>
        <v>0</v>
      </c>
      <c r="G2" s="3">
        <v>300</v>
      </c>
      <c r="H2" s="3">
        <v>90</v>
      </c>
      <c r="I2" s="3">
        <v>60.7</v>
      </c>
      <c r="J2" s="4"/>
      <c r="K2" s="5"/>
    </row>
    <row r="3" spans="1:11" x14ac:dyDescent="0.2">
      <c r="A3" s="2" t="s">
        <v>9</v>
      </c>
      <c r="B3" s="3">
        <v>157</v>
      </c>
      <c r="C3" s="3"/>
      <c r="D3" s="3">
        <v>88</v>
      </c>
      <c r="E3" s="3">
        <v>0</v>
      </c>
      <c r="F3" s="3">
        <v>100</v>
      </c>
      <c r="G3" s="3">
        <v>295</v>
      </c>
      <c r="H3" s="3">
        <v>45</v>
      </c>
      <c r="I3" s="3">
        <v>147.4</v>
      </c>
      <c r="J3" s="4"/>
      <c r="K3" s="5"/>
    </row>
    <row r="4" spans="1:11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/>
      <c r="K4" s="5"/>
    </row>
    <row r="5" spans="1:11" x14ac:dyDescent="0.2">
      <c r="A5" s="2" t="s">
        <v>11</v>
      </c>
      <c r="B5" s="3">
        <v>130</v>
      </c>
      <c r="C5" s="3">
        <v>115</v>
      </c>
      <c r="D5" s="3">
        <v>90</v>
      </c>
      <c r="E5" s="3">
        <v>0</v>
      </c>
      <c r="F5" s="3">
        <v>200</v>
      </c>
      <c r="G5" s="3">
        <v>310</v>
      </c>
      <c r="H5" s="3">
        <v>40</v>
      </c>
      <c r="I5" s="3">
        <v>45.9</v>
      </c>
      <c r="J5" s="4"/>
      <c r="K5" s="5"/>
    </row>
    <row r="6" spans="1:11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/>
      <c r="K6" s="5"/>
    </row>
    <row r="7" spans="1:11" x14ac:dyDescent="0.2">
      <c r="A7" s="2" t="s">
        <v>13</v>
      </c>
      <c r="B7" s="3">
        <v>84</v>
      </c>
      <c r="C7" s="3">
        <v>162</v>
      </c>
      <c r="D7" s="3">
        <v>125</v>
      </c>
      <c r="E7" s="3">
        <v>0</v>
      </c>
      <c r="F7" s="3">
        <v>250</v>
      </c>
      <c r="G7" s="3">
        <v>370</v>
      </c>
      <c r="H7" s="3">
        <v>30</v>
      </c>
      <c r="I7" s="3">
        <v>106.8</v>
      </c>
      <c r="J7" s="4"/>
      <c r="K7" s="5"/>
    </row>
    <row r="8" spans="1:11" x14ac:dyDescent="0.2">
      <c r="A8" s="2" t="s">
        <v>14</v>
      </c>
      <c r="B8" s="3">
        <v>128</v>
      </c>
      <c r="C8" s="3">
        <v>37</v>
      </c>
      <c r="D8" s="3">
        <v>202</v>
      </c>
      <c r="E8" s="3">
        <v>0</v>
      </c>
      <c r="F8" s="3">
        <v>390</v>
      </c>
      <c r="G8" s="3">
        <v>300</v>
      </c>
      <c r="H8" s="3">
        <v>70</v>
      </c>
      <c r="I8" s="3">
        <v>49.8</v>
      </c>
      <c r="J8" s="4"/>
      <c r="K8" s="5"/>
    </row>
    <row r="9" spans="1:11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/>
      <c r="K9" s="5"/>
    </row>
    <row r="10" spans="1:11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>
        <v>0</v>
      </c>
      <c r="G10" s="3">
        <v>325</v>
      </c>
      <c r="H10" s="3">
        <v>70</v>
      </c>
      <c r="I10" s="3">
        <v>38.9</v>
      </c>
      <c r="J10" s="4"/>
      <c r="K10" s="5"/>
    </row>
    <row r="11" spans="1:11" x14ac:dyDescent="0.2">
      <c r="A11" s="2" t="s">
        <v>17</v>
      </c>
      <c r="B11" s="3">
        <v>157</v>
      </c>
      <c r="C11" s="3">
        <v>62</v>
      </c>
      <c r="D11" s="3">
        <v>88</v>
      </c>
      <c r="E11" s="3">
        <v>0</v>
      </c>
      <c r="F11" s="3">
        <v>100</v>
      </c>
      <c r="G11" s="3">
        <v>295</v>
      </c>
      <c r="H11" s="3">
        <v>45</v>
      </c>
      <c r="I11" s="3">
        <v>147.4</v>
      </c>
      <c r="J11" s="4"/>
      <c r="K11" s="5"/>
    </row>
    <row r="12" spans="1:11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/>
      <c r="K12" s="5"/>
    </row>
    <row r="13" spans="1:11" x14ac:dyDescent="0.2">
      <c r="A13" s="2" t="s">
        <v>19</v>
      </c>
      <c r="B13" s="3">
        <v>130</v>
      </c>
      <c r="C13" s="3">
        <v>115</v>
      </c>
      <c r="D13" s="3">
        <v>90</v>
      </c>
      <c r="E13" s="3">
        <v>0</v>
      </c>
      <c r="F13" s="3">
        <v>200</v>
      </c>
      <c r="G13" s="3">
        <v>310</v>
      </c>
      <c r="H13" s="3">
        <v>40</v>
      </c>
      <c r="I13" s="3">
        <v>45.9</v>
      </c>
      <c r="J13" s="4"/>
      <c r="K13" s="5"/>
    </row>
    <row r="14" spans="1:11" x14ac:dyDescent="0.2">
      <c r="B14" s="4"/>
      <c r="C14" s="4"/>
      <c r="D14" s="4"/>
      <c r="E14" s="4"/>
      <c r="F14" s="4"/>
      <c r="G14" s="4"/>
      <c r="H14" s="4"/>
      <c r="I14" s="4"/>
      <c r="J14" s="4"/>
      <c r="K14" s="5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I21" sqref="I21"/>
    </sheetView>
  </sheetViews>
  <sheetFormatPr defaultRowHeight="12.75" x14ac:dyDescent="0.2"/>
  <cols>
    <col min="1" max="1" width="10.42578125" bestFit="1" customWidth="1"/>
    <col min="2" max="4" width="10.85546875" bestFit="1" customWidth="1"/>
    <col min="6" max="7" width="10.85546875" bestFit="1" customWidth="1"/>
    <col min="10" max="10" width="11.85546875" bestFit="1" customWidth="1"/>
    <col min="11" max="11" width="12.28515625" customWidth="1"/>
  </cols>
  <sheetData>
    <row r="1" spans="1:11" ht="38.2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  <c r="K1" s="1"/>
    </row>
    <row r="2" spans="1:11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>
        <v>0</v>
      </c>
      <c r="G2" s="3">
        <v>300</v>
      </c>
      <c r="H2" s="3">
        <v>90</v>
      </c>
      <c r="I2" s="3">
        <v>60.7</v>
      </c>
      <c r="J2" s="4">
        <f>SUM(B2:I2)</f>
        <v>901.7</v>
      </c>
      <c r="K2" s="5" t="str">
        <f>IF(J2&gt;1000,"Spese eccessive","")</f>
        <v/>
      </c>
    </row>
    <row r="3" spans="1:11" x14ac:dyDescent="0.2">
      <c r="A3" s="2" t="s">
        <v>9</v>
      </c>
      <c r="B3" s="3">
        <v>157</v>
      </c>
      <c r="C3" s="3">
        <v>0</v>
      </c>
      <c r="D3" s="3">
        <v>88</v>
      </c>
      <c r="E3" s="3">
        <v>0</v>
      </c>
      <c r="F3" s="3">
        <v>100</v>
      </c>
      <c r="G3" s="3">
        <v>295</v>
      </c>
      <c r="H3" s="3">
        <v>45</v>
      </c>
      <c r="I3" s="3">
        <v>147.4</v>
      </c>
      <c r="J3" s="4">
        <f>SUM(B3:I3)</f>
        <v>832.4</v>
      </c>
      <c r="K3" s="5" t="str">
        <f t="shared" ref="K3:K13" si="0">IF(J3&gt;1000,"Spese eccessive","")</f>
        <v/>
      </c>
    </row>
    <row r="4" spans="1:11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>
        <f>SUM(B4:I4)</f>
        <v>896.15</v>
      </c>
      <c r="K4" s="5" t="str">
        <f t="shared" si="0"/>
        <v/>
      </c>
    </row>
    <row r="5" spans="1:11" x14ac:dyDescent="0.2">
      <c r="A5" s="2" t="s">
        <v>11</v>
      </c>
      <c r="B5" s="3">
        <v>130</v>
      </c>
      <c r="C5" s="3">
        <v>115</v>
      </c>
      <c r="D5" s="3">
        <v>90</v>
      </c>
      <c r="E5" s="3">
        <v>0</v>
      </c>
      <c r="F5" s="3">
        <v>200</v>
      </c>
      <c r="G5" s="3">
        <v>310</v>
      </c>
      <c r="H5" s="3">
        <v>40</v>
      </c>
      <c r="I5" s="3">
        <v>45.9</v>
      </c>
      <c r="J5" s="4">
        <f t="shared" ref="J5:J13" si="1">SUM(B5:I5)</f>
        <v>930.9</v>
      </c>
      <c r="K5" s="5" t="str">
        <f t="shared" si="0"/>
        <v/>
      </c>
    </row>
    <row r="6" spans="1:11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>
        <f t="shared" si="1"/>
        <v>807.2</v>
      </c>
      <c r="K6" s="5" t="str">
        <f t="shared" si="0"/>
        <v/>
      </c>
    </row>
    <row r="7" spans="1:11" x14ac:dyDescent="0.2">
      <c r="A7" s="2" t="s">
        <v>13</v>
      </c>
      <c r="B7" s="3">
        <v>84</v>
      </c>
      <c r="C7" s="3">
        <v>162</v>
      </c>
      <c r="D7" s="3">
        <v>125</v>
      </c>
      <c r="E7" s="3">
        <v>0</v>
      </c>
      <c r="F7" s="3">
        <v>250</v>
      </c>
      <c r="G7" s="3">
        <v>370</v>
      </c>
      <c r="H7" s="3">
        <v>30</v>
      </c>
      <c r="I7" s="3">
        <v>106.8</v>
      </c>
      <c r="J7" s="4">
        <f t="shared" si="1"/>
        <v>1127.8</v>
      </c>
      <c r="K7" s="5" t="str">
        <f t="shared" si="0"/>
        <v>Spese eccessive</v>
      </c>
    </row>
    <row r="8" spans="1:11" x14ac:dyDescent="0.2">
      <c r="A8" s="2" t="s">
        <v>14</v>
      </c>
      <c r="B8" s="3">
        <v>128</v>
      </c>
      <c r="C8" s="3">
        <v>37</v>
      </c>
      <c r="D8" s="3">
        <v>202</v>
      </c>
      <c r="E8" s="3">
        <v>0</v>
      </c>
      <c r="F8" s="3">
        <v>390</v>
      </c>
      <c r="G8" s="3">
        <v>300</v>
      </c>
      <c r="H8" s="3">
        <v>70</v>
      </c>
      <c r="I8" s="3">
        <v>49.8</v>
      </c>
      <c r="J8" s="4">
        <f t="shared" si="1"/>
        <v>1176.8</v>
      </c>
      <c r="K8" s="5" t="str">
        <f t="shared" si="0"/>
        <v>Spese eccessive</v>
      </c>
    </row>
    <row r="9" spans="1:11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>
        <f t="shared" si="1"/>
        <v>1072</v>
      </c>
      <c r="K9" s="5" t="str">
        <f t="shared" si="0"/>
        <v>Spese eccessive</v>
      </c>
    </row>
    <row r="10" spans="1:11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>
        <v>0</v>
      </c>
      <c r="G10" s="3">
        <v>325</v>
      </c>
      <c r="H10" s="3">
        <v>70</v>
      </c>
      <c r="I10" s="3">
        <v>38.9</v>
      </c>
      <c r="J10" s="4">
        <f t="shared" si="1"/>
        <v>921.9</v>
      </c>
      <c r="K10" s="5" t="str">
        <f t="shared" si="0"/>
        <v/>
      </c>
    </row>
    <row r="11" spans="1:11" x14ac:dyDescent="0.2">
      <c r="A11" s="2" t="s">
        <v>17</v>
      </c>
      <c r="B11" s="3">
        <v>157</v>
      </c>
      <c r="C11" s="3">
        <v>62</v>
      </c>
      <c r="D11" s="3">
        <v>88</v>
      </c>
      <c r="E11" s="3">
        <v>0</v>
      </c>
      <c r="F11" s="3">
        <v>100</v>
      </c>
      <c r="G11" s="3">
        <v>295</v>
      </c>
      <c r="H11" s="3">
        <v>45</v>
      </c>
      <c r="I11" s="3">
        <v>147.4</v>
      </c>
      <c r="J11" s="4">
        <f t="shared" si="1"/>
        <v>894.4</v>
      </c>
      <c r="K11" s="5" t="str">
        <f t="shared" si="0"/>
        <v/>
      </c>
    </row>
    <row r="12" spans="1:11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>
        <f t="shared" si="1"/>
        <v>896.15</v>
      </c>
      <c r="K12" s="5" t="str">
        <f t="shared" si="0"/>
        <v/>
      </c>
    </row>
    <row r="13" spans="1:11" x14ac:dyDescent="0.2">
      <c r="A13" s="2" t="s">
        <v>19</v>
      </c>
      <c r="B13" s="3">
        <v>130</v>
      </c>
      <c r="C13" s="3">
        <v>115</v>
      </c>
      <c r="D13" s="3">
        <v>90</v>
      </c>
      <c r="E13" s="3">
        <v>0</v>
      </c>
      <c r="F13" s="3">
        <v>200</v>
      </c>
      <c r="G13" s="3">
        <v>310</v>
      </c>
      <c r="H13" s="3">
        <v>40</v>
      </c>
      <c r="I13" s="3">
        <v>45.9</v>
      </c>
      <c r="J13" s="4">
        <f t="shared" si="1"/>
        <v>930.9</v>
      </c>
      <c r="K13" s="5" t="str">
        <f t="shared" si="0"/>
        <v/>
      </c>
    </row>
    <row r="14" spans="1:11" x14ac:dyDescent="0.2">
      <c r="B14" s="4"/>
      <c r="C14" s="4"/>
      <c r="D14" s="4"/>
      <c r="E14" s="4"/>
      <c r="F14" s="4"/>
      <c r="G14" s="4"/>
      <c r="H14" s="4"/>
      <c r="I14" s="4"/>
      <c r="J14" s="6"/>
      <c r="K14" s="5"/>
    </row>
    <row r="16" spans="1:11" x14ac:dyDescent="0.2">
      <c r="B16" s="4"/>
      <c r="C16" s="4"/>
    </row>
    <row r="17" spans="2:6" x14ac:dyDescent="0.2">
      <c r="B17" s="4"/>
    </row>
    <row r="18" spans="2:6" x14ac:dyDescent="0.2">
      <c r="F18" s="4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10</vt:i4>
      </vt:variant>
    </vt:vector>
  </HeadingPairs>
  <TitlesOfParts>
    <vt:vector size="12" baseType="lpstr">
      <vt:lpstr>dati</vt:lpstr>
      <vt:lpstr>soluzione</vt:lpstr>
      <vt:lpstr>Abbigliamento</vt:lpstr>
      <vt:lpstr>Alimentari</vt:lpstr>
      <vt:lpstr>Auto</vt:lpstr>
      <vt:lpstr>Casa</vt:lpstr>
      <vt:lpstr>Libri</vt:lpstr>
      <vt:lpstr>Percentuale_spese_mensili</vt:lpstr>
      <vt:lpstr>Svago</vt:lpstr>
      <vt:lpstr>Totale_spese_mensili</vt:lpstr>
      <vt:lpstr>Varie</vt:lpstr>
      <vt:lpstr>Viaggi_e_vacanze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2005-12-29T14:55:16Z</dcterms:created>
  <dcterms:modified xsi:type="dcterms:W3CDTF">2014-04-09T12:19:02Z</dcterms:modified>
</cp:coreProperties>
</file>