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essandra\SkyDrive\GeA\libri\Excel Dati\esercizi\"/>
    </mc:Choice>
  </mc:AlternateContent>
  <bookViews>
    <workbookView xWindow="0" yWindow="0" windowWidth="24000" windowHeight="9735" activeTab="1"/>
  </bookViews>
  <sheets>
    <sheet name="pivot" sheetId="4" r:id="rId1"/>
    <sheet name="tabella" sheetId="1" r:id="rId2"/>
    <sheet name="Foglio2" sheetId="3" r:id="rId3"/>
    <sheet name="Dati" sheetId="2" r:id="rId4"/>
    <sheet name="Dati grafico" sheetId="5" r:id="rId5"/>
  </sheets>
  <definedNames>
    <definedName name="FiltroDati_Cliente">#N/A</definedName>
  </definedNames>
  <calcPr calcId="152511"/>
  <pivotCaches>
    <pivotCache cacheId="1" r:id="rId6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7"/>
      </x15:slicerCaches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3" l="1"/>
  <c r="F3" i="1"/>
  <c r="F2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D51" i="1"/>
  <c r="H51" i="1"/>
</calcChain>
</file>

<file path=xl/sharedStrings.xml><?xml version="1.0" encoding="utf-8"?>
<sst xmlns="http://schemas.openxmlformats.org/spreadsheetml/2006/main" count="435" uniqueCount="56">
  <si>
    <t>ID ordine</t>
  </si>
  <si>
    <t>Dipendente</t>
  </si>
  <si>
    <t>Cliente</t>
  </si>
  <si>
    <t>Subtotale</t>
  </si>
  <si>
    <t>Costi di spedizione</t>
  </si>
  <si>
    <t>Totale ordini</t>
  </si>
  <si>
    <t>Nome spedizione</t>
  </si>
  <si>
    <t>Stato</t>
  </si>
  <si>
    <t>Esposito Antonio</t>
  </si>
  <si>
    <t>Società C</t>
  </si>
  <si>
    <t>Fernando Caro</t>
  </si>
  <si>
    <t>Spedito</t>
  </si>
  <si>
    <t>Società D</t>
  </si>
  <si>
    <t>Raffaella Bonaldi</t>
  </si>
  <si>
    <t>Nuovo</t>
  </si>
  <si>
    <t>Società F</t>
  </si>
  <si>
    <t>Luca Dellamore</t>
  </si>
  <si>
    <t>Chiuso</t>
  </si>
  <si>
    <t>Francesca Leonetti</t>
  </si>
  <si>
    <t>Società CC</t>
  </si>
  <si>
    <t>Barbara Zighetti</t>
  </si>
  <si>
    <t>Maria Ferrari</t>
  </si>
  <si>
    <t>Società Z</t>
  </si>
  <si>
    <t>Elisabetta Scotti</t>
  </si>
  <si>
    <t>Società Y</t>
  </si>
  <si>
    <t>Marco Tanara</t>
  </si>
  <si>
    <t>Anna Ferraro</t>
  </si>
  <si>
    <t>Società H</t>
  </si>
  <si>
    <t>Alice Ciccu</t>
  </si>
  <si>
    <t>Mario Greco</t>
  </si>
  <si>
    <t>Luigi Bruno</t>
  </si>
  <si>
    <t>Società I</t>
  </si>
  <si>
    <t>Davide Garghentini</t>
  </si>
  <si>
    <t>Società BB</t>
  </si>
  <si>
    <t>Giuseppe Rossi</t>
  </si>
  <si>
    <t>Società A</t>
  </si>
  <si>
    <t>Angela Barbariol</t>
  </si>
  <si>
    <t>Società K</t>
  </si>
  <si>
    <t>Alessandro Leoni</t>
  </si>
  <si>
    <t>Società J</t>
  </si>
  <si>
    <t>Lucio Iallo</t>
  </si>
  <si>
    <t>Società G</t>
  </si>
  <si>
    <t>Luisa Cazzaniga</t>
  </si>
  <si>
    <t>Giovanni Bianchi</t>
  </si>
  <si>
    <t>Laura Giussani</t>
  </si>
  <si>
    <t>Società L</t>
  </si>
  <si>
    <t>Luca Argentiero</t>
  </si>
  <si>
    <t>Società AA</t>
  </si>
  <si>
    <t>Eva Valverde</t>
  </si>
  <si>
    <t>Totale</t>
  </si>
  <si>
    <t>Etichette di riga</t>
  </si>
  <si>
    <t>Totale complessivo</t>
  </si>
  <si>
    <t>Somma di Totale ordini</t>
  </si>
  <si>
    <t>Etichette di colonna</t>
  </si>
  <si>
    <t>Data</t>
  </si>
  <si>
    <t>spese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</si>
</sst>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7" formatCode="&quot;€&quot;\ #,##0.00;\-&quot;€&quot;\ #,##0.00"/>
    <numFmt numFmtId="44" formatCode="_-&quot;€&quot;\ * #,##0.00_-;\-&quot;€&quot;\ * #,##0.00_-;_-&quot;€&quot;\ * &quot;-&quot;??_-;_-@_-"/>
    <numFmt numFmtId="164" formatCode="&quot;€&quot;\ #.##000;\-&quot;€&quot;\ #.##000"/>
    <numFmt numFmtId="165" formatCode="[$-410]d\ mmmm\ yyyy;@"/>
    <numFmt numFmtId="166" formatCode="_-&quot;€&quot;\ * #,##0_-;\-&quot;€&quot;\ * #,##0_-;_-&quot;€&quot;\ 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1">
    <xf numFmtId="0" fontId="0" fillId="0" borderId="0" xfId="0"/>
    <xf numFmtId="7" fontId="0" fillId="0" borderId="0" xfId="0" applyNumberFormat="1"/>
    <xf numFmtId="164" fontId="0" fillId="0" borderId="0" xfId="0" applyNumberFormat="1"/>
    <xf numFmtId="0" fontId="1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44" fontId="0" fillId="0" borderId="0" xfId="0" applyNumberFormat="1"/>
    <xf numFmtId="165" fontId="0" fillId="0" borderId="0" xfId="0" applyNumberFormat="1"/>
    <xf numFmtId="166" fontId="0" fillId="0" borderId="0" xfId="1" applyNumberFormat="1" applyFont="1"/>
    <xf numFmtId="166" fontId="0" fillId="0" borderId="0" xfId="0" applyNumberFormat="1"/>
    <xf numFmtId="166" fontId="1" fillId="0" borderId="0" xfId="0" applyNumberFormat="1" applyFont="1"/>
  </cellXfs>
  <cellStyles count="2">
    <cellStyle name="Normale" xfId="0" builtinId="0"/>
    <cellStyle name="Valuta" xfId="1" builtinId="4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_-&quot;€&quot;\ * #,##0_-;\-&quot;€&quot;\ * #,##0_-;_-&quot;€&quot;\ * &quot;-&quot;??_-;_-@_-"/>
    </dxf>
    <dxf>
      <numFmt numFmtId="165" formatCode="[$-410]d\ mmmm\ yyyy;@"/>
    </dxf>
    <dxf>
      <numFmt numFmtId="164" formatCode="&quot;€&quot;\ #.##000;\-&quot;€&quot;\ #.##000"/>
    </dxf>
    <dxf>
      <numFmt numFmtId="11" formatCode="&quot;€&quot;\ #,##0.00;\-&quot;€&quot;\ #,##0.00"/>
    </dxf>
    <dxf>
      <numFmt numFmtId="11" formatCode="&quot;€&quot;\ #,##0.00;\-&quot;€&quot;\ #,##0.00"/>
    </dxf>
    <dxf>
      <numFmt numFmtId="11" formatCode="&quot;€&quot;\ #,##0.00;\-&quot;€&quot;\ #,##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'Dati grafico'!$B$1</c:f>
              <c:strCache>
                <c:ptCount val="1"/>
                <c:pt idx="0">
                  <c:v>spese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'Dati grafico'!$A$2:$A$16</c:f>
              <c:numCache>
                <c:formatCode>[$-410]d\ mmmm\ yyyy;@</c:formatCode>
                <c:ptCount val="15"/>
                <c:pt idx="0">
                  <c:v>41305</c:v>
                </c:pt>
                <c:pt idx="1">
                  <c:v>41333</c:v>
                </c:pt>
                <c:pt idx="2">
                  <c:v>41364</c:v>
                </c:pt>
                <c:pt idx="3">
                  <c:v>41394</c:v>
                </c:pt>
                <c:pt idx="4">
                  <c:v>41425</c:v>
                </c:pt>
                <c:pt idx="5">
                  <c:v>41455</c:v>
                </c:pt>
                <c:pt idx="6">
                  <c:v>41486</c:v>
                </c:pt>
                <c:pt idx="7">
                  <c:v>41517</c:v>
                </c:pt>
                <c:pt idx="8">
                  <c:v>41547</c:v>
                </c:pt>
                <c:pt idx="9">
                  <c:v>41578</c:v>
                </c:pt>
                <c:pt idx="10">
                  <c:v>41608</c:v>
                </c:pt>
                <c:pt idx="11">
                  <c:v>41639</c:v>
                </c:pt>
                <c:pt idx="12">
                  <c:v>41670</c:v>
                </c:pt>
                <c:pt idx="13">
                  <c:v>41698</c:v>
                </c:pt>
                <c:pt idx="14">
                  <c:v>41729</c:v>
                </c:pt>
              </c:numCache>
            </c:numRef>
          </c:cat>
          <c:val>
            <c:numRef>
              <c:f>'Dati grafico'!$B$2:$B$16</c:f>
              <c:numCache>
                <c:formatCode>_-"€"\ * #,##0_-;\-"€"\ * #,##0_-;_-"€"\ * "-"??_-;_-@_-</c:formatCode>
                <c:ptCount val="15"/>
                <c:pt idx="0">
                  <c:v>230000</c:v>
                </c:pt>
                <c:pt idx="1">
                  <c:v>120000</c:v>
                </c:pt>
                <c:pt idx="2">
                  <c:v>123000</c:v>
                </c:pt>
                <c:pt idx="3">
                  <c:v>670000</c:v>
                </c:pt>
                <c:pt idx="4">
                  <c:v>500000</c:v>
                </c:pt>
                <c:pt idx="5">
                  <c:v>540000</c:v>
                </c:pt>
                <c:pt idx="6">
                  <c:v>267000</c:v>
                </c:pt>
                <c:pt idx="7">
                  <c:v>897000</c:v>
                </c:pt>
                <c:pt idx="8">
                  <c:v>900000</c:v>
                </c:pt>
                <c:pt idx="9">
                  <c:v>200000</c:v>
                </c:pt>
                <c:pt idx="10">
                  <c:v>657000</c:v>
                </c:pt>
                <c:pt idx="11">
                  <c:v>780000</c:v>
                </c:pt>
                <c:pt idx="12">
                  <c:v>980000</c:v>
                </c:pt>
                <c:pt idx="13">
                  <c:v>239000</c:v>
                </c:pt>
                <c:pt idx="14">
                  <c:v>456000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980744"/>
        <c:axId val="424977608"/>
      </c:lineChart>
      <c:dateAx>
        <c:axId val="424980744"/>
        <c:scaling>
          <c:orientation val="minMax"/>
        </c:scaling>
        <c:delete val="0"/>
        <c:axPos val="b"/>
        <c:numFmt formatCode="[$-410]d\ mmmm\ yyyy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24977608"/>
        <c:crosses val="autoZero"/>
        <c:auto val="1"/>
        <c:lblOffset val="100"/>
        <c:baseTimeUnit val="months"/>
      </c:dateAx>
      <c:valAx>
        <c:axId val="424977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&quot;€&quot;\ * #,##0_-;\-&quot;€&quot;\ * #,##0_-;_-&quot;€&quot;\ 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24980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66675</xdr:colOff>
      <xdr:row>3</xdr:row>
      <xdr:rowOff>161925</xdr:rowOff>
    </xdr:from>
    <xdr:to>
      <xdr:col>10</xdr:col>
      <xdr:colOff>152400</xdr:colOff>
      <xdr:row>17</xdr:row>
      <xdr:rowOff>19050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2" name="Cliente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lient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010400" y="73342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it-IT" sz="1100"/>
                <a:t>Questa forma rappresenta un filtro dei dati tabella. I filtri dei dati tabella sono supportati in Excel 2013 o versione successiva.
Se la forma è stata modificata in una versione precedente di Excel o se la cartella di lavoro è stata salvata in Excel 2007 o versioni precedenti, non sarà possibile usare il filtro dei dati.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0</xdr:row>
      <xdr:rowOff>80962</xdr:rowOff>
    </xdr:from>
    <xdr:to>
      <xdr:col>9</xdr:col>
      <xdr:colOff>466725</xdr:colOff>
      <xdr:row>14</xdr:row>
      <xdr:rowOff>157162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lessandra Salvaggio" refreshedDate="41730.400091203701" createdVersion="5" refreshedVersion="5" minRefreshableVersion="3" recordCount="49">
  <cacheSource type="worksheet">
    <worksheetSource name="Ordini"/>
  </cacheSource>
  <cacheFields count="8">
    <cacheField name="ID ordine" numFmtId="0">
      <sharedItems containsSemiMixedTypes="0" containsString="0" containsNumber="1" containsInteger="1" minValue="30" maxValue="81"/>
    </cacheField>
    <cacheField name="Dipendente" numFmtId="0">
      <sharedItems/>
    </cacheField>
    <cacheField name="Cliente" numFmtId="0">
      <sharedItems count="15">
        <s v="Società C"/>
        <s v="Società D"/>
        <s v="Società F"/>
        <s v="Società CC"/>
        <s v="Società Z"/>
        <s v="Società Y"/>
        <s v="Società H"/>
        <s v="Società I"/>
        <s v="Società BB"/>
        <s v="Società A"/>
        <s v="Società K"/>
        <s v="Società J"/>
        <s v="Società G"/>
        <s v="Società L"/>
        <s v="Società AA"/>
      </sharedItems>
    </cacheField>
    <cacheField name="Subtotale" numFmtId="0">
      <sharedItems containsString="0" containsBlank="1" containsNumber="1" minValue="0" maxValue="13800"/>
    </cacheField>
    <cacheField name="Costi di spedizione" numFmtId="7">
      <sharedItems containsSemiMixedTypes="0" containsString="0" containsNumber="1" containsInteger="1" minValue="0" maxValue="300"/>
    </cacheField>
    <cacheField name="Totale ordini" numFmtId="164">
      <sharedItems containsSemiMixedTypes="0" containsString="0" containsNumber="1" minValue="0" maxValue="13810"/>
    </cacheField>
    <cacheField name="Nome spedizione" numFmtId="0">
      <sharedItems/>
    </cacheField>
    <cacheField name="Stato" numFmtId="0">
      <sharedItems count="3">
        <s v="Spedito"/>
        <s v="Nuovo"/>
        <s v="Chius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9">
  <r>
    <n v="81"/>
    <s v="Esposito Antonio"/>
    <x v="0"/>
    <n v="0"/>
    <n v="0"/>
    <n v="0"/>
    <s v="Fernando Caro"/>
    <x v="0"/>
  </r>
  <r>
    <n v="80"/>
    <s v="Esposito Antonio"/>
    <x v="1"/>
    <n v="380"/>
    <n v="0"/>
    <n v="380"/>
    <s v="Raffaella Bonaldi"/>
    <x v="1"/>
  </r>
  <r>
    <n v="79"/>
    <s v="Esposito Antonio"/>
    <x v="2"/>
    <n v="2490"/>
    <n v="0"/>
    <n v="2490"/>
    <s v="Luca Dellamore"/>
    <x v="2"/>
  </r>
  <r>
    <n v="78"/>
    <s v="Francesca Leonetti"/>
    <x v="3"/>
    <n v="1560"/>
    <n v="200"/>
    <n v="1760"/>
    <s v="Barbara Zighetti"/>
    <x v="2"/>
  </r>
  <r>
    <n v="77"/>
    <s v="Maria Ferrari"/>
    <x v="4"/>
    <n v="2250"/>
    <n v="60"/>
    <n v="2310"/>
    <s v="Elisabetta Scotti"/>
    <x v="2"/>
  </r>
  <r>
    <n v="76"/>
    <s v="Maria Ferrari"/>
    <x v="5"/>
    <n v="660"/>
    <n v="5"/>
    <n v="665"/>
    <s v="Marco Tanara"/>
    <x v="2"/>
  </r>
  <r>
    <n v="75"/>
    <s v="Anna Ferraro"/>
    <x v="6"/>
    <n v="510"/>
    <n v="50"/>
    <n v="560"/>
    <s v="Alice Ciccu"/>
    <x v="2"/>
  </r>
  <r>
    <n v="74"/>
    <s v="Mario Greco"/>
    <x v="2"/>
    <n v="510"/>
    <n v="300"/>
    <n v="810"/>
    <s v="Luca Dellamore"/>
    <x v="2"/>
  </r>
  <r>
    <n v="73"/>
    <s v="Luigi Bruno"/>
    <x v="7"/>
    <n v="96.5"/>
    <n v="100"/>
    <n v="196.5"/>
    <s v="Davide Garghentini"/>
    <x v="2"/>
  </r>
  <r>
    <n v="72"/>
    <s v="Francesca Leonetti"/>
    <x v="8"/>
    <n v="230"/>
    <n v="40"/>
    <n v="270"/>
    <s v="Giuseppe Rossi"/>
    <x v="2"/>
  </r>
  <r>
    <n v="71"/>
    <s v="Francesca Leonetti"/>
    <x v="9"/>
    <n v="736"/>
    <n v="0"/>
    <n v="736"/>
    <s v="Angela Barbariol"/>
    <x v="1"/>
  </r>
  <r>
    <n v="70"/>
    <s v="Francesca Leonetti"/>
    <x v="10"/>
    <n v="800"/>
    <n v="0"/>
    <n v="800"/>
    <s v="Alessandro Leoni"/>
    <x v="1"/>
  </r>
  <r>
    <n v="69"/>
    <s v="Francesca Leonetti"/>
    <x v="11"/>
    <n v="52.5"/>
    <n v="0"/>
    <n v="52.5"/>
    <s v="Lucio Iallo"/>
    <x v="1"/>
  </r>
  <r>
    <n v="68"/>
    <s v="Francesca Leonetti"/>
    <x v="12"/>
    <m/>
    <n v="0"/>
    <n v="0"/>
    <s v="Luisa Cazzaniga"/>
    <x v="1"/>
  </r>
  <r>
    <n v="67"/>
    <s v="Anna Ferraro"/>
    <x v="11"/>
    <n v="200"/>
    <n v="9"/>
    <n v="209"/>
    <s v="Lucio Iallo"/>
    <x v="2"/>
  </r>
  <r>
    <n v="66"/>
    <s v="Giovanni Bianchi"/>
    <x v="6"/>
    <m/>
    <n v="5"/>
    <n v="5"/>
    <s v="Alice Ciccu"/>
    <x v="1"/>
  </r>
  <r>
    <n v="65"/>
    <s v="Maria Ferrari"/>
    <x v="8"/>
    <m/>
    <n v="10"/>
    <n v="10"/>
    <s v="Giuseppe Rossi"/>
    <x v="1"/>
  </r>
  <r>
    <n v="64"/>
    <s v="Laura Giussani"/>
    <x v="2"/>
    <m/>
    <n v="12"/>
    <n v="12"/>
    <s v="Luca Dellamore"/>
    <x v="1"/>
  </r>
  <r>
    <n v="63"/>
    <s v="Anna Ferraro"/>
    <x v="0"/>
    <n v="620"/>
    <n v="7"/>
    <n v="627"/>
    <s v="Fernando Caro"/>
    <x v="2"/>
  </r>
  <r>
    <n v="62"/>
    <s v="Giovanni Bianchi"/>
    <x v="3"/>
    <m/>
    <n v="7"/>
    <n v="7"/>
    <s v="Barbara Zighetti"/>
    <x v="1"/>
  </r>
  <r>
    <n v="61"/>
    <s v="Maria Ferrari"/>
    <x v="1"/>
    <m/>
    <n v="4"/>
    <n v="4"/>
    <s v="Raffaella Bonaldi"/>
    <x v="1"/>
  </r>
  <r>
    <n v="60"/>
    <s v="Mario Greco"/>
    <x v="6"/>
    <n v="1392"/>
    <n v="50"/>
    <n v="1442"/>
    <s v="Alice Ciccu"/>
    <x v="2"/>
  </r>
  <r>
    <n v="59"/>
    <s v="Anna Ferraro"/>
    <x v="13"/>
    <m/>
    <n v="5"/>
    <n v="5"/>
    <s v="Luca Argentiero"/>
    <x v="1"/>
  </r>
  <r>
    <n v="58"/>
    <s v="Giovanni Bianchi"/>
    <x v="1"/>
    <n v="3520"/>
    <n v="5"/>
    <n v="3525"/>
    <s v="Raffaella Bonaldi"/>
    <x v="2"/>
  </r>
  <r>
    <n v="57"/>
    <s v="Maria Ferrari"/>
    <x v="14"/>
    <m/>
    <n v="200"/>
    <n v="200"/>
    <s v="Eva Valverde"/>
    <x v="1"/>
  </r>
  <r>
    <n v="56"/>
    <s v="Esposito Antonio"/>
    <x v="2"/>
    <n v="127.5"/>
    <n v="0"/>
    <n v="127.5"/>
    <s v="Luca Dellamore"/>
    <x v="2"/>
  </r>
  <r>
    <n v="55"/>
    <s v="Francesca Leonetti"/>
    <x v="3"/>
    <n v="1218"/>
    <n v="200"/>
    <n v="1418"/>
    <s v="Barbara Zighetti"/>
    <x v="2"/>
  </r>
  <r>
    <n v="51"/>
    <s v="Maria Ferrari"/>
    <x v="4"/>
    <n v="1375.25"/>
    <n v="60"/>
    <n v="1435.25"/>
    <s v="Elisabetta Scotti"/>
    <x v="2"/>
  </r>
  <r>
    <n v="50"/>
    <s v="Maria Ferrari"/>
    <x v="5"/>
    <n v="200"/>
    <n v="5"/>
    <n v="205"/>
    <s v="Marco Tanara"/>
    <x v="2"/>
  </r>
  <r>
    <n v="48"/>
    <s v="Anna Ferraro"/>
    <x v="6"/>
    <n v="1230"/>
    <n v="50"/>
    <n v="1280"/>
    <s v="Alice Ciccu"/>
    <x v="2"/>
  </r>
  <r>
    <n v="47"/>
    <s v="Mario Greco"/>
    <x v="2"/>
    <n v="4200"/>
    <n v="300"/>
    <n v="4500"/>
    <s v="Luca Dellamore"/>
    <x v="2"/>
  </r>
  <r>
    <n v="46"/>
    <s v="Luigi Bruno"/>
    <x v="7"/>
    <n v="3690"/>
    <n v="100"/>
    <n v="3790"/>
    <s v="Davide Garghentini"/>
    <x v="2"/>
  </r>
  <r>
    <n v="45"/>
    <s v="Francesca Leonetti"/>
    <x v="8"/>
    <n v="1402.5"/>
    <n v="40"/>
    <n v="1442.5"/>
    <s v="Giuseppe Rossi"/>
    <x v="2"/>
  </r>
  <r>
    <n v="44"/>
    <s v="Francesca Leonetti"/>
    <x v="9"/>
    <n v="1674.75"/>
    <n v="0"/>
    <n v="1674.75"/>
    <s v="Angela Barbariol"/>
    <x v="1"/>
  </r>
  <r>
    <n v="43"/>
    <s v="Francesca Leonetti"/>
    <x v="10"/>
    <n v="219.5"/>
    <n v="0"/>
    <n v="219.5"/>
    <s v="Alessandro Leoni"/>
    <x v="1"/>
  </r>
  <r>
    <n v="42"/>
    <s v="Francesca Leonetti"/>
    <x v="11"/>
    <n v="562"/>
    <n v="0"/>
    <n v="562"/>
    <s v="Lucio Iallo"/>
    <x v="0"/>
  </r>
  <r>
    <n v="41"/>
    <s v="Francesca Leonetti"/>
    <x v="12"/>
    <n v="13800"/>
    <n v="0"/>
    <n v="13800"/>
    <s v="Luisa Cazzaniga"/>
    <x v="1"/>
  </r>
  <r>
    <n v="40"/>
    <s v="Anna Ferraro"/>
    <x v="11"/>
    <n v="598"/>
    <n v="9"/>
    <n v="607"/>
    <s v="Lucio Iallo"/>
    <x v="2"/>
  </r>
  <r>
    <n v="39"/>
    <s v="Giovanni Bianchi"/>
    <x v="6"/>
    <n v="1275"/>
    <n v="5"/>
    <n v="1280"/>
    <s v="Alice Ciccu"/>
    <x v="2"/>
  </r>
  <r>
    <n v="38"/>
    <s v="Maria Ferrari"/>
    <x v="8"/>
    <n v="13800"/>
    <n v="10"/>
    <n v="13810"/>
    <s v="Giuseppe Rossi"/>
    <x v="2"/>
  </r>
  <r>
    <n v="37"/>
    <s v="Laura Giussani"/>
    <x v="2"/>
    <n v="680"/>
    <n v="12"/>
    <n v="692"/>
    <s v="Luca Dellamore"/>
    <x v="2"/>
  </r>
  <r>
    <n v="36"/>
    <s v="Anna Ferraro"/>
    <x v="0"/>
    <n v="1930"/>
    <n v="7"/>
    <n v="1937"/>
    <s v="Fernando Caro"/>
    <x v="2"/>
  </r>
  <r>
    <n v="35"/>
    <s v="Giovanni Bianchi"/>
    <x v="3"/>
    <n v="127.5"/>
    <n v="7"/>
    <n v="134.5"/>
    <s v="Barbara Zighetti"/>
    <x v="2"/>
  </r>
  <r>
    <n v="34"/>
    <s v="Maria Ferrari"/>
    <x v="1"/>
    <n v="184"/>
    <n v="4"/>
    <n v="188"/>
    <s v="Raffaella Bonaldi"/>
    <x v="2"/>
  </r>
  <r>
    <n v="33"/>
    <s v="Mario Greco"/>
    <x v="6"/>
    <n v="276"/>
    <n v="50"/>
    <n v="326"/>
    <s v="Alice Ciccu"/>
    <x v="2"/>
  </r>
  <r>
    <n v="32"/>
    <s v="Anna Ferraro"/>
    <x v="13"/>
    <n v="1190"/>
    <n v="5"/>
    <n v="1195"/>
    <s v="Luca Argentiero"/>
    <x v="2"/>
  </r>
  <r>
    <n v="31"/>
    <s v="Giovanni Bianchi"/>
    <x v="1"/>
    <n v="865"/>
    <n v="5"/>
    <n v="870"/>
    <s v="Raffaella Bonaldi"/>
    <x v="2"/>
  </r>
  <r>
    <n v="30"/>
    <s v="Maria Ferrari"/>
    <x v="14"/>
    <n v="1505"/>
    <n v="200"/>
    <n v="1705"/>
    <s v="Eva Valverde"/>
    <x v="2"/>
  </r>
  <r>
    <n v="31"/>
    <s v="Maria Ferrari"/>
    <x v="14"/>
    <n v="2000"/>
    <n v="189"/>
    <n v="2189"/>
    <s v="Eva Valverde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la_pivot1" cacheId="1" applyNumberFormats="0" applyBorderFormats="0" applyFontFormats="0" applyPatternFormats="0" applyAlignmentFormats="0" applyWidthHeightFormats="1" dataCaption="Valori" updatedVersion="5" minRefreshableVersion="3" useAutoFormatting="1" itemPrintTitles="1" createdVersion="5" indent="0" outline="1" outlineData="1" multipleFieldFilters="0">
  <location ref="A3:E20" firstHeaderRow="1" firstDataRow="2" firstDataCol="1"/>
  <pivotFields count="8">
    <pivotField showAll="0"/>
    <pivotField showAll="0"/>
    <pivotField axis="axisRow" showAll="0">
      <items count="16">
        <item x="9"/>
        <item x="14"/>
        <item x="8"/>
        <item x="0"/>
        <item x="3"/>
        <item x="1"/>
        <item x="2"/>
        <item x="12"/>
        <item x="6"/>
        <item x="7"/>
        <item x="11"/>
        <item x="10"/>
        <item x="13"/>
        <item x="5"/>
        <item x="4"/>
        <item t="default"/>
      </items>
    </pivotField>
    <pivotField showAll="0"/>
    <pivotField numFmtId="7" showAll="0"/>
    <pivotField dataField="1" numFmtId="164" showAll="0"/>
    <pivotField showAll="0"/>
    <pivotField axis="axisCol" showAll="0">
      <items count="4">
        <item x="2"/>
        <item x="1"/>
        <item x="0"/>
        <item t="default"/>
      </items>
    </pivotField>
  </pivotFields>
  <rowFields count="1">
    <field x="2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Fields count="1">
    <field x="7"/>
  </colFields>
  <colItems count="4">
    <i>
      <x/>
    </i>
    <i>
      <x v="1"/>
    </i>
    <i>
      <x v="2"/>
    </i>
    <i t="grand">
      <x/>
    </i>
  </colItems>
  <dataFields count="1">
    <dataField name="Somma di Totale ordini" fld="5" baseField="2" baseItem="1" numFmtId="4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FiltroDati_Cliente" sourceName="Cliente">
  <extLst>
    <x:ext xmlns:x15="http://schemas.microsoft.com/office/spreadsheetml/2010/11/main" uri="{2F2917AC-EB37-4324-AD4E-5DD8C200BD13}">
      <x15:tableSlicerCache tableId="3" column="3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Cliente" cache="FiltroDati_Cliente" caption="Cliente" rowHeight="241300"/>
</slicers>
</file>

<file path=xl/tables/table1.xml><?xml version="1.0" encoding="utf-8"?>
<table xmlns="http://schemas.openxmlformats.org/spreadsheetml/2006/main" id="3" name="Ordini" displayName="Ordini" ref="A1:H51" totalsRowCount="1" headerRowDxfId="6">
  <autoFilter ref="A1:H50"/>
  <tableColumns count="8">
    <tableColumn id="1" name="ID ordine" totalsRowLabel="Totale"/>
    <tableColumn id="2" name="Dipendente"/>
    <tableColumn id="3" name="Cliente"/>
    <tableColumn id="4" name="Subtotale" totalsRowFunction="sum" dataDxfId="5" totalsRowDxfId="4"/>
    <tableColumn id="5" name="Costi di spedizione" dataDxfId="3"/>
    <tableColumn id="6" name="Totale ordini" dataDxfId="2">
      <calculatedColumnFormula>Ordini[[#This Row],[Subtotale]]+Ordini[[#This Row],[Costi di spedizione]]</calculatedColumnFormula>
    </tableColumn>
    <tableColumn id="7" name="Nome spedizione"/>
    <tableColumn id="8" name="Stato" totalsRowFunction="coun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ella1" displayName="Tabella1" ref="A1:B16" totalsRowShown="0">
  <autoFilter ref="A1:B16"/>
  <tableColumns count="2">
    <tableColumn id="1" name="Data" dataDxfId="1"/>
    <tableColumn id="2" name="spese" dataDxfId="0" dataCellStyle="Valut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0"/>
  <sheetViews>
    <sheetView workbookViewId="0">
      <selection activeCell="B6" sqref="B6"/>
    </sheetView>
  </sheetViews>
  <sheetFormatPr defaultRowHeight="15" x14ac:dyDescent="0.25"/>
  <cols>
    <col min="1" max="1" width="21.85546875" bestFit="1" customWidth="1"/>
    <col min="2" max="2" width="21.140625" customWidth="1"/>
    <col min="3" max="3" width="12" customWidth="1"/>
    <col min="4" max="4" width="9.42578125" customWidth="1"/>
    <col min="5" max="5" width="18.28515625" bestFit="1" customWidth="1"/>
  </cols>
  <sheetData>
    <row r="3" spans="1:5" x14ac:dyDescent="0.25">
      <c r="A3" s="4" t="s">
        <v>52</v>
      </c>
      <c r="B3" s="4" t="s">
        <v>53</v>
      </c>
    </row>
    <row r="4" spans="1:5" x14ac:dyDescent="0.25">
      <c r="A4" s="4" t="s">
        <v>50</v>
      </c>
      <c r="B4" t="s">
        <v>17</v>
      </c>
      <c r="C4" t="s">
        <v>14</v>
      </c>
      <c r="D4" t="s">
        <v>11</v>
      </c>
      <c r="E4" t="s">
        <v>51</v>
      </c>
    </row>
    <row r="5" spans="1:5" x14ac:dyDescent="0.25">
      <c r="A5" s="5" t="s">
        <v>35</v>
      </c>
      <c r="B5" s="6"/>
      <c r="C5" s="6">
        <v>2410.75</v>
      </c>
      <c r="D5" s="6"/>
      <c r="E5" s="6">
        <v>2410.75</v>
      </c>
    </row>
    <row r="6" spans="1:5" x14ac:dyDescent="0.25">
      <c r="A6" s="5" t="s">
        <v>47</v>
      </c>
      <c r="B6" s="6">
        <v>1705</v>
      </c>
      <c r="C6" s="6">
        <v>2389</v>
      </c>
      <c r="D6" s="6"/>
      <c r="E6" s="6">
        <v>4094</v>
      </c>
    </row>
    <row r="7" spans="1:5" x14ac:dyDescent="0.25">
      <c r="A7" s="5" t="s">
        <v>33</v>
      </c>
      <c r="B7" s="6">
        <v>15522.5</v>
      </c>
      <c r="C7" s="6">
        <v>10</v>
      </c>
      <c r="D7" s="6"/>
      <c r="E7" s="6">
        <v>15532.5</v>
      </c>
    </row>
    <row r="8" spans="1:5" x14ac:dyDescent="0.25">
      <c r="A8" s="5" t="s">
        <v>9</v>
      </c>
      <c r="B8" s="6">
        <v>2564</v>
      </c>
      <c r="C8" s="6"/>
      <c r="D8" s="6">
        <v>0</v>
      </c>
      <c r="E8" s="6">
        <v>2564</v>
      </c>
    </row>
    <row r="9" spans="1:5" x14ac:dyDescent="0.25">
      <c r="A9" s="5" t="s">
        <v>19</v>
      </c>
      <c r="B9" s="6">
        <v>3312.5</v>
      </c>
      <c r="C9" s="6">
        <v>7</v>
      </c>
      <c r="D9" s="6"/>
      <c r="E9" s="6">
        <v>3319.5</v>
      </c>
    </row>
    <row r="10" spans="1:5" x14ac:dyDescent="0.25">
      <c r="A10" s="5" t="s">
        <v>12</v>
      </c>
      <c r="B10" s="6">
        <v>4583</v>
      </c>
      <c r="C10" s="6">
        <v>384</v>
      </c>
      <c r="D10" s="6"/>
      <c r="E10" s="6">
        <v>4967</v>
      </c>
    </row>
    <row r="11" spans="1:5" x14ac:dyDescent="0.25">
      <c r="A11" s="5" t="s">
        <v>15</v>
      </c>
      <c r="B11" s="6">
        <v>8619.5</v>
      </c>
      <c r="C11" s="6">
        <v>12</v>
      </c>
      <c r="D11" s="6"/>
      <c r="E11" s="6">
        <v>8631.5</v>
      </c>
    </row>
    <row r="12" spans="1:5" x14ac:dyDescent="0.25">
      <c r="A12" s="5" t="s">
        <v>41</v>
      </c>
      <c r="B12" s="6"/>
      <c r="C12" s="6">
        <v>13800</v>
      </c>
      <c r="D12" s="6"/>
      <c r="E12" s="6">
        <v>13800</v>
      </c>
    </row>
    <row r="13" spans="1:5" x14ac:dyDescent="0.25">
      <c r="A13" s="5" t="s">
        <v>27</v>
      </c>
      <c r="B13" s="6">
        <v>4888</v>
      </c>
      <c r="C13" s="6">
        <v>5</v>
      </c>
      <c r="D13" s="6"/>
      <c r="E13" s="6">
        <v>4893</v>
      </c>
    </row>
    <row r="14" spans="1:5" x14ac:dyDescent="0.25">
      <c r="A14" s="5" t="s">
        <v>31</v>
      </c>
      <c r="B14" s="6">
        <v>3986.5</v>
      </c>
      <c r="C14" s="6"/>
      <c r="D14" s="6"/>
      <c r="E14" s="6">
        <v>3986.5</v>
      </c>
    </row>
    <row r="15" spans="1:5" x14ac:dyDescent="0.25">
      <c r="A15" s="5" t="s">
        <v>39</v>
      </c>
      <c r="B15" s="6">
        <v>816</v>
      </c>
      <c r="C15" s="6">
        <v>52.5</v>
      </c>
      <c r="D15" s="6">
        <v>562</v>
      </c>
      <c r="E15" s="6">
        <v>1430.5</v>
      </c>
    </row>
    <row r="16" spans="1:5" x14ac:dyDescent="0.25">
      <c r="A16" s="5" t="s">
        <v>37</v>
      </c>
      <c r="B16" s="6"/>
      <c r="C16" s="6">
        <v>1019.5</v>
      </c>
      <c r="D16" s="6"/>
      <c r="E16" s="6">
        <v>1019.5</v>
      </c>
    </row>
    <row r="17" spans="1:5" x14ac:dyDescent="0.25">
      <c r="A17" s="5" t="s">
        <v>45</v>
      </c>
      <c r="B17" s="6">
        <v>1195</v>
      </c>
      <c r="C17" s="6">
        <v>5</v>
      </c>
      <c r="D17" s="6"/>
      <c r="E17" s="6">
        <v>1200</v>
      </c>
    </row>
    <row r="18" spans="1:5" x14ac:dyDescent="0.25">
      <c r="A18" s="5" t="s">
        <v>24</v>
      </c>
      <c r="B18" s="6">
        <v>870</v>
      </c>
      <c r="C18" s="6"/>
      <c r="D18" s="6"/>
      <c r="E18" s="6">
        <v>870</v>
      </c>
    </row>
    <row r="19" spans="1:5" x14ac:dyDescent="0.25">
      <c r="A19" s="5" t="s">
        <v>22</v>
      </c>
      <c r="B19" s="6">
        <v>3745.25</v>
      </c>
      <c r="C19" s="6"/>
      <c r="D19" s="6"/>
      <c r="E19" s="6">
        <v>3745.25</v>
      </c>
    </row>
    <row r="20" spans="1:5" x14ac:dyDescent="0.25">
      <c r="A20" s="5" t="s">
        <v>51</v>
      </c>
      <c r="B20" s="6">
        <v>51807.25</v>
      </c>
      <c r="C20" s="6">
        <v>20094.75</v>
      </c>
      <c r="D20" s="6">
        <v>562</v>
      </c>
      <c r="E20" s="6">
        <v>72464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workbookViewId="0">
      <selection activeCell="E12" sqref="E12"/>
    </sheetView>
  </sheetViews>
  <sheetFormatPr defaultRowHeight="15" x14ac:dyDescent="0.25"/>
  <cols>
    <col min="1" max="1" width="11.28515625" customWidth="1"/>
    <col min="2" max="2" width="17.7109375" bestFit="1" customWidth="1"/>
    <col min="3" max="3" width="10.42578125" bestFit="1" customWidth="1"/>
    <col min="4" max="4" width="11.7109375" customWidth="1"/>
    <col min="5" max="5" width="19.85546875" customWidth="1"/>
    <col min="6" max="6" width="14.42578125" customWidth="1"/>
    <col min="7" max="7" width="18.7109375" customWidth="1"/>
    <col min="8" max="8" width="7.85546875" bestFit="1" customWidth="1"/>
  </cols>
  <sheetData>
    <row r="1" spans="1:8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5">
      <c r="A2">
        <v>81</v>
      </c>
      <c r="B2" t="s">
        <v>8</v>
      </c>
      <c r="C2" t="s">
        <v>9</v>
      </c>
      <c r="D2" s="1">
        <v>0</v>
      </c>
      <c r="E2" s="1">
        <v>0</v>
      </c>
      <c r="F2" s="2">
        <f>Ordini[[#This Row],[Subtotale]]+Ordini[[#This Row],[Costi di spedizione]]</f>
        <v>0</v>
      </c>
      <c r="G2" t="s">
        <v>10</v>
      </c>
      <c r="H2" t="s">
        <v>11</v>
      </c>
    </row>
    <row r="3" spans="1:8" x14ac:dyDescent="0.25">
      <c r="A3">
        <v>80</v>
      </c>
      <c r="B3" t="s">
        <v>8</v>
      </c>
      <c r="C3" t="s">
        <v>12</v>
      </c>
      <c r="D3" s="1">
        <v>380</v>
      </c>
      <c r="E3" s="1">
        <v>0</v>
      </c>
      <c r="F3" s="2">
        <f>Ordini[[#This Row],[Subtotale]]+Ordini[[#This Row],[Costi di spedizione]]</f>
        <v>380</v>
      </c>
      <c r="G3" t="s">
        <v>13</v>
      </c>
      <c r="H3" t="s">
        <v>14</v>
      </c>
    </row>
    <row r="4" spans="1:8" x14ac:dyDescent="0.25">
      <c r="A4">
        <v>79</v>
      </c>
      <c r="B4" t="s">
        <v>8</v>
      </c>
      <c r="C4" t="s">
        <v>15</v>
      </c>
      <c r="D4" s="1">
        <v>2490</v>
      </c>
      <c r="E4" s="1">
        <v>0</v>
      </c>
      <c r="F4" s="2">
        <f>Ordini[[#This Row],[Subtotale]]+Ordini[[#This Row],[Costi di spedizione]]</f>
        <v>2490</v>
      </c>
      <c r="G4" t="s">
        <v>16</v>
      </c>
      <c r="H4" t="s">
        <v>17</v>
      </c>
    </row>
    <row r="5" spans="1:8" x14ac:dyDescent="0.25">
      <c r="A5">
        <v>78</v>
      </c>
      <c r="B5" t="s">
        <v>18</v>
      </c>
      <c r="C5" t="s">
        <v>19</v>
      </c>
      <c r="D5" s="1">
        <v>1560</v>
      </c>
      <c r="E5" s="1">
        <v>200</v>
      </c>
      <c r="F5" s="2">
        <f>Ordini[[#This Row],[Subtotale]]+Ordini[[#This Row],[Costi di spedizione]]</f>
        <v>1760</v>
      </c>
      <c r="G5" t="s">
        <v>20</v>
      </c>
      <c r="H5" t="s">
        <v>17</v>
      </c>
    </row>
    <row r="6" spans="1:8" x14ac:dyDescent="0.25">
      <c r="A6">
        <v>77</v>
      </c>
      <c r="B6" t="s">
        <v>21</v>
      </c>
      <c r="C6" t="s">
        <v>22</v>
      </c>
      <c r="D6" s="1">
        <v>2250</v>
      </c>
      <c r="E6" s="1">
        <v>60</v>
      </c>
      <c r="F6" s="2">
        <f>Ordini[[#This Row],[Subtotale]]+Ordini[[#This Row],[Costi di spedizione]]</f>
        <v>2310</v>
      </c>
      <c r="G6" t="s">
        <v>23</v>
      </c>
      <c r="H6" t="s">
        <v>17</v>
      </c>
    </row>
    <row r="7" spans="1:8" x14ac:dyDescent="0.25">
      <c r="A7">
        <v>76</v>
      </c>
      <c r="B7" t="s">
        <v>21</v>
      </c>
      <c r="C7" t="s">
        <v>24</v>
      </c>
      <c r="D7" s="1">
        <v>660</v>
      </c>
      <c r="E7" s="1">
        <v>5</v>
      </c>
      <c r="F7" s="2">
        <f>Ordini[[#This Row],[Subtotale]]+Ordini[[#This Row],[Costi di spedizione]]</f>
        <v>665</v>
      </c>
      <c r="G7" t="s">
        <v>25</v>
      </c>
      <c r="H7" t="s">
        <v>17</v>
      </c>
    </row>
    <row r="8" spans="1:8" x14ac:dyDescent="0.25">
      <c r="A8">
        <v>75</v>
      </c>
      <c r="B8" t="s">
        <v>26</v>
      </c>
      <c r="C8" t="s">
        <v>27</v>
      </c>
      <c r="D8" s="1">
        <v>510</v>
      </c>
      <c r="E8" s="1">
        <v>50</v>
      </c>
      <c r="F8" s="2">
        <f>Ordini[[#This Row],[Subtotale]]+Ordini[[#This Row],[Costi di spedizione]]</f>
        <v>560</v>
      </c>
      <c r="G8" t="s">
        <v>28</v>
      </c>
      <c r="H8" t="s">
        <v>17</v>
      </c>
    </row>
    <row r="9" spans="1:8" x14ac:dyDescent="0.25">
      <c r="A9">
        <v>74</v>
      </c>
      <c r="B9" t="s">
        <v>29</v>
      </c>
      <c r="C9" t="s">
        <v>15</v>
      </c>
      <c r="D9" s="1">
        <v>510</v>
      </c>
      <c r="E9" s="1">
        <v>300</v>
      </c>
      <c r="F9" s="2">
        <f>Ordini[[#This Row],[Subtotale]]+Ordini[[#This Row],[Costi di spedizione]]</f>
        <v>810</v>
      </c>
      <c r="G9" t="s">
        <v>16</v>
      </c>
      <c r="H9" t="s">
        <v>17</v>
      </c>
    </row>
    <row r="10" spans="1:8" x14ac:dyDescent="0.25">
      <c r="A10">
        <v>73</v>
      </c>
      <c r="B10" t="s">
        <v>30</v>
      </c>
      <c r="C10" t="s">
        <v>31</v>
      </c>
      <c r="D10" s="1">
        <v>96.5</v>
      </c>
      <c r="E10" s="1">
        <v>100</v>
      </c>
      <c r="F10" s="2">
        <f>Ordini[[#This Row],[Subtotale]]+Ordini[[#This Row],[Costi di spedizione]]</f>
        <v>196.5</v>
      </c>
      <c r="G10" t="s">
        <v>32</v>
      </c>
      <c r="H10" t="s">
        <v>17</v>
      </c>
    </row>
    <row r="11" spans="1:8" x14ac:dyDescent="0.25">
      <c r="A11">
        <v>72</v>
      </c>
      <c r="B11" t="s">
        <v>18</v>
      </c>
      <c r="C11" t="s">
        <v>33</v>
      </c>
      <c r="D11" s="1">
        <v>230</v>
      </c>
      <c r="E11" s="1">
        <v>40</v>
      </c>
      <c r="F11" s="2">
        <f>Ordini[[#This Row],[Subtotale]]+Ordini[[#This Row],[Costi di spedizione]]</f>
        <v>270</v>
      </c>
      <c r="G11" t="s">
        <v>34</v>
      </c>
      <c r="H11" t="s">
        <v>17</v>
      </c>
    </row>
    <row r="12" spans="1:8" x14ac:dyDescent="0.25">
      <c r="A12">
        <v>71</v>
      </c>
      <c r="B12" t="s">
        <v>18</v>
      </c>
      <c r="C12" t="s">
        <v>35</v>
      </c>
      <c r="D12" s="1">
        <v>736</v>
      </c>
      <c r="E12" s="1">
        <v>0</v>
      </c>
      <c r="F12" s="2">
        <f>Ordini[[#This Row],[Subtotale]]+Ordini[[#This Row],[Costi di spedizione]]</f>
        <v>736</v>
      </c>
      <c r="G12" t="s">
        <v>36</v>
      </c>
      <c r="H12" t="s">
        <v>14</v>
      </c>
    </row>
    <row r="13" spans="1:8" x14ac:dyDescent="0.25">
      <c r="A13">
        <v>70</v>
      </c>
      <c r="B13" t="s">
        <v>18</v>
      </c>
      <c r="C13" t="s">
        <v>37</v>
      </c>
      <c r="D13" s="1">
        <v>800</v>
      </c>
      <c r="E13" s="1">
        <v>0</v>
      </c>
      <c r="F13" s="2">
        <f>Ordini[[#This Row],[Subtotale]]+Ordini[[#This Row],[Costi di spedizione]]</f>
        <v>800</v>
      </c>
      <c r="G13" t="s">
        <v>38</v>
      </c>
      <c r="H13" t="s">
        <v>14</v>
      </c>
    </row>
    <row r="14" spans="1:8" x14ac:dyDescent="0.25">
      <c r="A14">
        <v>69</v>
      </c>
      <c r="B14" t="s">
        <v>18</v>
      </c>
      <c r="C14" t="s">
        <v>39</v>
      </c>
      <c r="D14" s="1">
        <v>52.5</v>
      </c>
      <c r="E14" s="1">
        <v>0</v>
      </c>
      <c r="F14" s="2">
        <f>Ordini[[#This Row],[Subtotale]]+Ordini[[#This Row],[Costi di spedizione]]</f>
        <v>52.5</v>
      </c>
      <c r="G14" t="s">
        <v>40</v>
      </c>
      <c r="H14" t="s">
        <v>14</v>
      </c>
    </row>
    <row r="15" spans="1:8" x14ac:dyDescent="0.25">
      <c r="A15">
        <v>68</v>
      </c>
      <c r="B15" t="s">
        <v>18</v>
      </c>
      <c r="C15" t="s">
        <v>41</v>
      </c>
      <c r="E15" s="1">
        <v>0</v>
      </c>
      <c r="F15" s="2">
        <f>Ordini[[#This Row],[Subtotale]]+Ordini[[#This Row],[Costi di spedizione]]</f>
        <v>0</v>
      </c>
      <c r="G15" t="s">
        <v>42</v>
      </c>
      <c r="H15" t="s">
        <v>14</v>
      </c>
    </row>
    <row r="16" spans="1:8" x14ac:dyDescent="0.25">
      <c r="A16">
        <v>67</v>
      </c>
      <c r="B16" t="s">
        <v>26</v>
      </c>
      <c r="C16" t="s">
        <v>39</v>
      </c>
      <c r="D16" s="1">
        <v>200</v>
      </c>
      <c r="E16" s="1">
        <v>9</v>
      </c>
      <c r="F16" s="2">
        <f>Ordini[[#This Row],[Subtotale]]+Ordini[[#This Row],[Costi di spedizione]]</f>
        <v>209</v>
      </c>
      <c r="G16" t="s">
        <v>40</v>
      </c>
      <c r="H16" t="s">
        <v>17</v>
      </c>
    </row>
    <row r="17" spans="1:8" x14ac:dyDescent="0.25">
      <c r="A17">
        <v>66</v>
      </c>
      <c r="B17" t="s">
        <v>43</v>
      </c>
      <c r="C17" t="s">
        <v>27</v>
      </c>
      <c r="E17" s="1">
        <v>5</v>
      </c>
      <c r="F17" s="2">
        <f>Ordini[[#This Row],[Subtotale]]+Ordini[[#This Row],[Costi di spedizione]]</f>
        <v>5</v>
      </c>
      <c r="G17" t="s">
        <v>28</v>
      </c>
      <c r="H17" t="s">
        <v>14</v>
      </c>
    </row>
    <row r="18" spans="1:8" x14ac:dyDescent="0.25">
      <c r="A18">
        <v>65</v>
      </c>
      <c r="B18" t="s">
        <v>21</v>
      </c>
      <c r="C18" t="s">
        <v>33</v>
      </c>
      <c r="E18" s="1">
        <v>10</v>
      </c>
      <c r="F18" s="2">
        <f>Ordini[[#This Row],[Subtotale]]+Ordini[[#This Row],[Costi di spedizione]]</f>
        <v>10</v>
      </c>
      <c r="G18" t="s">
        <v>34</v>
      </c>
      <c r="H18" t="s">
        <v>14</v>
      </c>
    </row>
    <row r="19" spans="1:8" x14ac:dyDescent="0.25">
      <c r="A19">
        <v>64</v>
      </c>
      <c r="B19" t="s">
        <v>44</v>
      </c>
      <c r="C19" t="s">
        <v>15</v>
      </c>
      <c r="E19" s="1">
        <v>12</v>
      </c>
      <c r="F19" s="2">
        <f>Ordini[[#This Row],[Subtotale]]+Ordini[[#This Row],[Costi di spedizione]]</f>
        <v>12</v>
      </c>
      <c r="G19" t="s">
        <v>16</v>
      </c>
      <c r="H19" t="s">
        <v>14</v>
      </c>
    </row>
    <row r="20" spans="1:8" x14ac:dyDescent="0.25">
      <c r="A20">
        <v>63</v>
      </c>
      <c r="B20" t="s">
        <v>26</v>
      </c>
      <c r="C20" t="s">
        <v>9</v>
      </c>
      <c r="D20" s="1">
        <v>620</v>
      </c>
      <c r="E20" s="1">
        <v>7</v>
      </c>
      <c r="F20" s="2">
        <f>Ordini[[#This Row],[Subtotale]]+Ordini[[#This Row],[Costi di spedizione]]</f>
        <v>627</v>
      </c>
      <c r="G20" t="s">
        <v>10</v>
      </c>
      <c r="H20" t="s">
        <v>17</v>
      </c>
    </row>
    <row r="21" spans="1:8" x14ac:dyDescent="0.25">
      <c r="A21">
        <v>62</v>
      </c>
      <c r="B21" t="s">
        <v>43</v>
      </c>
      <c r="C21" t="s">
        <v>19</v>
      </c>
      <c r="E21" s="1">
        <v>7</v>
      </c>
      <c r="F21" s="2">
        <f>Ordini[[#This Row],[Subtotale]]+Ordini[[#This Row],[Costi di spedizione]]</f>
        <v>7</v>
      </c>
      <c r="G21" t="s">
        <v>20</v>
      </c>
      <c r="H21" t="s">
        <v>14</v>
      </c>
    </row>
    <row r="22" spans="1:8" x14ac:dyDescent="0.25">
      <c r="A22">
        <v>61</v>
      </c>
      <c r="B22" t="s">
        <v>21</v>
      </c>
      <c r="C22" t="s">
        <v>12</v>
      </c>
      <c r="E22" s="1">
        <v>4</v>
      </c>
      <c r="F22" s="2">
        <f>Ordini[[#This Row],[Subtotale]]+Ordini[[#This Row],[Costi di spedizione]]</f>
        <v>4</v>
      </c>
      <c r="G22" t="s">
        <v>13</v>
      </c>
      <c r="H22" t="s">
        <v>14</v>
      </c>
    </row>
    <row r="23" spans="1:8" x14ac:dyDescent="0.25">
      <c r="A23">
        <v>60</v>
      </c>
      <c r="B23" t="s">
        <v>29</v>
      </c>
      <c r="C23" t="s">
        <v>27</v>
      </c>
      <c r="D23" s="1">
        <v>1392</v>
      </c>
      <c r="E23" s="1">
        <v>50</v>
      </c>
      <c r="F23" s="2">
        <f>Ordini[[#This Row],[Subtotale]]+Ordini[[#This Row],[Costi di spedizione]]</f>
        <v>1442</v>
      </c>
      <c r="G23" t="s">
        <v>28</v>
      </c>
      <c r="H23" t="s">
        <v>17</v>
      </c>
    </row>
    <row r="24" spans="1:8" x14ac:dyDescent="0.25">
      <c r="A24">
        <v>59</v>
      </c>
      <c r="B24" t="s">
        <v>26</v>
      </c>
      <c r="C24" t="s">
        <v>45</v>
      </c>
      <c r="E24" s="1">
        <v>5</v>
      </c>
      <c r="F24" s="2">
        <f>Ordini[[#This Row],[Subtotale]]+Ordini[[#This Row],[Costi di spedizione]]</f>
        <v>5</v>
      </c>
      <c r="G24" t="s">
        <v>46</v>
      </c>
      <c r="H24" t="s">
        <v>14</v>
      </c>
    </row>
    <row r="25" spans="1:8" x14ac:dyDescent="0.25">
      <c r="A25">
        <v>58</v>
      </c>
      <c r="B25" t="s">
        <v>43</v>
      </c>
      <c r="C25" t="s">
        <v>12</v>
      </c>
      <c r="D25" s="1">
        <v>3520</v>
      </c>
      <c r="E25" s="1">
        <v>5</v>
      </c>
      <c r="F25" s="2">
        <f>Ordini[[#This Row],[Subtotale]]+Ordini[[#This Row],[Costi di spedizione]]</f>
        <v>3525</v>
      </c>
      <c r="G25" t="s">
        <v>13</v>
      </c>
      <c r="H25" t="s">
        <v>17</v>
      </c>
    </row>
    <row r="26" spans="1:8" x14ac:dyDescent="0.25">
      <c r="A26">
        <v>57</v>
      </c>
      <c r="B26" t="s">
        <v>21</v>
      </c>
      <c r="C26" t="s">
        <v>47</v>
      </c>
      <c r="E26" s="1">
        <v>200</v>
      </c>
      <c r="F26" s="2">
        <f>Ordini[[#This Row],[Subtotale]]+Ordini[[#This Row],[Costi di spedizione]]</f>
        <v>200</v>
      </c>
      <c r="G26" t="s">
        <v>48</v>
      </c>
      <c r="H26" t="s">
        <v>14</v>
      </c>
    </row>
    <row r="27" spans="1:8" x14ac:dyDescent="0.25">
      <c r="A27">
        <v>56</v>
      </c>
      <c r="B27" t="s">
        <v>8</v>
      </c>
      <c r="C27" t="s">
        <v>15</v>
      </c>
      <c r="D27" s="1">
        <v>127.5</v>
      </c>
      <c r="E27" s="1">
        <v>0</v>
      </c>
      <c r="F27" s="2">
        <f>Ordini[[#This Row],[Subtotale]]+Ordini[[#This Row],[Costi di spedizione]]</f>
        <v>127.5</v>
      </c>
      <c r="G27" t="s">
        <v>16</v>
      </c>
      <c r="H27" t="s">
        <v>17</v>
      </c>
    </row>
    <row r="28" spans="1:8" x14ac:dyDescent="0.25">
      <c r="A28">
        <v>55</v>
      </c>
      <c r="B28" t="s">
        <v>18</v>
      </c>
      <c r="C28" t="s">
        <v>19</v>
      </c>
      <c r="D28" s="1">
        <v>1218</v>
      </c>
      <c r="E28" s="1">
        <v>200</v>
      </c>
      <c r="F28" s="2">
        <f>Ordini[[#This Row],[Subtotale]]+Ordini[[#This Row],[Costi di spedizione]]</f>
        <v>1418</v>
      </c>
      <c r="G28" t="s">
        <v>20</v>
      </c>
      <c r="H28" t="s">
        <v>17</v>
      </c>
    </row>
    <row r="29" spans="1:8" x14ac:dyDescent="0.25">
      <c r="A29">
        <v>51</v>
      </c>
      <c r="B29" t="s">
        <v>21</v>
      </c>
      <c r="C29" t="s">
        <v>22</v>
      </c>
      <c r="D29" s="1">
        <v>1375.25</v>
      </c>
      <c r="E29" s="1">
        <v>60</v>
      </c>
      <c r="F29" s="2">
        <f>Ordini[[#This Row],[Subtotale]]+Ordini[[#This Row],[Costi di spedizione]]</f>
        <v>1435.25</v>
      </c>
      <c r="G29" t="s">
        <v>23</v>
      </c>
      <c r="H29" t="s">
        <v>17</v>
      </c>
    </row>
    <row r="30" spans="1:8" x14ac:dyDescent="0.25">
      <c r="A30">
        <v>50</v>
      </c>
      <c r="B30" t="s">
        <v>21</v>
      </c>
      <c r="C30" t="s">
        <v>24</v>
      </c>
      <c r="D30" s="1">
        <v>200</v>
      </c>
      <c r="E30" s="1">
        <v>5</v>
      </c>
      <c r="F30" s="2">
        <f>Ordini[[#This Row],[Subtotale]]+Ordini[[#This Row],[Costi di spedizione]]</f>
        <v>205</v>
      </c>
      <c r="G30" t="s">
        <v>25</v>
      </c>
      <c r="H30" t="s">
        <v>17</v>
      </c>
    </row>
    <row r="31" spans="1:8" x14ac:dyDescent="0.25">
      <c r="A31">
        <v>48</v>
      </c>
      <c r="B31" t="s">
        <v>26</v>
      </c>
      <c r="C31" t="s">
        <v>27</v>
      </c>
      <c r="D31" s="1">
        <v>1230</v>
      </c>
      <c r="E31" s="1">
        <v>50</v>
      </c>
      <c r="F31" s="2">
        <f>Ordini[[#This Row],[Subtotale]]+Ordini[[#This Row],[Costi di spedizione]]</f>
        <v>1280</v>
      </c>
      <c r="G31" t="s">
        <v>28</v>
      </c>
      <c r="H31" t="s">
        <v>17</v>
      </c>
    </row>
    <row r="32" spans="1:8" x14ac:dyDescent="0.25">
      <c r="A32">
        <v>47</v>
      </c>
      <c r="B32" t="s">
        <v>29</v>
      </c>
      <c r="C32" t="s">
        <v>15</v>
      </c>
      <c r="D32" s="1">
        <v>4200</v>
      </c>
      <c r="E32" s="1">
        <v>300</v>
      </c>
      <c r="F32" s="2">
        <f>Ordini[[#This Row],[Subtotale]]+Ordini[[#This Row],[Costi di spedizione]]</f>
        <v>4500</v>
      </c>
      <c r="G32" t="s">
        <v>16</v>
      </c>
      <c r="H32" t="s">
        <v>17</v>
      </c>
    </row>
    <row r="33" spans="1:8" x14ac:dyDescent="0.25">
      <c r="A33">
        <v>46</v>
      </c>
      <c r="B33" t="s">
        <v>30</v>
      </c>
      <c r="C33" t="s">
        <v>31</v>
      </c>
      <c r="D33" s="1">
        <v>3690</v>
      </c>
      <c r="E33" s="1">
        <v>100</v>
      </c>
      <c r="F33" s="2">
        <f>Ordini[[#This Row],[Subtotale]]+Ordini[[#This Row],[Costi di spedizione]]</f>
        <v>3790</v>
      </c>
      <c r="G33" t="s">
        <v>32</v>
      </c>
      <c r="H33" t="s">
        <v>17</v>
      </c>
    </row>
    <row r="34" spans="1:8" x14ac:dyDescent="0.25">
      <c r="A34">
        <v>45</v>
      </c>
      <c r="B34" t="s">
        <v>18</v>
      </c>
      <c r="C34" t="s">
        <v>33</v>
      </c>
      <c r="D34" s="1">
        <v>1402.5</v>
      </c>
      <c r="E34" s="1">
        <v>40</v>
      </c>
      <c r="F34" s="2">
        <f>Ordini[[#This Row],[Subtotale]]+Ordini[[#This Row],[Costi di spedizione]]</f>
        <v>1442.5</v>
      </c>
      <c r="G34" t="s">
        <v>34</v>
      </c>
      <c r="H34" t="s">
        <v>17</v>
      </c>
    </row>
    <row r="35" spans="1:8" x14ac:dyDescent="0.25">
      <c r="A35">
        <v>44</v>
      </c>
      <c r="B35" t="s">
        <v>18</v>
      </c>
      <c r="C35" t="s">
        <v>35</v>
      </c>
      <c r="D35" s="1">
        <v>1674.75</v>
      </c>
      <c r="E35" s="1">
        <v>0</v>
      </c>
      <c r="F35" s="2">
        <f>Ordini[[#This Row],[Subtotale]]+Ordini[[#This Row],[Costi di spedizione]]</f>
        <v>1674.75</v>
      </c>
      <c r="G35" t="s">
        <v>36</v>
      </c>
      <c r="H35" t="s">
        <v>14</v>
      </c>
    </row>
    <row r="36" spans="1:8" x14ac:dyDescent="0.25">
      <c r="A36">
        <v>43</v>
      </c>
      <c r="B36" t="s">
        <v>18</v>
      </c>
      <c r="C36" t="s">
        <v>37</v>
      </c>
      <c r="D36" s="1">
        <v>219.5</v>
      </c>
      <c r="E36" s="1">
        <v>0</v>
      </c>
      <c r="F36" s="2">
        <f>Ordini[[#This Row],[Subtotale]]+Ordini[[#This Row],[Costi di spedizione]]</f>
        <v>219.5</v>
      </c>
      <c r="G36" t="s">
        <v>38</v>
      </c>
      <c r="H36" t="s">
        <v>14</v>
      </c>
    </row>
    <row r="37" spans="1:8" x14ac:dyDescent="0.25">
      <c r="A37">
        <v>42</v>
      </c>
      <c r="B37" t="s">
        <v>18</v>
      </c>
      <c r="C37" t="s">
        <v>39</v>
      </c>
      <c r="D37" s="1">
        <v>562</v>
      </c>
      <c r="E37" s="1">
        <v>0</v>
      </c>
      <c r="F37" s="2">
        <f>Ordini[[#This Row],[Subtotale]]+Ordini[[#This Row],[Costi di spedizione]]</f>
        <v>562</v>
      </c>
      <c r="G37" t="s">
        <v>40</v>
      </c>
      <c r="H37" t="s">
        <v>11</v>
      </c>
    </row>
    <row r="38" spans="1:8" x14ac:dyDescent="0.25">
      <c r="A38">
        <v>41</v>
      </c>
      <c r="B38" t="s">
        <v>18</v>
      </c>
      <c r="C38" t="s">
        <v>41</v>
      </c>
      <c r="D38" s="1">
        <v>13800</v>
      </c>
      <c r="E38" s="1">
        <v>0</v>
      </c>
      <c r="F38" s="2">
        <f>Ordini[[#This Row],[Subtotale]]+Ordini[[#This Row],[Costi di spedizione]]</f>
        <v>13800</v>
      </c>
      <c r="G38" t="s">
        <v>42</v>
      </c>
      <c r="H38" t="s">
        <v>14</v>
      </c>
    </row>
    <row r="39" spans="1:8" x14ac:dyDescent="0.25">
      <c r="A39">
        <v>40</v>
      </c>
      <c r="B39" t="s">
        <v>26</v>
      </c>
      <c r="C39" t="s">
        <v>39</v>
      </c>
      <c r="D39" s="1">
        <v>598</v>
      </c>
      <c r="E39" s="1">
        <v>9</v>
      </c>
      <c r="F39" s="2">
        <f>Ordini[[#This Row],[Subtotale]]+Ordini[[#This Row],[Costi di spedizione]]</f>
        <v>607</v>
      </c>
      <c r="G39" t="s">
        <v>40</v>
      </c>
      <c r="H39" t="s">
        <v>17</v>
      </c>
    </row>
    <row r="40" spans="1:8" x14ac:dyDescent="0.25">
      <c r="A40">
        <v>39</v>
      </c>
      <c r="B40" t="s">
        <v>43</v>
      </c>
      <c r="C40" t="s">
        <v>27</v>
      </c>
      <c r="D40" s="1">
        <v>1275</v>
      </c>
      <c r="E40" s="1">
        <v>5</v>
      </c>
      <c r="F40" s="2">
        <f>Ordini[[#This Row],[Subtotale]]+Ordini[[#This Row],[Costi di spedizione]]</f>
        <v>1280</v>
      </c>
      <c r="G40" t="s">
        <v>28</v>
      </c>
      <c r="H40" t="s">
        <v>17</v>
      </c>
    </row>
    <row r="41" spans="1:8" x14ac:dyDescent="0.25">
      <c r="A41">
        <v>38</v>
      </c>
      <c r="B41" t="s">
        <v>21</v>
      </c>
      <c r="C41" t="s">
        <v>33</v>
      </c>
      <c r="D41" s="1">
        <v>13800</v>
      </c>
      <c r="E41" s="1">
        <v>10</v>
      </c>
      <c r="F41" s="2">
        <f>Ordini[[#This Row],[Subtotale]]+Ordini[[#This Row],[Costi di spedizione]]</f>
        <v>13810</v>
      </c>
      <c r="G41" t="s">
        <v>34</v>
      </c>
      <c r="H41" t="s">
        <v>17</v>
      </c>
    </row>
    <row r="42" spans="1:8" x14ac:dyDescent="0.25">
      <c r="A42">
        <v>37</v>
      </c>
      <c r="B42" t="s">
        <v>44</v>
      </c>
      <c r="C42" t="s">
        <v>15</v>
      </c>
      <c r="D42" s="1">
        <v>680</v>
      </c>
      <c r="E42" s="1">
        <v>12</v>
      </c>
      <c r="F42" s="2">
        <f>Ordini[[#This Row],[Subtotale]]+Ordini[[#This Row],[Costi di spedizione]]</f>
        <v>692</v>
      </c>
      <c r="G42" t="s">
        <v>16</v>
      </c>
      <c r="H42" t="s">
        <v>17</v>
      </c>
    </row>
    <row r="43" spans="1:8" x14ac:dyDescent="0.25">
      <c r="A43">
        <v>36</v>
      </c>
      <c r="B43" t="s">
        <v>26</v>
      </c>
      <c r="C43" t="s">
        <v>9</v>
      </c>
      <c r="D43" s="1">
        <v>1930</v>
      </c>
      <c r="E43" s="1">
        <v>7</v>
      </c>
      <c r="F43" s="2">
        <f>Ordini[[#This Row],[Subtotale]]+Ordini[[#This Row],[Costi di spedizione]]</f>
        <v>1937</v>
      </c>
      <c r="G43" t="s">
        <v>10</v>
      </c>
      <c r="H43" t="s">
        <v>17</v>
      </c>
    </row>
    <row r="44" spans="1:8" x14ac:dyDescent="0.25">
      <c r="A44">
        <v>35</v>
      </c>
      <c r="B44" t="s">
        <v>43</v>
      </c>
      <c r="C44" t="s">
        <v>19</v>
      </c>
      <c r="D44" s="1">
        <v>127.5</v>
      </c>
      <c r="E44" s="1">
        <v>7</v>
      </c>
      <c r="F44" s="2">
        <f>Ordini[[#This Row],[Subtotale]]+Ordini[[#This Row],[Costi di spedizione]]</f>
        <v>134.5</v>
      </c>
      <c r="G44" t="s">
        <v>20</v>
      </c>
      <c r="H44" t="s">
        <v>17</v>
      </c>
    </row>
    <row r="45" spans="1:8" x14ac:dyDescent="0.25">
      <c r="A45">
        <v>34</v>
      </c>
      <c r="B45" t="s">
        <v>21</v>
      </c>
      <c r="C45" t="s">
        <v>12</v>
      </c>
      <c r="D45" s="1">
        <v>184</v>
      </c>
      <c r="E45" s="1">
        <v>4</v>
      </c>
      <c r="F45" s="2">
        <f>Ordini[[#This Row],[Subtotale]]+Ordini[[#This Row],[Costi di spedizione]]</f>
        <v>188</v>
      </c>
      <c r="G45" t="s">
        <v>13</v>
      </c>
      <c r="H45" t="s">
        <v>17</v>
      </c>
    </row>
    <row r="46" spans="1:8" x14ac:dyDescent="0.25">
      <c r="A46">
        <v>33</v>
      </c>
      <c r="B46" t="s">
        <v>29</v>
      </c>
      <c r="C46" t="s">
        <v>27</v>
      </c>
      <c r="D46" s="1">
        <v>276</v>
      </c>
      <c r="E46" s="1">
        <v>50</v>
      </c>
      <c r="F46" s="2">
        <f>Ordini[[#This Row],[Subtotale]]+Ordini[[#This Row],[Costi di spedizione]]</f>
        <v>326</v>
      </c>
      <c r="G46" t="s">
        <v>28</v>
      </c>
      <c r="H46" t="s">
        <v>17</v>
      </c>
    </row>
    <row r="47" spans="1:8" x14ac:dyDescent="0.25">
      <c r="A47">
        <v>32</v>
      </c>
      <c r="B47" t="s">
        <v>26</v>
      </c>
      <c r="C47" t="s">
        <v>45</v>
      </c>
      <c r="D47" s="1">
        <v>1190</v>
      </c>
      <c r="E47" s="1">
        <v>5</v>
      </c>
      <c r="F47" s="2">
        <f>Ordini[[#This Row],[Subtotale]]+Ordini[[#This Row],[Costi di spedizione]]</f>
        <v>1195</v>
      </c>
      <c r="G47" t="s">
        <v>46</v>
      </c>
      <c r="H47" t="s">
        <v>17</v>
      </c>
    </row>
    <row r="48" spans="1:8" x14ac:dyDescent="0.25">
      <c r="A48">
        <v>31</v>
      </c>
      <c r="B48" t="s">
        <v>43</v>
      </c>
      <c r="C48" t="s">
        <v>12</v>
      </c>
      <c r="D48" s="1">
        <v>865</v>
      </c>
      <c r="E48" s="1">
        <v>5</v>
      </c>
      <c r="F48" s="2">
        <f>Ordini[[#This Row],[Subtotale]]+Ordini[[#This Row],[Costi di spedizione]]</f>
        <v>870</v>
      </c>
      <c r="G48" t="s">
        <v>13</v>
      </c>
      <c r="H48" t="s">
        <v>17</v>
      </c>
    </row>
    <row r="49" spans="1:8" x14ac:dyDescent="0.25">
      <c r="A49">
        <v>30</v>
      </c>
      <c r="B49" t="s">
        <v>21</v>
      </c>
      <c r="C49" t="s">
        <v>47</v>
      </c>
      <c r="D49" s="1">
        <v>1505</v>
      </c>
      <c r="E49" s="1">
        <v>200</v>
      </c>
      <c r="F49" s="2">
        <f>Ordini[[#This Row],[Subtotale]]+Ordini[[#This Row],[Costi di spedizione]]</f>
        <v>1705</v>
      </c>
      <c r="G49" t="s">
        <v>48</v>
      </c>
      <c r="H49" t="s">
        <v>17</v>
      </c>
    </row>
    <row r="50" spans="1:8" x14ac:dyDescent="0.25">
      <c r="A50">
        <v>31</v>
      </c>
      <c r="B50" t="s">
        <v>21</v>
      </c>
      <c r="C50" t="s">
        <v>47</v>
      </c>
      <c r="D50" s="1">
        <v>2000</v>
      </c>
      <c r="E50" s="1">
        <v>189</v>
      </c>
      <c r="F50" s="2">
        <f>Ordini[[#This Row],[Subtotale]]+Ordini[[#This Row],[Costi di spedizione]]</f>
        <v>2189</v>
      </c>
      <c r="G50" t="s">
        <v>48</v>
      </c>
      <c r="H50" t="s">
        <v>14</v>
      </c>
    </row>
    <row r="51" spans="1:8" x14ac:dyDescent="0.25">
      <c r="A51" t="s">
        <v>49</v>
      </c>
      <c r="D51" s="1">
        <f>SUBTOTAL(109,Ordini[Subtotale])</f>
        <v>70137</v>
      </c>
      <c r="H51">
        <f>SUBTOTAL(103,Ordini[Stato])</f>
        <v>49</v>
      </c>
    </row>
  </sheetData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2" sqref="C12"/>
    </sheetView>
  </sheetViews>
  <sheetFormatPr defaultRowHeight="15" x14ac:dyDescent="0.25"/>
  <sheetData>
    <row r="1" spans="1:1" x14ac:dyDescent="0.25">
      <c r="A1">
        <f>AVERAGE(Ordini[Costi di spedizione])</f>
        <v>47.489795918367349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F2" sqref="F2"/>
    </sheetView>
  </sheetViews>
  <sheetFormatPr defaultRowHeight="15" x14ac:dyDescent="0.25"/>
  <cols>
    <col min="5" max="5" width="18" bestFit="1" customWidth="1"/>
    <col min="6" max="6" width="12.28515625" bestFit="1" customWidth="1"/>
    <col min="7" max="7" width="18.285156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81</v>
      </c>
      <c r="B2" t="s">
        <v>8</v>
      </c>
      <c r="C2" t="s">
        <v>9</v>
      </c>
      <c r="D2">
        <v>0</v>
      </c>
      <c r="E2">
        <v>0</v>
      </c>
      <c r="G2" t="s">
        <v>10</v>
      </c>
      <c r="H2" t="s">
        <v>11</v>
      </c>
    </row>
    <row r="3" spans="1:8" x14ac:dyDescent="0.25">
      <c r="A3">
        <v>80</v>
      </c>
      <c r="B3" t="s">
        <v>8</v>
      </c>
      <c r="C3" t="s">
        <v>12</v>
      </c>
      <c r="D3">
        <v>380</v>
      </c>
      <c r="E3">
        <v>0</v>
      </c>
      <c r="G3" t="s">
        <v>13</v>
      </c>
      <c r="H3" t="s">
        <v>14</v>
      </c>
    </row>
    <row r="4" spans="1:8" x14ac:dyDescent="0.25">
      <c r="A4">
        <v>79</v>
      </c>
      <c r="B4" t="s">
        <v>8</v>
      </c>
      <c r="C4" t="s">
        <v>15</v>
      </c>
      <c r="D4">
        <v>2490</v>
      </c>
      <c r="E4">
        <v>0</v>
      </c>
      <c r="G4" t="s">
        <v>16</v>
      </c>
      <c r="H4" t="s">
        <v>17</v>
      </c>
    </row>
    <row r="5" spans="1:8" x14ac:dyDescent="0.25">
      <c r="A5">
        <v>78</v>
      </c>
      <c r="B5" t="s">
        <v>18</v>
      </c>
      <c r="C5" t="s">
        <v>19</v>
      </c>
      <c r="D5">
        <v>1560</v>
      </c>
      <c r="E5">
        <v>200</v>
      </c>
      <c r="G5" t="s">
        <v>20</v>
      </c>
      <c r="H5" t="s">
        <v>17</v>
      </c>
    </row>
    <row r="6" spans="1:8" x14ac:dyDescent="0.25">
      <c r="A6">
        <v>77</v>
      </c>
      <c r="B6" t="s">
        <v>21</v>
      </c>
      <c r="C6" t="s">
        <v>22</v>
      </c>
      <c r="D6">
        <v>2250</v>
      </c>
      <c r="E6">
        <v>60</v>
      </c>
      <c r="G6" t="s">
        <v>23</v>
      </c>
      <c r="H6" t="s">
        <v>17</v>
      </c>
    </row>
    <row r="7" spans="1:8" x14ac:dyDescent="0.25">
      <c r="A7">
        <v>76</v>
      </c>
      <c r="B7" t="s">
        <v>21</v>
      </c>
      <c r="C7" t="s">
        <v>24</v>
      </c>
      <c r="D7">
        <v>660</v>
      </c>
      <c r="E7">
        <v>5</v>
      </c>
      <c r="G7" t="s">
        <v>25</v>
      </c>
      <c r="H7" t="s">
        <v>17</v>
      </c>
    </row>
    <row r="8" spans="1:8" x14ac:dyDescent="0.25">
      <c r="A8">
        <v>75</v>
      </c>
      <c r="B8" t="s">
        <v>26</v>
      </c>
      <c r="C8" t="s">
        <v>27</v>
      </c>
      <c r="D8">
        <v>510</v>
      </c>
      <c r="E8">
        <v>50</v>
      </c>
      <c r="G8" t="s">
        <v>28</v>
      </c>
      <c r="H8" t="s">
        <v>17</v>
      </c>
    </row>
    <row r="9" spans="1:8" x14ac:dyDescent="0.25">
      <c r="A9">
        <v>74</v>
      </c>
      <c r="B9" t="s">
        <v>29</v>
      </c>
      <c r="C9" t="s">
        <v>15</v>
      </c>
      <c r="D9">
        <v>510</v>
      </c>
      <c r="E9">
        <v>300</v>
      </c>
      <c r="G9" t="s">
        <v>16</v>
      </c>
      <c r="H9" t="s">
        <v>17</v>
      </c>
    </row>
    <row r="10" spans="1:8" x14ac:dyDescent="0.25">
      <c r="A10">
        <v>73</v>
      </c>
      <c r="B10" t="s">
        <v>30</v>
      </c>
      <c r="C10" t="s">
        <v>31</v>
      </c>
      <c r="D10">
        <v>96.5</v>
      </c>
      <c r="E10">
        <v>100</v>
      </c>
      <c r="G10" t="s">
        <v>32</v>
      </c>
      <c r="H10" t="s">
        <v>17</v>
      </c>
    </row>
    <row r="11" spans="1:8" x14ac:dyDescent="0.25">
      <c r="A11">
        <v>72</v>
      </c>
      <c r="B11" t="s">
        <v>18</v>
      </c>
      <c r="C11" t="s">
        <v>33</v>
      </c>
      <c r="D11">
        <v>230</v>
      </c>
      <c r="E11">
        <v>40</v>
      </c>
      <c r="G11" t="s">
        <v>34</v>
      </c>
      <c r="H11" t="s">
        <v>17</v>
      </c>
    </row>
    <row r="12" spans="1:8" x14ac:dyDescent="0.25">
      <c r="A12">
        <v>71</v>
      </c>
      <c r="B12" t="s">
        <v>18</v>
      </c>
      <c r="C12" t="s">
        <v>35</v>
      </c>
      <c r="D12">
        <v>736</v>
      </c>
      <c r="E12">
        <v>0</v>
      </c>
      <c r="G12" t="s">
        <v>36</v>
      </c>
      <c r="H12" t="s">
        <v>14</v>
      </c>
    </row>
    <row r="13" spans="1:8" x14ac:dyDescent="0.25">
      <c r="A13">
        <v>70</v>
      </c>
      <c r="B13" t="s">
        <v>18</v>
      </c>
      <c r="C13" t="s">
        <v>37</v>
      </c>
      <c r="D13">
        <v>800</v>
      </c>
      <c r="E13">
        <v>0</v>
      </c>
      <c r="G13" t="s">
        <v>38</v>
      </c>
      <c r="H13" t="s">
        <v>14</v>
      </c>
    </row>
    <row r="14" spans="1:8" x14ac:dyDescent="0.25">
      <c r="A14">
        <v>69</v>
      </c>
      <c r="B14" t="s">
        <v>18</v>
      </c>
      <c r="C14" t="s">
        <v>39</v>
      </c>
      <c r="D14">
        <v>52.5</v>
      </c>
      <c r="E14">
        <v>0</v>
      </c>
      <c r="G14" t="s">
        <v>40</v>
      </c>
      <c r="H14" t="s">
        <v>14</v>
      </c>
    </row>
    <row r="15" spans="1:8" x14ac:dyDescent="0.25">
      <c r="A15">
        <v>68</v>
      </c>
      <c r="B15" t="s">
        <v>18</v>
      </c>
      <c r="C15" t="s">
        <v>41</v>
      </c>
      <c r="E15">
        <v>0</v>
      </c>
      <c r="G15" t="s">
        <v>42</v>
      </c>
      <c r="H15" t="s">
        <v>14</v>
      </c>
    </row>
    <row r="16" spans="1:8" x14ac:dyDescent="0.25">
      <c r="A16">
        <v>67</v>
      </c>
      <c r="B16" t="s">
        <v>26</v>
      </c>
      <c r="C16" t="s">
        <v>39</v>
      </c>
      <c r="D16">
        <v>200</v>
      </c>
      <c r="E16">
        <v>9</v>
      </c>
      <c r="G16" t="s">
        <v>40</v>
      </c>
      <c r="H16" t="s">
        <v>17</v>
      </c>
    </row>
    <row r="17" spans="1:8" x14ac:dyDescent="0.25">
      <c r="A17">
        <v>66</v>
      </c>
      <c r="B17" t="s">
        <v>43</v>
      </c>
      <c r="C17" t="s">
        <v>27</v>
      </c>
      <c r="E17">
        <v>5</v>
      </c>
      <c r="G17" t="s">
        <v>28</v>
      </c>
      <c r="H17" t="s">
        <v>14</v>
      </c>
    </row>
    <row r="18" spans="1:8" x14ac:dyDescent="0.25">
      <c r="A18">
        <v>65</v>
      </c>
      <c r="B18" t="s">
        <v>21</v>
      </c>
      <c r="C18" t="s">
        <v>33</v>
      </c>
      <c r="E18">
        <v>10</v>
      </c>
      <c r="G18" t="s">
        <v>34</v>
      </c>
      <c r="H18" t="s">
        <v>14</v>
      </c>
    </row>
    <row r="19" spans="1:8" x14ac:dyDescent="0.25">
      <c r="A19">
        <v>64</v>
      </c>
      <c r="B19" t="s">
        <v>44</v>
      </c>
      <c r="C19" t="s">
        <v>15</v>
      </c>
      <c r="E19">
        <v>12</v>
      </c>
      <c r="G19" t="s">
        <v>16</v>
      </c>
      <c r="H19" t="s">
        <v>14</v>
      </c>
    </row>
    <row r="20" spans="1:8" x14ac:dyDescent="0.25">
      <c r="A20">
        <v>63</v>
      </c>
      <c r="B20" t="s">
        <v>26</v>
      </c>
      <c r="C20" t="s">
        <v>9</v>
      </c>
      <c r="D20">
        <v>620</v>
      </c>
      <c r="E20">
        <v>7</v>
      </c>
      <c r="G20" t="s">
        <v>10</v>
      </c>
      <c r="H20" t="s">
        <v>17</v>
      </c>
    </row>
    <row r="21" spans="1:8" x14ac:dyDescent="0.25">
      <c r="A21">
        <v>62</v>
      </c>
      <c r="B21" t="s">
        <v>43</v>
      </c>
      <c r="C21" t="s">
        <v>19</v>
      </c>
      <c r="E21">
        <v>7</v>
      </c>
      <c r="G21" t="s">
        <v>20</v>
      </c>
      <c r="H21" t="s">
        <v>14</v>
      </c>
    </row>
    <row r="22" spans="1:8" x14ac:dyDescent="0.25">
      <c r="A22">
        <v>61</v>
      </c>
      <c r="B22" t="s">
        <v>21</v>
      </c>
      <c r="C22" t="s">
        <v>12</v>
      </c>
      <c r="E22">
        <v>4</v>
      </c>
      <c r="G22" t="s">
        <v>13</v>
      </c>
      <c r="H22" t="s">
        <v>14</v>
      </c>
    </row>
    <row r="23" spans="1:8" x14ac:dyDescent="0.25">
      <c r="A23">
        <v>60</v>
      </c>
      <c r="B23" t="s">
        <v>29</v>
      </c>
      <c r="C23" t="s">
        <v>27</v>
      </c>
      <c r="D23">
        <v>1392</v>
      </c>
      <c r="E23">
        <v>50</v>
      </c>
      <c r="G23" t="s">
        <v>28</v>
      </c>
      <c r="H23" t="s">
        <v>17</v>
      </c>
    </row>
    <row r="24" spans="1:8" x14ac:dyDescent="0.25">
      <c r="A24">
        <v>59</v>
      </c>
      <c r="B24" t="s">
        <v>26</v>
      </c>
      <c r="C24" t="s">
        <v>45</v>
      </c>
      <c r="E24">
        <v>5</v>
      </c>
      <c r="G24" t="s">
        <v>46</v>
      </c>
      <c r="H24" t="s">
        <v>14</v>
      </c>
    </row>
    <row r="25" spans="1:8" x14ac:dyDescent="0.25">
      <c r="A25">
        <v>58</v>
      </c>
      <c r="B25" t="s">
        <v>43</v>
      </c>
      <c r="C25" t="s">
        <v>12</v>
      </c>
      <c r="D25">
        <v>3520</v>
      </c>
      <c r="E25">
        <v>5</v>
      </c>
      <c r="G25" t="s">
        <v>13</v>
      </c>
      <c r="H25" t="s">
        <v>17</v>
      </c>
    </row>
    <row r="26" spans="1:8" x14ac:dyDescent="0.25">
      <c r="A26">
        <v>57</v>
      </c>
      <c r="B26" t="s">
        <v>21</v>
      </c>
      <c r="C26" t="s">
        <v>47</v>
      </c>
      <c r="E26">
        <v>200</v>
      </c>
      <c r="G26" t="s">
        <v>48</v>
      </c>
      <c r="H26" t="s">
        <v>14</v>
      </c>
    </row>
    <row r="27" spans="1:8" x14ac:dyDescent="0.25">
      <c r="A27">
        <v>56</v>
      </c>
      <c r="B27" t="s">
        <v>8</v>
      </c>
      <c r="C27" t="s">
        <v>15</v>
      </c>
      <c r="D27">
        <v>127.5</v>
      </c>
      <c r="E27">
        <v>0</v>
      </c>
      <c r="G27" t="s">
        <v>16</v>
      </c>
      <c r="H27" t="s">
        <v>17</v>
      </c>
    </row>
    <row r="28" spans="1:8" x14ac:dyDescent="0.25">
      <c r="A28">
        <v>55</v>
      </c>
      <c r="B28" t="s">
        <v>18</v>
      </c>
      <c r="C28" t="s">
        <v>19</v>
      </c>
      <c r="D28">
        <v>1218</v>
      </c>
      <c r="E28">
        <v>200</v>
      </c>
      <c r="G28" t="s">
        <v>20</v>
      </c>
      <c r="H28" t="s">
        <v>17</v>
      </c>
    </row>
    <row r="29" spans="1:8" x14ac:dyDescent="0.25">
      <c r="A29">
        <v>51</v>
      </c>
      <c r="B29" t="s">
        <v>21</v>
      </c>
      <c r="C29" t="s">
        <v>22</v>
      </c>
      <c r="D29">
        <v>1375.25</v>
      </c>
      <c r="E29">
        <v>60</v>
      </c>
      <c r="G29" t="s">
        <v>23</v>
      </c>
      <c r="H29" t="s">
        <v>17</v>
      </c>
    </row>
    <row r="30" spans="1:8" x14ac:dyDescent="0.25">
      <c r="A30">
        <v>50</v>
      </c>
      <c r="B30" t="s">
        <v>21</v>
      </c>
      <c r="C30" t="s">
        <v>24</v>
      </c>
      <c r="D30">
        <v>200</v>
      </c>
      <c r="E30">
        <v>5</v>
      </c>
      <c r="G30" t="s">
        <v>25</v>
      </c>
      <c r="H30" t="s">
        <v>17</v>
      </c>
    </row>
    <row r="31" spans="1:8" x14ac:dyDescent="0.25">
      <c r="A31">
        <v>48</v>
      </c>
      <c r="B31" t="s">
        <v>26</v>
      </c>
      <c r="C31" t="s">
        <v>27</v>
      </c>
      <c r="D31">
        <v>1230</v>
      </c>
      <c r="E31">
        <v>50</v>
      </c>
      <c r="G31" t="s">
        <v>28</v>
      </c>
      <c r="H31" t="s">
        <v>17</v>
      </c>
    </row>
    <row r="32" spans="1:8" x14ac:dyDescent="0.25">
      <c r="A32">
        <v>47</v>
      </c>
      <c r="B32" t="s">
        <v>29</v>
      </c>
      <c r="C32" t="s">
        <v>15</v>
      </c>
      <c r="D32">
        <v>4200</v>
      </c>
      <c r="E32">
        <v>300</v>
      </c>
      <c r="G32" t="s">
        <v>16</v>
      </c>
      <c r="H32" t="s">
        <v>17</v>
      </c>
    </row>
    <row r="33" spans="1:8" x14ac:dyDescent="0.25">
      <c r="A33">
        <v>46</v>
      </c>
      <c r="B33" t="s">
        <v>30</v>
      </c>
      <c r="C33" t="s">
        <v>31</v>
      </c>
      <c r="D33">
        <v>3690</v>
      </c>
      <c r="E33">
        <v>100</v>
      </c>
      <c r="G33" t="s">
        <v>32</v>
      </c>
      <c r="H33" t="s">
        <v>17</v>
      </c>
    </row>
    <row r="34" spans="1:8" x14ac:dyDescent="0.25">
      <c r="A34">
        <v>45</v>
      </c>
      <c r="B34" t="s">
        <v>18</v>
      </c>
      <c r="C34" t="s">
        <v>33</v>
      </c>
      <c r="D34">
        <v>1402.5</v>
      </c>
      <c r="E34">
        <v>40</v>
      </c>
      <c r="G34" t="s">
        <v>34</v>
      </c>
      <c r="H34" t="s">
        <v>17</v>
      </c>
    </row>
    <row r="35" spans="1:8" x14ac:dyDescent="0.25">
      <c r="A35">
        <v>44</v>
      </c>
      <c r="B35" t="s">
        <v>18</v>
      </c>
      <c r="C35" t="s">
        <v>35</v>
      </c>
      <c r="D35">
        <v>1674.75</v>
      </c>
      <c r="E35">
        <v>0</v>
      </c>
      <c r="G35" t="s">
        <v>36</v>
      </c>
      <c r="H35" t="s">
        <v>14</v>
      </c>
    </row>
    <row r="36" spans="1:8" x14ac:dyDescent="0.25">
      <c r="A36">
        <v>43</v>
      </c>
      <c r="B36" t="s">
        <v>18</v>
      </c>
      <c r="C36" t="s">
        <v>37</v>
      </c>
      <c r="D36">
        <v>219.5</v>
      </c>
      <c r="E36">
        <v>0</v>
      </c>
      <c r="G36" t="s">
        <v>38</v>
      </c>
      <c r="H36" t="s">
        <v>14</v>
      </c>
    </row>
    <row r="37" spans="1:8" x14ac:dyDescent="0.25">
      <c r="A37">
        <v>42</v>
      </c>
      <c r="B37" t="s">
        <v>18</v>
      </c>
      <c r="C37" t="s">
        <v>39</v>
      </c>
      <c r="D37">
        <v>562</v>
      </c>
      <c r="E37">
        <v>0</v>
      </c>
      <c r="G37" t="s">
        <v>40</v>
      </c>
      <c r="H37" t="s">
        <v>11</v>
      </c>
    </row>
    <row r="38" spans="1:8" x14ac:dyDescent="0.25">
      <c r="A38">
        <v>41</v>
      </c>
      <c r="B38" t="s">
        <v>18</v>
      </c>
      <c r="C38" t="s">
        <v>41</v>
      </c>
      <c r="D38">
        <v>13800</v>
      </c>
      <c r="E38">
        <v>0</v>
      </c>
      <c r="G38" t="s">
        <v>42</v>
      </c>
      <c r="H38" t="s">
        <v>14</v>
      </c>
    </row>
    <row r="39" spans="1:8" x14ac:dyDescent="0.25">
      <c r="A39">
        <v>40</v>
      </c>
      <c r="B39" t="s">
        <v>26</v>
      </c>
      <c r="C39" t="s">
        <v>39</v>
      </c>
      <c r="D39">
        <v>598</v>
      </c>
      <c r="E39">
        <v>9</v>
      </c>
      <c r="G39" t="s">
        <v>40</v>
      </c>
      <c r="H39" t="s">
        <v>17</v>
      </c>
    </row>
    <row r="40" spans="1:8" x14ac:dyDescent="0.25">
      <c r="A40">
        <v>39</v>
      </c>
      <c r="B40" t="s">
        <v>43</v>
      </c>
      <c r="C40" t="s">
        <v>27</v>
      </c>
      <c r="D40">
        <v>1275</v>
      </c>
      <c r="E40">
        <v>5</v>
      </c>
      <c r="G40" t="s">
        <v>28</v>
      </c>
      <c r="H40" t="s">
        <v>17</v>
      </c>
    </row>
    <row r="41" spans="1:8" x14ac:dyDescent="0.25">
      <c r="A41">
        <v>38</v>
      </c>
      <c r="B41" t="s">
        <v>21</v>
      </c>
      <c r="C41" t="s">
        <v>33</v>
      </c>
      <c r="D41">
        <v>13800</v>
      </c>
      <c r="E41">
        <v>10</v>
      </c>
      <c r="G41" t="s">
        <v>34</v>
      </c>
      <c r="H41" t="s">
        <v>17</v>
      </c>
    </row>
    <row r="42" spans="1:8" x14ac:dyDescent="0.25">
      <c r="A42">
        <v>37</v>
      </c>
      <c r="B42" t="s">
        <v>44</v>
      </c>
      <c r="C42" t="s">
        <v>15</v>
      </c>
      <c r="D42">
        <v>680</v>
      </c>
      <c r="E42">
        <v>12</v>
      </c>
      <c r="G42" t="s">
        <v>16</v>
      </c>
      <c r="H42" t="s">
        <v>17</v>
      </c>
    </row>
    <row r="43" spans="1:8" x14ac:dyDescent="0.25">
      <c r="A43">
        <v>36</v>
      </c>
      <c r="B43" t="s">
        <v>26</v>
      </c>
      <c r="C43" t="s">
        <v>9</v>
      </c>
      <c r="D43">
        <v>1930</v>
      </c>
      <c r="E43">
        <v>7</v>
      </c>
      <c r="G43" t="s">
        <v>10</v>
      </c>
      <c r="H43" t="s">
        <v>17</v>
      </c>
    </row>
    <row r="44" spans="1:8" x14ac:dyDescent="0.25">
      <c r="A44">
        <v>35</v>
      </c>
      <c r="B44" t="s">
        <v>43</v>
      </c>
      <c r="C44" t="s">
        <v>19</v>
      </c>
      <c r="D44">
        <v>127.5</v>
      </c>
      <c r="E44">
        <v>7</v>
      </c>
      <c r="G44" t="s">
        <v>20</v>
      </c>
      <c r="H44" t="s">
        <v>17</v>
      </c>
    </row>
    <row r="45" spans="1:8" x14ac:dyDescent="0.25">
      <c r="A45">
        <v>34</v>
      </c>
      <c r="B45" t="s">
        <v>21</v>
      </c>
      <c r="C45" t="s">
        <v>12</v>
      </c>
      <c r="D45">
        <v>184</v>
      </c>
      <c r="E45">
        <v>4</v>
      </c>
      <c r="G45" t="s">
        <v>13</v>
      </c>
      <c r="H45" t="s">
        <v>17</v>
      </c>
    </row>
    <row r="46" spans="1:8" x14ac:dyDescent="0.25">
      <c r="A46">
        <v>33</v>
      </c>
      <c r="B46" t="s">
        <v>29</v>
      </c>
      <c r="C46" t="s">
        <v>27</v>
      </c>
      <c r="D46">
        <v>276</v>
      </c>
      <c r="E46">
        <v>50</v>
      </c>
      <c r="G46" t="s">
        <v>28</v>
      </c>
      <c r="H46" t="s">
        <v>17</v>
      </c>
    </row>
    <row r="47" spans="1:8" x14ac:dyDescent="0.25">
      <c r="A47">
        <v>32</v>
      </c>
      <c r="B47" t="s">
        <v>26</v>
      </c>
      <c r="C47" t="s">
        <v>45</v>
      </c>
      <c r="D47">
        <v>1190</v>
      </c>
      <c r="E47">
        <v>5</v>
      </c>
      <c r="G47" t="s">
        <v>46</v>
      </c>
      <c r="H47" t="s">
        <v>17</v>
      </c>
    </row>
    <row r="48" spans="1:8" x14ac:dyDescent="0.25">
      <c r="A48">
        <v>31</v>
      </c>
      <c r="B48" t="s">
        <v>43</v>
      </c>
      <c r="C48" t="s">
        <v>12</v>
      </c>
      <c r="D48">
        <v>865</v>
      </c>
      <c r="E48">
        <v>5</v>
      </c>
      <c r="G48" t="s">
        <v>13</v>
      </c>
      <c r="H48" t="s">
        <v>17</v>
      </c>
    </row>
    <row r="49" spans="1:8" x14ac:dyDescent="0.25">
      <c r="A49">
        <v>30</v>
      </c>
      <c r="B49" t="s">
        <v>21</v>
      </c>
      <c r="C49" t="s">
        <v>47</v>
      </c>
      <c r="D49">
        <v>1505</v>
      </c>
      <c r="E49">
        <v>200</v>
      </c>
      <c r="G49" t="s">
        <v>48</v>
      </c>
      <c r="H49" t="s">
        <v>17</v>
      </c>
    </row>
    <row r="50" spans="1:8" x14ac:dyDescent="0.25">
      <c r="A50">
        <v>31</v>
      </c>
      <c r="B50" t="s">
        <v>21</v>
      </c>
      <c r="C50" t="s">
        <v>47</v>
      </c>
      <c r="D50">
        <v>2000</v>
      </c>
      <c r="E50">
        <v>189</v>
      </c>
      <c r="G50" t="s">
        <v>48</v>
      </c>
      <c r="H50" t="s">
        <v>14</v>
      </c>
    </row>
    <row r="51" spans="1:8" x14ac:dyDescent="0.25">
      <c r="A51" t="s">
        <v>49</v>
      </c>
      <c r="D51">
        <v>70137</v>
      </c>
      <c r="H51">
        <v>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A17" sqref="A17"/>
    </sheetView>
  </sheetViews>
  <sheetFormatPr defaultRowHeight="15" x14ac:dyDescent="0.25"/>
  <cols>
    <col min="1" max="1" width="17.42578125" bestFit="1" customWidth="1"/>
    <col min="2" max="2" width="18.7109375" style="9" customWidth="1"/>
  </cols>
  <sheetData>
    <row r="1" spans="1:2" x14ac:dyDescent="0.25">
      <c r="A1" s="3" t="s">
        <v>54</v>
      </c>
      <c r="B1" s="10" t="s">
        <v>55</v>
      </c>
    </row>
    <row r="2" spans="1:2" x14ac:dyDescent="0.25">
      <c r="A2" s="7">
        <v>41305</v>
      </c>
      <c r="B2" s="8">
        <v>230000</v>
      </c>
    </row>
    <row r="3" spans="1:2" x14ac:dyDescent="0.25">
      <c r="A3" s="7">
        <v>41333</v>
      </c>
      <c r="B3" s="8">
        <v>120000</v>
      </c>
    </row>
    <row r="4" spans="1:2" x14ac:dyDescent="0.25">
      <c r="A4" s="7">
        <v>41364</v>
      </c>
      <c r="B4" s="8">
        <v>123000</v>
      </c>
    </row>
    <row r="5" spans="1:2" x14ac:dyDescent="0.25">
      <c r="A5" s="7">
        <v>41394</v>
      </c>
      <c r="B5" s="8">
        <v>670000</v>
      </c>
    </row>
    <row r="6" spans="1:2" x14ac:dyDescent="0.25">
      <c r="A6" s="7">
        <v>41425</v>
      </c>
      <c r="B6" s="8">
        <v>500000</v>
      </c>
    </row>
    <row r="7" spans="1:2" x14ac:dyDescent="0.25">
      <c r="A7" s="7">
        <v>41455</v>
      </c>
      <c r="B7" s="8">
        <v>540000</v>
      </c>
    </row>
    <row r="8" spans="1:2" x14ac:dyDescent="0.25">
      <c r="A8" s="7">
        <v>41486</v>
      </c>
      <c r="B8" s="8">
        <v>267000</v>
      </c>
    </row>
    <row r="9" spans="1:2" x14ac:dyDescent="0.25">
      <c r="A9" s="7">
        <v>41517</v>
      </c>
      <c r="B9" s="8">
        <v>897000</v>
      </c>
    </row>
    <row r="10" spans="1:2" x14ac:dyDescent="0.25">
      <c r="A10" s="7">
        <v>41547</v>
      </c>
      <c r="B10" s="8">
        <v>900000</v>
      </c>
    </row>
    <row r="11" spans="1:2" x14ac:dyDescent="0.25">
      <c r="A11" s="7">
        <v>41578</v>
      </c>
      <c r="B11" s="8">
        <v>200000</v>
      </c>
    </row>
    <row r="12" spans="1:2" x14ac:dyDescent="0.25">
      <c r="A12" s="7">
        <v>41608</v>
      </c>
      <c r="B12" s="8">
        <v>657000</v>
      </c>
    </row>
    <row r="13" spans="1:2" x14ac:dyDescent="0.25">
      <c r="A13" s="7">
        <v>41639</v>
      </c>
      <c r="B13" s="8">
        <v>780000</v>
      </c>
    </row>
    <row r="14" spans="1:2" x14ac:dyDescent="0.25">
      <c r="A14" s="7">
        <v>41670</v>
      </c>
      <c r="B14" s="8">
        <v>980000</v>
      </c>
    </row>
    <row r="15" spans="1:2" x14ac:dyDescent="0.25">
      <c r="A15" s="7">
        <v>41698</v>
      </c>
      <c r="B15" s="8">
        <v>239000</v>
      </c>
    </row>
    <row r="16" spans="1:2" x14ac:dyDescent="0.25">
      <c r="A16" s="7">
        <v>41729</v>
      </c>
      <c r="B16" s="8">
        <v>456000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pivot</vt:lpstr>
      <vt:lpstr>tabella</vt:lpstr>
      <vt:lpstr>Foglio2</vt:lpstr>
      <vt:lpstr>Dati</vt:lpstr>
      <vt:lpstr>Dati grafico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2014-03-31T13:12:59Z</dcterms:created>
  <dcterms:modified xsi:type="dcterms:W3CDTF">2014-04-07T07:55:35Z</dcterms:modified>
</cp:coreProperties>
</file>