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pivotCache/pivotCacheDefinition11.xml" ContentType="application/vnd.openxmlformats-officedocument.spreadsheetml.pivotCacheDefinition+xml"/>
  <Override PartName="/xl/pivotCache/pivotCacheDefinition12.xml" ContentType="application/vnd.openxmlformats-officedocument.spreadsheetml.pivotCacheDefinition+xml"/>
  <Override PartName="/xl/pivotCache/pivotCacheDefinition13.xml" ContentType="application/vnd.openxmlformats-officedocument.spreadsheetml.pivotCacheDefinition+xml"/>
  <Override PartName="/xl/pivotCache/pivotCacheDefinition14.xml" ContentType="application/vnd.openxmlformats-officedocument.spreadsheetml.pivotCacheDefinition+xml"/>
  <Override PartName="/xl/pivotCache/pivotCacheDefinition15.xml" ContentType="application/vnd.openxmlformats-officedocument.spreadsheetml.pivotCacheDefinition+xml"/>
  <Override PartName="/xl/pivotCache/pivotCacheDefinition16.xml" ContentType="application/vnd.openxmlformats-officedocument.spreadsheetml.pivotCacheDefinition+xml"/>
  <Override PartName="/xl/pivotCache/pivotCacheDefinition17.xml" ContentType="application/vnd.openxmlformats-officedocument.spreadsheetml.pivotCacheDefinition+xml"/>
  <Override PartName="/xl/pivotCache/pivotCacheDefinition18.xml" ContentType="application/vnd.openxmlformats-officedocument.spreadsheetml.pivotCacheDefinition+xml"/>
  <Override PartName="/xl/pivotCache/pivotCacheDefinition19.xml" ContentType="application/vnd.openxmlformats-officedocument.spreadsheetml.pivotCacheDefinition+xml"/>
  <Override PartName="/xl/pivotCache/pivotCacheDefinition20.xml" ContentType="application/vnd.openxmlformats-officedocument.spreadsheetml.pivotCacheDefinition+xml"/>
  <Override PartName="/xl/pivotCache/pivotCacheDefinition21.xml" ContentType="application/vnd.openxmlformats-officedocument.spreadsheetml.pivotCacheDefinition+xml"/>
  <Override PartName="/xl/pivotCache/pivotCacheDefinition22.xml" ContentType="application/vnd.openxmlformats-officedocument.spreadsheetml.pivotCacheDefinition+xml"/>
  <Override PartName="/xl/pivotCache/pivotCacheDefinition23.xml" ContentType="application/vnd.openxmlformats-officedocument.spreadsheetml.pivotCacheDefinition+xml"/>
  <Override PartName="/xl/pivotCache/pivotCacheDefinition24.xml" ContentType="application/vnd.openxmlformats-officedocument.spreadsheetml.pivotCacheDefinition+xml"/>
  <Override PartName="/xl/pivotCache/pivotCacheDefinition25.xml" ContentType="application/vnd.openxmlformats-officedocument.spreadsheetml.pivotCacheDefinition+xml"/>
  <Override PartName="/xl/pivotCache/pivotCacheDefinition26.xml" ContentType="application/vnd.openxmlformats-officedocument.spreadsheetml.pivotCacheDefinition+xml"/>
  <Override PartName="/xl/pivotCache/pivotCacheDefinition27.xml" ContentType="application/vnd.openxmlformats-officedocument.spreadsheetml.pivotCacheDefinition+xml"/>
  <Override PartName="/xl/pivotCache/pivotCacheDefinition28.xml" ContentType="application/vnd.openxmlformats-officedocument.spreadsheetml.pivotCacheDefinition+xml"/>
  <Override PartName="/xl/pivotCache/pivotCacheDefinition29.xml" ContentType="application/vnd.openxmlformats-officedocument.spreadsheetml.pivotCacheDefinition+xml"/>
  <Override PartName="/xl/pivotCache/pivotCacheDefinition30.xml" ContentType="application/vnd.openxmlformats-officedocument.spreadsheetml.pivotCacheDefinition+xml"/>
  <Override PartName="/xl/pivotCache/pivotCacheDefinition31.xml" ContentType="application/vnd.openxmlformats-officedocument.spreadsheetml.pivotCacheDefinition+xml"/>
  <Override PartName="/xl/pivotCache/pivotCacheDefinition32.xml" ContentType="application/vnd.openxmlformats-officedocument.spreadsheetml.pivotCacheDefinition+xml"/>
  <Override PartName="/xl/pivotCache/pivotCacheDefinition33.xml" ContentType="application/vnd.openxmlformats-officedocument.spreadsheetml.pivotCacheDefinition+xml"/>
  <Override PartName="/xl/pivotCache/pivotCacheDefinition34.xml" ContentType="application/vnd.openxmlformats-officedocument.spreadsheetml.pivotCacheDefinition+xml"/>
  <Override PartName="/xl/pivotCache/pivotCacheDefinition35.xml" ContentType="application/vnd.openxmlformats-officedocument.spreadsheetml.pivotCacheDefinition+xml"/>
  <Override PartName="/xl/pivotCache/pivotCacheDefinition36.xml" ContentType="application/vnd.openxmlformats-officedocument.spreadsheetml.pivotCacheDefinition+xml"/>
  <Override PartName="/xl/pivotCache/pivotCacheDefinition37.xml" ContentType="application/vnd.openxmlformats-officedocument.spreadsheetml.pivotCacheDefinition+xml"/>
  <Override PartName="/xl/pivotCache/pivotCacheDefinition38.xml" ContentType="application/vnd.openxmlformats-officedocument.spreadsheetml.pivotCacheDefinition+xml"/>
  <Override PartName="/xl/pivotCache/pivotCacheDefinition39.xml" ContentType="application/vnd.openxmlformats-officedocument.spreadsheetml.pivotCacheDefinition+xml"/>
  <Override PartName="/xl/pivotCache/pivotCacheDefinition40.xml" ContentType="application/vnd.openxmlformats-officedocument.spreadsheetml.pivotCacheDefinition+xml"/>
  <Override PartName="/xl/pivotCache/pivotCacheDefinition41.xml" ContentType="application/vnd.openxmlformats-officedocument.spreadsheetml.pivotCacheDefinition+xml"/>
  <Override PartName="/xl/pivotCache/pivotCacheDefinition42.xml" ContentType="application/vnd.openxmlformats-officedocument.spreadsheetml.pivotCacheDefinition+xml"/>
  <Override PartName="/xl/pivotCache/pivotCacheDefinition43.xml" ContentType="application/vnd.openxmlformats-officedocument.spreadsheetml.pivotCacheDefinition+xml"/>
  <Override PartName="/xl/pivotCache/pivotCacheDefinition44.xml" ContentType="application/vnd.openxmlformats-officedocument.spreadsheetml.pivotCacheDefinition+xml"/>
  <Override PartName="/xl/pivotCache/pivotCacheDefinition45.xml" ContentType="application/vnd.openxmlformats-officedocument.spreadsheetml.pivotCacheDefinition+xml"/>
  <Override PartName="/xl/pivotCache/pivotCacheDefinition46.xml" ContentType="application/vnd.openxmlformats-officedocument.spreadsheetml.pivotCacheDefinition+xml"/>
  <Override PartName="/xl/pivotCache/pivotCacheDefinition47.xml" ContentType="application/vnd.openxmlformats-officedocument.spreadsheetml.pivotCacheDefinition+xml"/>
  <Override PartName="/xl/pivotCache/pivotCacheDefinition48.xml" ContentType="application/vnd.openxmlformats-officedocument.spreadsheetml.pivotCacheDefinition+xml"/>
  <Override PartName="/xl/pivotCache/pivotCacheDefinition49.xml" ContentType="application/vnd.openxmlformats-officedocument.spreadsheetml.pivotCacheDefinition+xml"/>
  <Override PartName="/xl/pivotCache/pivotCacheDefinition50.xml" ContentType="application/vnd.openxmlformats-officedocument.spreadsheetml.pivotCacheDefinition+xml"/>
  <Override PartName="/xl/pivotCache/pivotCacheDefinition51.xml" ContentType="application/vnd.openxmlformats-officedocument.spreadsheetml.pivotCacheDefinition+xml"/>
  <Override PartName="/xl/pivotCache/pivotCacheDefinition52.xml" ContentType="application/vnd.openxmlformats-officedocument.spreadsheetml.pivotCacheDefinition+xml"/>
  <Override PartName="/xl/pivotCache/pivotCacheDefinition53.xml" ContentType="application/vnd.openxmlformats-officedocument.spreadsheetml.pivotCacheDefinition+xml"/>
  <Override PartName="/xl/pivotCache/pivotCacheDefinition54.xml" ContentType="application/vnd.openxmlformats-officedocument.spreadsheetml.pivotCacheDefinition+xml"/>
  <Override PartName="/xl/pivotCache/pivotCacheDefinition55.xml" ContentType="application/vnd.openxmlformats-officedocument.spreadsheetml.pivotCacheDefinition+xml"/>
  <Override PartName="/xl/pivotCache/pivotCacheDefinition56.xml" ContentType="application/vnd.openxmlformats-officedocument.spreadsheetml.pivotCacheDefinition+xml"/>
  <Override PartName="/xl/pivotCache/pivotCacheDefinition57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tables/table1.xml" ContentType="application/vnd.openxmlformats-officedocument.spreadsheetml.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22.xml" ContentType="application/vnd.openxmlformats-officedocument.spreadsheetml.pivotTable+xml"/>
  <Override PartName="/xl/tables/table2.xml" ContentType="application/vnd.openxmlformats-officedocument.spreadsheetml.table+xml"/>
  <Override PartName="/xl/pivotTables/pivotTable23.xml" ContentType="application/vnd.openxmlformats-officedocument.spreadsheetml.pivotTable+xml"/>
  <Override PartName="/xl/pivotTables/pivotTable24.xml" ContentType="application/vnd.openxmlformats-officedocument.spreadsheetml.pivotTable+xml"/>
  <Override PartName="/xl/pivotTables/pivotTable25.xml" ContentType="application/vnd.openxmlformats-officedocument.spreadsheetml.pivotTable+xml"/>
  <Override PartName="/xl/pivotTables/pivotTable26.xml" ContentType="application/vnd.openxmlformats-officedocument.spreadsheetml.pivotTable+xml"/>
  <Override PartName="/xl/pivotTables/pivotTable27.xml" ContentType="application/vnd.openxmlformats-officedocument.spreadsheetml.pivotTable+xml"/>
  <Override PartName="/xl/pivotTables/pivotTable28.xml" ContentType="application/vnd.openxmlformats-officedocument.spreadsheetml.pivotTable+xml"/>
  <Override PartName="/xl/pivotTables/pivotTable29.xml" ContentType="application/vnd.openxmlformats-officedocument.spreadsheetml.pivotTable+xml"/>
  <Override PartName="/xl/tables/table3.xml" ContentType="application/vnd.openxmlformats-officedocument.spreadsheetml.table+xml"/>
  <Override PartName="/xl/pivotTables/pivotTable30.xml" ContentType="application/vnd.openxmlformats-officedocument.spreadsheetml.pivotTable+xml"/>
  <Override PartName="/xl/pivotTables/pivotTable31.xml" ContentType="application/vnd.openxmlformats-officedocument.spreadsheetml.pivotTable+xml"/>
  <Override PartName="/xl/pivotTables/pivotTable32.xml" ContentType="application/vnd.openxmlformats-officedocument.spreadsheetml.pivotTable+xml"/>
  <Override PartName="/xl/pivotTables/pivotTable33.xml" ContentType="application/vnd.openxmlformats-officedocument.spreadsheetml.pivotTable+xml"/>
  <Override PartName="/xl/pivotTables/pivotTable34.xml" ContentType="application/vnd.openxmlformats-officedocument.spreadsheetml.pivotTable+xml"/>
  <Override PartName="/xl/pivotTables/pivotTable35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4.xml" ContentType="application/vnd.openxmlformats-officedocument.spreadsheetml.table+xml"/>
  <Override PartName="/xl/pivotTables/pivotTable36.xml" ContentType="application/vnd.openxmlformats-officedocument.spreadsheetml.pivotTable+xml"/>
  <Override PartName="/xl/drawings/drawing3.xml" ContentType="application/vnd.openxmlformats-officedocument.drawing+xml"/>
  <Override PartName="/xl/slicers/slicer3.xml" ContentType="application/vnd.ms-excel.slicer+xml"/>
  <Override PartName="/xl/pivotTables/pivotTable37.xml" ContentType="application/vnd.openxmlformats-officedocument.spreadsheetml.pivotTable+xml"/>
  <Override PartName="/xl/pivotTables/pivotTable38.xml" ContentType="application/vnd.openxmlformats-officedocument.spreadsheetml.pivotTable+xml"/>
  <Override PartName="/xl/pivotTables/pivotTable39.xml" ContentType="application/vnd.openxmlformats-officedocument.spreadsheetml.pivotTable+xml"/>
  <Override PartName="/xl/pivotTables/pivotTable40.xml" ContentType="application/vnd.openxmlformats-officedocument.spreadsheetml.pivotTable+xml"/>
  <Override PartName="/xl/pivotTables/pivotTable41.xml" ContentType="application/vnd.openxmlformats-officedocument.spreadsheetml.pivotTable+xml"/>
  <Override PartName="/xl/pivotTables/pivotTable42.xml" ContentType="application/vnd.openxmlformats-officedocument.spreadsheetml.pivotTable+xml"/>
  <Override PartName="/xl/pivotTables/pivotTable43.xml" ContentType="application/vnd.openxmlformats-officedocument.spreadsheetml.pivotTable+xml"/>
  <Override PartName="/xl/pivotTables/pivotTable44.xml" ContentType="application/vnd.openxmlformats-officedocument.spreadsheetml.pivotTable+xml"/>
  <Override PartName="/xl/pivotTables/pivotTable45.xml" ContentType="application/vnd.openxmlformats-officedocument.spreadsheetml.pivotTable+xml"/>
  <Override PartName="/xl/pivotTables/pivotTable46.xml" ContentType="application/vnd.openxmlformats-officedocument.spreadsheetml.pivotTable+xml"/>
  <Override PartName="/xl/pivotTables/pivotTable47.xml" ContentType="application/vnd.openxmlformats-officedocument.spreadsheetml.pivotTable+xml"/>
  <Override PartName="/xl/pivotTables/pivotTable48.xml" ContentType="application/vnd.openxmlformats-officedocument.spreadsheetml.pivotTable+xml"/>
  <Override PartName="/xl/drawings/drawing4.xml" ContentType="application/vnd.openxmlformats-officedocument.drawing+xml"/>
  <Override PartName="/xl/slicers/slicer4.xml" ContentType="application/vnd.ms-excel.slicer+xml"/>
  <Override PartName="/xl/pivotTables/pivotTable49.xml" ContentType="application/vnd.openxmlformats-officedocument.spreadsheetml.pivotTable+xml"/>
  <Override PartName="/xl/pivotTables/pivotTable50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lva\Dropbox\GeA\Libri\powerPivotDax\Esercizi\PP_Vendite\"/>
    </mc:Choice>
  </mc:AlternateContent>
  <xr:revisionPtr revIDLastSave="0" documentId="13_ncr:1_{B6442B4B-0CCB-4BCE-B743-EE0ECCB937B5}" xr6:coauthVersionLast="45" xr6:coauthVersionMax="45" xr10:uidLastSave="{00000000-0000-0000-0000-000000000000}"/>
  <bookViews>
    <workbookView xWindow="-110" yWindow="-110" windowWidth="19420" windowHeight="10420" firstSheet="5" activeTab="7" xr2:uid="{C9DDA20A-CD35-476E-8251-C5AD1781C1B0}"/>
  </bookViews>
  <sheets>
    <sheet name="Indice" sheetId="27" r:id="rId1"/>
    <sheet name="CALCULATE e ALL" sheetId="4" r:id="rId2"/>
    <sheet name="Date Excel pre 2016" sheetId="2" r:id="rId3"/>
    <sheet name="DISTINCT - HASONEVALUE - VALUES" sheetId="11" r:id="rId4"/>
    <sheet name="distinct count - COUNTROWS" sheetId="7" r:id="rId5"/>
    <sheet name="DIVIDE" sheetId="6" r:id="rId6"/>
    <sheet name="Funzioni X" sheetId="8" r:id="rId7"/>
    <sheet name="Funzioni X RankX" sheetId="23" r:id="rId8"/>
    <sheet name="Negozi Concorrente" sheetId="24" r:id="rId9"/>
    <sheet name="Gerarchie" sheetId="15" r:id="rId10"/>
    <sheet name="IF - ISBLANK" sheetId="9" r:id="rId11"/>
    <sheet name="IF VAUES HASONEVALUE" sheetId="14" r:id="rId12"/>
    <sheet name="KPI" sheetId="21" r:id="rId13"/>
    <sheet name="Negozi" sheetId="1" r:id="rId14"/>
    <sheet name="Prima prova" sheetId="3" r:id="rId15"/>
    <sheet name="Soglie" sheetId="19" r:id="rId16"/>
    <sheet name="Tabelle scollegate" sheetId="20" r:id="rId17"/>
    <sheet name="Time intelligence" sheetId="17" r:id="rId18"/>
    <sheet name="Values" sheetId="13" r:id="rId19"/>
  </sheets>
  <definedNames>
    <definedName name="_xlcn.WorksheetConnection_PP_Vendite_svolto.xlsxNegozi1" hidden="1">Negozi[]</definedName>
    <definedName name="_xlcn.WorksheetConnection_PP_Vendite_svolto.xlsxNegoziConcorrente1" hidden="1">NegoziConcorrente[]</definedName>
    <definedName name="_xlcn.WorksheetConnection_PP_Vendite_svolto.xlsxSoglie1" hidden="1">Soglie[]</definedName>
    <definedName name="FiltroDati_Anno">#N/A</definedName>
    <definedName name="FiltroDati_AnnoBilancio">#N/A</definedName>
    <definedName name="FiltroDati_Categoria">#N/A</definedName>
    <definedName name="FiltroDati_Gerarchia_data">#N/A</definedName>
    <definedName name="FiltroDati_Gerarchia_data1">#N/A</definedName>
    <definedName name="FiltroDati_Gerarchia_data2">#N/A</definedName>
    <definedName name="FiltroDati_Soglie">#N/A</definedName>
  </definedNames>
  <calcPr calcId="191029"/>
  <pivotCaches>
    <pivotCache cacheId="5058" r:id="rId20"/>
    <pivotCache cacheId="5061" r:id="rId21"/>
    <pivotCache cacheId="5065" r:id="rId22"/>
    <pivotCache cacheId="5068" r:id="rId23"/>
    <pivotCache cacheId="5071" r:id="rId24"/>
    <pivotCache cacheId="5075" r:id="rId25"/>
    <pivotCache cacheId="5078" r:id="rId26"/>
    <pivotCache cacheId="5082" r:id="rId27"/>
    <pivotCache cacheId="5085" r:id="rId28"/>
    <pivotCache cacheId="5088" r:id="rId29"/>
    <pivotCache cacheId="5092" r:id="rId30"/>
    <pivotCache cacheId="5095" r:id="rId31"/>
    <pivotCache cacheId="5098" r:id="rId32"/>
    <pivotCache cacheId="5101" r:id="rId33"/>
    <pivotCache cacheId="5105" r:id="rId34"/>
    <pivotCache cacheId="5108" r:id="rId35"/>
    <pivotCache cacheId="5111" r:id="rId36"/>
    <pivotCache cacheId="5114" r:id="rId37"/>
    <pivotCache cacheId="5118" r:id="rId38"/>
    <pivotCache cacheId="5121" r:id="rId39"/>
    <pivotCache cacheId="5124" r:id="rId40"/>
    <pivotCache cacheId="5127" r:id="rId41"/>
    <pivotCache cacheId="5130" r:id="rId42"/>
    <pivotCache cacheId="5133" r:id="rId43"/>
    <pivotCache cacheId="5136" r:id="rId44"/>
    <pivotCache cacheId="5139" r:id="rId45"/>
    <pivotCache cacheId="5142" r:id="rId46"/>
    <pivotCache cacheId="5145" r:id="rId47"/>
    <pivotCache cacheId="5148" r:id="rId48"/>
    <pivotCache cacheId="5151" r:id="rId49"/>
    <pivotCache cacheId="5154" r:id="rId50"/>
    <pivotCache cacheId="5157" r:id="rId51"/>
    <pivotCache cacheId="5160" r:id="rId52"/>
    <pivotCache cacheId="5163" r:id="rId53"/>
    <pivotCache cacheId="5166" r:id="rId54"/>
    <pivotCache cacheId="5169" r:id="rId55"/>
    <pivotCache cacheId="5172" r:id="rId56"/>
    <pivotCache cacheId="5175" r:id="rId57"/>
    <pivotCache cacheId="5178" r:id="rId58"/>
    <pivotCache cacheId="5181" r:id="rId59"/>
    <pivotCache cacheId="5184" r:id="rId60"/>
    <pivotCache cacheId="5187" r:id="rId61"/>
    <pivotCache cacheId="5190" r:id="rId62"/>
    <pivotCache cacheId="5193" r:id="rId63"/>
    <pivotCache cacheId="5196" r:id="rId64"/>
    <pivotCache cacheId="5199" r:id="rId65"/>
    <pivotCache cacheId="5202" r:id="rId66"/>
    <pivotCache cacheId="5205" r:id="rId67"/>
    <pivotCache cacheId="5209" r:id="rId68"/>
    <pivotCache cacheId="5212" r:id="rId69"/>
  </pivotCaches>
  <extLst>
    <ext xmlns:x14="http://schemas.microsoft.com/office/spreadsheetml/2009/9/main" uri="{876F7934-8845-4945-9796-88D515C7AA90}">
      <x14:pivotCaches>
        <pivotCache cacheId="5064" r:id="rId70"/>
        <pivotCache cacheId="5074" r:id="rId71"/>
        <pivotCache cacheId="5081" r:id="rId72"/>
        <pivotCache cacheId="5091" r:id="rId73"/>
        <pivotCache cacheId="5104" r:id="rId74"/>
        <pivotCache cacheId="5117" r:id="rId75"/>
        <pivotCache cacheId="5208" r:id="rId76"/>
      </x14:pivotCaches>
    </ext>
    <ext xmlns:x14="http://schemas.microsoft.com/office/spreadsheetml/2009/9/main" uri="{BBE1A952-AA13-448e-AADC-164F8A28A991}">
      <x14:slicerCaches>
        <x14:slicerCache r:id="rId77"/>
        <x14:slicerCache r:id="rId78"/>
        <x14:slicerCache r:id="rId79"/>
        <x14:slicerCache r:id="rId80"/>
        <x14:slicerCache r:id="rId81"/>
        <x14:slicerCache r:id="rId82"/>
        <x14:slicerCache r:id="rId83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Comuni_4413051e-62cc-46f7-9149-db393d872031" name="Comuni" connection="Excel Comuni"/>
          <x15:modelTable id="Categorie prodotti_3a5c79fe-e44c-49c4-ade8-7294d64880de" name="Categorie prodotti" connection="Access Vendite"/>
          <x15:modelTable id="Dettaglio vendite_39c49c55-014c-41b4-bb00-0da237d13a44" name="Dettaglio vendite" connection="Access Vendite"/>
          <x15:modelTable id="Prodotti_02f3f078-a04f-4e6e-9db9-d9e9997fdbaf" name="Prodotti" connection="Access Vendite"/>
          <x15:modelTable id="Tipi negozio_bd00d623-3c5d-417b-bbbf-d160a36263b9" name="Tipi negozio" connection="Access Vendite"/>
          <x15:modelTable id="Soglie" name="Soglie" connection="WorksheetConnection_PP_Vendite_svolto.xlsx!Soglie"/>
          <x15:modelTable id="Negozi" name="Negozi" connection="WorksheetConnection_PP_Vendite_svolto.xlsx!Negozi"/>
          <x15:modelTable id="Calendario" name="Calendario" connection="Connessione"/>
          <x15:modelTable id="NegoziConcorrente" name="NegoziConcorrente" connection="WorksheetConnection_PP_Vendite_svolto.xlsx!NegoziConcorrente"/>
        </x15:modelTables>
        <x15:modelRelationships>
          <x15:modelRelationship fromTable="Negozi" fromColumn="Codice comune" toTable="Comuni" toColumn="Codice comune"/>
          <x15:modelRelationship fromTable="Negozi" fromColumn="Tipo" toTable="Tipi negozio" toColumn="Tipo"/>
          <x15:modelRelationship fromTable="Dettaglio vendite" fromColumn="Codice prodotto" toTable="Prodotti" toColumn="Codice"/>
          <x15:modelRelationship fromTable="Dettaglio vendite" fromColumn="Codice negozio" toTable="Negozi" toColumn="Codice negozio"/>
          <x15:modelRelationship fromTable="Dettaglio vendite" fromColumn="Data" toTable="Calendario" toColumn="Date"/>
          <x15:modelRelationship fromTable="Prodotti" fromColumn="Categoria" toTable="Categorie prodotti" toColumn="Codice categoria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3" i="13" l="1"/>
  <c r="M4" i="13"/>
  <c r="M5" i="13"/>
  <c r="M6" i="13"/>
  <c r="M7" i="13"/>
  <c r="M8" i="13"/>
  <c r="M9" i="13"/>
  <c r="M10" i="13"/>
  <c r="M11" i="13"/>
  <c r="M12" i="13"/>
  <c r="M13" i="13"/>
  <c r="M14" i="13"/>
  <c r="M15" i="13"/>
  <c r="M16" i="13"/>
  <c r="M17" i="13"/>
  <c r="M18" i="13"/>
  <c r="M19" i="13"/>
  <c r="M20" i="13"/>
  <c r="M21" i="13"/>
  <c r="M22" i="13"/>
  <c r="M23" i="13"/>
  <c r="M24" i="13"/>
  <c r="M25" i="13"/>
  <c r="M26" i="13"/>
  <c r="M27" i="13"/>
  <c r="M28" i="13"/>
  <c r="M29" i="13"/>
  <c r="M30" i="13"/>
  <c r="M31" i="13"/>
  <c r="M32" i="13"/>
  <c r="M33" i="13"/>
  <c r="M34" i="13"/>
  <c r="M35" i="13"/>
  <c r="M36" i="13"/>
  <c r="M37" i="13"/>
  <c r="M38" i="13"/>
  <c r="M39" i="13"/>
  <c r="M40" i="13"/>
  <c r="M41" i="13"/>
  <c r="M42" i="13"/>
  <c r="M2" i="13"/>
  <c r="G2" i="2" l="1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F2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1710" i="2"/>
  <c r="F1711" i="2"/>
  <c r="F1712" i="2"/>
  <c r="F1713" i="2"/>
  <c r="F1714" i="2"/>
  <c r="F1715" i="2"/>
  <c r="F1716" i="2"/>
  <c r="F1717" i="2"/>
  <c r="F1718" i="2"/>
  <c r="F1719" i="2"/>
  <c r="F1720" i="2"/>
  <c r="F1721" i="2"/>
  <c r="F1722" i="2"/>
  <c r="F1723" i="2"/>
  <c r="F1724" i="2"/>
  <c r="F1725" i="2"/>
  <c r="F1726" i="2"/>
  <c r="F1727" i="2"/>
  <c r="F1728" i="2"/>
  <c r="F1729" i="2"/>
  <c r="F1730" i="2"/>
  <c r="F1731" i="2"/>
  <c r="F1732" i="2"/>
  <c r="F1733" i="2"/>
  <c r="F1734" i="2"/>
  <c r="F1735" i="2"/>
  <c r="F1736" i="2"/>
  <c r="F1737" i="2"/>
  <c r="F1738" i="2"/>
  <c r="F1739" i="2"/>
  <c r="F1740" i="2"/>
  <c r="F1741" i="2"/>
  <c r="F1742" i="2"/>
  <c r="F1743" i="2"/>
  <c r="F1744" i="2"/>
  <c r="F1745" i="2"/>
  <c r="F1746" i="2"/>
  <c r="F1747" i="2"/>
  <c r="F1748" i="2"/>
  <c r="F1749" i="2"/>
  <c r="F1750" i="2"/>
  <c r="F1751" i="2"/>
  <c r="F1752" i="2"/>
  <c r="F1753" i="2"/>
  <c r="F1754" i="2"/>
  <c r="F1755" i="2"/>
  <c r="F1756" i="2"/>
  <c r="F1757" i="2"/>
  <c r="F1758" i="2"/>
  <c r="F1759" i="2"/>
  <c r="F1760" i="2"/>
  <c r="F1761" i="2"/>
  <c r="F1762" i="2"/>
  <c r="F1763" i="2"/>
  <c r="F1764" i="2"/>
  <c r="F1765" i="2"/>
  <c r="F1766" i="2"/>
  <c r="F1767" i="2"/>
  <c r="F1768" i="2"/>
  <c r="F1769" i="2"/>
  <c r="F1770" i="2"/>
  <c r="F1771" i="2"/>
  <c r="F1772" i="2"/>
  <c r="F1773" i="2"/>
  <c r="F1774" i="2"/>
  <c r="F1775" i="2"/>
  <c r="F1776" i="2"/>
  <c r="F1777" i="2"/>
  <c r="F1778" i="2"/>
  <c r="F1779" i="2"/>
  <c r="F1780" i="2"/>
  <c r="F1781" i="2"/>
  <c r="F1782" i="2"/>
  <c r="F1783" i="2"/>
  <c r="F1784" i="2"/>
  <c r="F1785" i="2"/>
  <c r="F1786" i="2"/>
  <c r="F1787" i="2"/>
  <c r="F1788" i="2"/>
  <c r="F1789" i="2"/>
  <c r="F1790" i="2"/>
  <c r="F1791" i="2"/>
  <c r="F1792" i="2"/>
  <c r="F1793" i="2"/>
  <c r="F1794" i="2"/>
  <c r="F1795" i="2"/>
  <c r="F1796" i="2"/>
  <c r="F1797" i="2"/>
  <c r="F1798" i="2"/>
  <c r="F1799" i="2"/>
  <c r="F1800" i="2"/>
  <c r="F1801" i="2"/>
  <c r="F1802" i="2"/>
  <c r="F1803" i="2"/>
  <c r="F1804" i="2"/>
  <c r="F1805" i="2"/>
  <c r="F1806" i="2"/>
  <c r="F1807" i="2"/>
  <c r="F1808" i="2"/>
  <c r="F1809" i="2"/>
  <c r="F1810" i="2"/>
  <c r="F1811" i="2"/>
  <c r="F1812" i="2"/>
  <c r="F1813" i="2"/>
  <c r="F1814" i="2"/>
  <c r="F1815" i="2"/>
  <c r="F1816" i="2"/>
  <c r="F1817" i="2"/>
  <c r="F1818" i="2"/>
  <c r="F1819" i="2"/>
  <c r="F1820" i="2"/>
  <c r="F1821" i="2"/>
  <c r="F1822" i="2"/>
  <c r="F1823" i="2"/>
  <c r="F1824" i="2"/>
  <c r="F1825" i="2"/>
  <c r="F1826" i="2"/>
  <c r="F1827" i="2"/>
  <c r="E2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D2" i="2"/>
  <c r="D3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1730" i="2"/>
  <c r="D1731" i="2"/>
  <c r="D1732" i="2"/>
  <c r="D1733" i="2"/>
  <c r="D1734" i="2"/>
  <c r="D1735" i="2"/>
  <c r="D1736" i="2"/>
  <c r="D1737" i="2"/>
  <c r="D1738" i="2"/>
  <c r="D1739" i="2"/>
  <c r="D1740" i="2"/>
  <c r="D1741" i="2"/>
  <c r="D1742" i="2"/>
  <c r="D1743" i="2"/>
  <c r="D1744" i="2"/>
  <c r="D1745" i="2"/>
  <c r="D1746" i="2"/>
  <c r="D1747" i="2"/>
  <c r="D1748" i="2"/>
  <c r="D1749" i="2"/>
  <c r="D1750" i="2"/>
  <c r="D1751" i="2"/>
  <c r="D1752" i="2"/>
  <c r="D1753" i="2"/>
  <c r="D1754" i="2"/>
  <c r="D1755" i="2"/>
  <c r="D1756" i="2"/>
  <c r="D1757" i="2"/>
  <c r="D1758" i="2"/>
  <c r="D1759" i="2"/>
  <c r="D1760" i="2"/>
  <c r="D1761" i="2"/>
  <c r="D1762" i="2"/>
  <c r="D1763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822" i="2"/>
  <c r="D1823" i="2"/>
  <c r="D1824" i="2"/>
  <c r="D1825" i="2"/>
  <c r="D1826" i="2"/>
  <c r="D1827" i="2"/>
  <c r="C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B3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B1662" i="2"/>
  <c r="B1663" i="2"/>
  <c r="B1664" i="2"/>
  <c r="B1665" i="2"/>
  <c r="B1666" i="2"/>
  <c r="B1667" i="2"/>
  <c r="B1668" i="2"/>
  <c r="B1669" i="2"/>
  <c r="B1670" i="2"/>
  <c r="B1671" i="2"/>
  <c r="B1672" i="2"/>
  <c r="B1673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B1715" i="2"/>
  <c r="B1716" i="2"/>
  <c r="B1717" i="2"/>
  <c r="B1718" i="2"/>
  <c r="B1719" i="2"/>
  <c r="B1720" i="2"/>
  <c r="B1721" i="2"/>
  <c r="B1722" i="2"/>
  <c r="B1723" i="2"/>
  <c r="B1724" i="2"/>
  <c r="B1725" i="2"/>
  <c r="B1726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B1768" i="2"/>
  <c r="B1769" i="2"/>
  <c r="B1770" i="2"/>
  <c r="B1771" i="2"/>
  <c r="B1772" i="2"/>
  <c r="B1773" i="2"/>
  <c r="B1774" i="2"/>
  <c r="B1775" i="2"/>
  <c r="B1776" i="2"/>
  <c r="B1777" i="2"/>
  <c r="B1778" i="2"/>
  <c r="B1779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B1821" i="2"/>
  <c r="B1822" i="2"/>
  <c r="B1823" i="2"/>
  <c r="B1824" i="2"/>
  <c r="B1825" i="2"/>
  <c r="B1826" i="2"/>
  <c r="B1827" i="2"/>
  <c r="B2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48BD71A-7184-4BFD-9F5C-804A3808C84A}" name="Access Vendite" type="100" refreshedVersion="6">
    <extLst>
      <ext xmlns:x15="http://schemas.microsoft.com/office/spreadsheetml/2010/11/main" uri="{DE250136-89BD-433C-8126-D09CA5730AF9}">
        <x15:connection id="c97800aa-b5d6-4182-954e-fe0f884cf8fc"/>
      </ext>
    </extLst>
  </connection>
  <connection id="2" xr16:uid="{BC1F65F8-CACF-47CD-941C-3B7A6C6D72AC}" name="Connessione" type="104" refreshedVersion="0" background="1">
    <extLst>
      <ext xmlns:x15="http://schemas.microsoft.com/office/spreadsheetml/2010/11/main" uri="{DE250136-89BD-433C-8126-D09CA5730AF9}">
        <x15:connection id="Calendario"/>
      </ext>
    </extLst>
  </connection>
  <connection id="3" xr16:uid="{B81238DA-3DE4-44F3-8C11-F7E4333F41F9}" name="Excel Comuni" type="100" refreshedVersion="6">
    <extLst>
      <ext xmlns:x15="http://schemas.microsoft.com/office/spreadsheetml/2010/11/main" uri="{DE250136-89BD-433C-8126-D09CA5730AF9}">
        <x15:connection id="441ea72b-3a98-411d-be6e-8f707a4a5d83"/>
      </ext>
    </extLst>
  </connection>
  <connection id="4" xr16:uid="{E4416BB7-2D9F-44E8-BABC-521E794EE9D2}" keepAlive="1" name="ThisWorkbookDataModel" description="Modello di dati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5" xr16:uid="{2F2F230D-5DCF-4978-87B9-767AD1EA9AC5}" name="WorksheetConnection_PP_Vendite_svolto.xlsx!Negozi" type="102" refreshedVersion="6" minRefreshableVersion="5">
    <extLst>
      <ext xmlns:x15="http://schemas.microsoft.com/office/spreadsheetml/2010/11/main" uri="{DE250136-89BD-433C-8126-D09CA5730AF9}">
        <x15:connection id="Negozi">
          <x15:rangePr sourceName="_xlcn.WorksheetConnection_PP_Vendite_svolto.xlsxNegozi1"/>
        </x15:connection>
      </ext>
    </extLst>
  </connection>
  <connection id="6" xr16:uid="{F896C82F-9273-493E-A7F8-D9F78FE610A9}" name="WorksheetConnection_PP_Vendite_svolto.xlsx!NegoziConcorrente" type="102" refreshedVersion="6" minRefreshableVersion="5">
    <extLst>
      <ext xmlns:x15="http://schemas.microsoft.com/office/spreadsheetml/2010/11/main" uri="{DE250136-89BD-433C-8126-D09CA5730AF9}">
        <x15:connection id="NegoziConcorrente">
          <x15:rangePr sourceName="_xlcn.WorksheetConnection_PP_Vendite_svolto.xlsxNegoziConcorrente1"/>
        </x15:connection>
      </ext>
    </extLst>
  </connection>
  <connection id="7" xr16:uid="{A115037D-221D-4E99-80CA-A4093D9AE005}" name="WorksheetConnection_PP_Vendite_svolto.xlsx!Soglie" type="102" refreshedVersion="6" minRefreshableVersion="5">
    <extLst>
      <ext xmlns:x15="http://schemas.microsoft.com/office/spreadsheetml/2010/11/main" uri="{DE250136-89BD-433C-8126-D09CA5730AF9}">
        <x15:connection id="Soglie">
          <x15:rangePr sourceName="_xlcn.WorksheetConnection_PP_Vendite_svolto.xlsxSoglie1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7">
    <s v="ThisWorkbookDataModel"/>
    <s v="{[Tipi negozio].[Tipo].[All]}"/>
    <s v="{[Tipi negozio].[Tipo].&amp;[Negozio monomarca]}"/>
    <s v="{[Tipi negozio].[Tipo].&amp;[Corner in grande magazzino]}"/>
    <s v="{[Calendario].[Anno].&amp;[2017]}"/>
    <s v="{[Calendario].[Anno].&amp;[2018]}"/>
    <s v="{[Negozi].[Tipo].&amp;[Negozio monomarca]}"/>
  </metadataStrings>
  <mdxMetadata count="6">
    <mdx n="0" f="s">
      <ms ns="1" c="0"/>
    </mdx>
    <mdx n="0" f="s">
      <ms ns="2" c="0"/>
    </mdx>
    <mdx n="0" f="s">
      <ms ns="3" c="0"/>
    </mdx>
    <mdx n="0" f="s">
      <ms ns="4" c="0"/>
    </mdx>
    <mdx n="0" f="s">
      <ms ns="5" c="0"/>
    </mdx>
    <mdx n="0" f="s">
      <ms ns="6" c="0"/>
    </mdx>
  </mdxMetadata>
  <valueMetadata count="6">
    <bk>
      <rc t="1" v="0"/>
    </bk>
    <bk>
      <rc t="1" v="1"/>
    </bk>
    <bk>
      <rc t="1" v="2"/>
    </bk>
    <bk>
      <rc t="1" v="3"/>
    </bk>
    <bk>
      <rc t="1" v="4"/>
    </bk>
    <bk>
      <rc t="1" v="5"/>
    </bk>
  </valueMetadata>
</metadata>
</file>

<file path=xl/sharedStrings.xml><?xml version="1.0" encoding="utf-8"?>
<sst xmlns="http://schemas.openxmlformats.org/spreadsheetml/2006/main" count="2344" uniqueCount="290">
  <si>
    <t>Codice negozio</t>
  </si>
  <si>
    <t>Codice comune</t>
  </si>
  <si>
    <t>Data di apertura</t>
  </si>
  <si>
    <t>Tipo</t>
  </si>
  <si>
    <t>091019</t>
  </si>
  <si>
    <t>Negozio monomarca</t>
  </si>
  <si>
    <t>023082</t>
  </si>
  <si>
    <t>Corner in grande magazzino</t>
  </si>
  <si>
    <t>046009</t>
  </si>
  <si>
    <t>Rivenditore online</t>
  </si>
  <si>
    <t>035027</t>
  </si>
  <si>
    <t>Negozio multimarca</t>
  </si>
  <si>
    <t>084034</t>
  </si>
  <si>
    <t>002158</t>
  </si>
  <si>
    <t>083031</t>
  </si>
  <si>
    <t>109001</t>
  </si>
  <si>
    <t>052019</t>
  </si>
  <si>
    <t>060076</t>
  </si>
  <si>
    <t>007004</t>
  </si>
  <si>
    <t>018141</t>
  </si>
  <si>
    <t>060010</t>
  </si>
  <si>
    <t>061058</t>
  </si>
  <si>
    <t>065025</t>
  </si>
  <si>
    <t>034051</t>
  </si>
  <si>
    <t>004078</t>
  </si>
  <si>
    <t>009011</t>
  </si>
  <si>
    <t>006003</t>
  </si>
  <si>
    <t>070078</t>
  </si>
  <si>
    <t>063029</t>
  </si>
  <si>
    <t>036013</t>
  </si>
  <si>
    <t>029010</t>
  </si>
  <si>
    <t>037016</t>
  </si>
  <si>
    <t>096001</t>
  </si>
  <si>
    <t>095011</t>
  </si>
  <si>
    <t>061024</t>
  </si>
  <si>
    <t>080042</t>
  </si>
  <si>
    <t>034026</t>
  </si>
  <si>
    <t>030107</t>
  </si>
  <si>
    <t>055030</t>
  </si>
  <si>
    <t>097034</t>
  </si>
  <si>
    <t>080045</t>
  </si>
  <si>
    <t>078104</t>
  </si>
  <si>
    <t>054031</t>
  </si>
  <si>
    <t>075052</t>
  </si>
  <si>
    <t>021094</t>
  </si>
  <si>
    <t>030020</t>
  </si>
  <si>
    <t>003106</t>
  </si>
  <si>
    <t>082049</t>
  </si>
  <si>
    <t>065127</t>
  </si>
  <si>
    <t>057066</t>
  </si>
  <si>
    <t>001272</t>
  </si>
  <si>
    <t>026043</t>
  </si>
  <si>
    <t>040016</t>
  </si>
  <si>
    <t>050022</t>
  </si>
  <si>
    <t>051024</t>
  </si>
  <si>
    <t>062047</t>
  </si>
  <si>
    <t>079117</t>
  </si>
  <si>
    <t>066103</t>
  </si>
  <si>
    <t>070027</t>
  </si>
  <si>
    <t>041026</t>
  </si>
  <si>
    <t>012045</t>
  </si>
  <si>
    <t>098056</t>
  </si>
  <si>
    <t>014064</t>
  </si>
  <si>
    <t>043026</t>
  </si>
  <si>
    <t>072028</t>
  </si>
  <si>
    <t>053007</t>
  </si>
  <si>
    <t>022007</t>
  </si>
  <si>
    <t>044016</t>
  </si>
  <si>
    <t>009002</t>
  </si>
  <si>
    <t>103041</t>
  </si>
  <si>
    <t>013212</t>
  </si>
  <si>
    <t>069030</t>
  </si>
  <si>
    <t>058108</t>
  </si>
  <si>
    <t>099017</t>
  </si>
  <si>
    <t>059023</t>
  </si>
  <si>
    <t>056046</t>
  </si>
  <si>
    <t>048026</t>
  </si>
  <si>
    <t>019054</t>
  </si>
  <si>
    <t>081002</t>
  </si>
  <si>
    <t>079029</t>
  </si>
  <si>
    <t>012101</t>
  </si>
  <si>
    <t>064042</t>
  </si>
  <si>
    <t>088011</t>
  </si>
  <si>
    <t>108003</t>
  </si>
  <si>
    <t>098002</t>
  </si>
  <si>
    <t>054001</t>
  </si>
  <si>
    <t>093035</t>
  </si>
  <si>
    <t>057050</t>
  </si>
  <si>
    <t>018020</t>
  </si>
  <si>
    <t>028064</t>
  </si>
  <si>
    <t>097062</t>
  </si>
  <si>
    <t>082041</t>
  </si>
  <si>
    <t>051010</t>
  </si>
  <si>
    <t>042026</t>
  </si>
  <si>
    <t>066069</t>
  </si>
  <si>
    <t>111009</t>
  </si>
  <si>
    <t>058056</t>
  </si>
  <si>
    <t>016194</t>
  </si>
  <si>
    <t>064085</t>
  </si>
  <si>
    <t>047014</t>
  </si>
  <si>
    <t>026057</t>
  </si>
  <si>
    <t>024112</t>
  </si>
  <si>
    <t>083082</t>
  </si>
  <si>
    <t>076006</t>
  </si>
  <si>
    <t>020024</t>
  </si>
  <si>
    <t>096075</t>
  </si>
  <si>
    <t>067035</t>
  </si>
  <si>
    <t>015146</t>
  </si>
  <si>
    <t>102023</t>
  </si>
  <si>
    <t>021028</t>
  </si>
  <si>
    <t>091086</t>
  </si>
  <si>
    <t>082042</t>
  </si>
  <si>
    <t>058015</t>
  </si>
  <si>
    <t>054052</t>
  </si>
  <si>
    <t>056029</t>
  </si>
  <si>
    <t>data</t>
  </si>
  <si>
    <t>Anno</t>
  </si>
  <si>
    <t>Mese</t>
  </si>
  <si>
    <t>Numero del Mese</t>
  </si>
  <si>
    <t>MMMM-AAAA</t>
  </si>
  <si>
    <t>Numero del giorno della settimana</t>
  </si>
  <si>
    <t>Giorno della settimana</t>
  </si>
  <si>
    <t>Etichette di riga</t>
  </si>
  <si>
    <t>Centro</t>
  </si>
  <si>
    <t>Isole</t>
  </si>
  <si>
    <t>Nord-est</t>
  </si>
  <si>
    <t>Nord-ovest</t>
  </si>
  <si>
    <t>Sud</t>
  </si>
  <si>
    <t>Totale complessivo</t>
  </si>
  <si>
    <t>Etichette di colonna</t>
  </si>
  <si>
    <t>All</t>
  </si>
  <si>
    <t>ProfittoM</t>
  </si>
  <si>
    <t>ProfittoMonomarcaM totale</t>
  </si>
  <si>
    <t>ProfittoMonomarcaM</t>
  </si>
  <si>
    <t>PercentualeProfittoMonomarcaM</t>
  </si>
  <si>
    <t>ProfittoTuttiTipiM</t>
  </si>
  <si>
    <t>ProfittoAllM</t>
  </si>
  <si>
    <t>ProfittoTuttiTipiM totale</t>
  </si>
  <si>
    <t>PercentualeProfittoMonomarcaTuttiTipIM totale</t>
  </si>
  <si>
    <t>PercentualeProfittoMonomarcaTuttiTipIM</t>
  </si>
  <si>
    <t>ProfittoAllM totale</t>
  </si>
  <si>
    <t>ProfittoOnlineM totale</t>
  </si>
  <si>
    <t>ProfittoOnlineM</t>
  </si>
  <si>
    <t>PercentualeOnlineALLM totale</t>
  </si>
  <si>
    <t>PercentualeOnlineALLM</t>
  </si>
  <si>
    <t>ProfittoMonomarca2015M</t>
  </si>
  <si>
    <t>ProfittiMonoEMultimarcaM</t>
  </si>
  <si>
    <t>ProfittiMonoEMultimarca2015M</t>
  </si>
  <si>
    <t>Abruzzo</t>
  </si>
  <si>
    <t>Calabria</t>
  </si>
  <si>
    <t>Campania</t>
  </si>
  <si>
    <t>Emilia-Romagna</t>
  </si>
  <si>
    <t>Friuli-Venezia Giulia</t>
  </si>
  <si>
    <t>Lazio</t>
  </si>
  <si>
    <t>Liguria</t>
  </si>
  <si>
    <t>Lombardia</t>
  </si>
  <si>
    <t>Marche</t>
  </si>
  <si>
    <t>Molise</t>
  </si>
  <si>
    <t>Piemonte</t>
  </si>
  <si>
    <t>Sardegna</t>
  </si>
  <si>
    <t>Sicilia</t>
  </si>
  <si>
    <t>Toscana</t>
  </si>
  <si>
    <t>Trentino-Alto Adige/Südtirol</t>
  </si>
  <si>
    <t>Umbria</t>
  </si>
  <si>
    <t>Valle d'Aosta/Vallée d'Aoste</t>
  </si>
  <si>
    <t>Veneto</t>
  </si>
  <si>
    <t>ProfittoALLEXEPTM</t>
  </si>
  <si>
    <t>VenditeOnlineM</t>
  </si>
  <si>
    <t>VenditeOnlineVariazioneDa2015M</t>
  </si>
  <si>
    <t>VenditeOnline2015M</t>
  </si>
  <si>
    <t>VenditeOnlineVariazioneDa2015_DIVIDE_M</t>
  </si>
  <si>
    <t>Basilicata</t>
  </si>
  <si>
    <t>Puglia</t>
  </si>
  <si>
    <t>Distinct Count di Tipo</t>
  </si>
  <si>
    <t>NumNegoziAttiviM</t>
  </si>
  <si>
    <t>NumNegoziAttivi2015M</t>
  </si>
  <si>
    <t>VariazioneNegoziAttiviM</t>
  </si>
  <si>
    <t>TotalePezziVendutiM</t>
  </si>
  <si>
    <t>VenditeBorseM</t>
  </si>
  <si>
    <t>PrimoAnnoOnlineM</t>
  </si>
  <si>
    <t>2017</t>
  </si>
  <si>
    <t>PrimoAnnoOnlineALLM</t>
  </si>
  <si>
    <t>VenditeBorse1M</t>
  </si>
  <si>
    <t>PrimoAnnoOnlineM1</t>
  </si>
  <si>
    <t>UltimoAnnoOnlineM</t>
  </si>
  <si>
    <t>UltimoAnnoOnlineALLM</t>
  </si>
  <si>
    <t>VenditePrimoAnnoOnlineM</t>
  </si>
  <si>
    <t>VenditeUltimoAnnoOnlineM</t>
  </si>
  <si>
    <t>2018</t>
  </si>
  <si>
    <t>VenditePrimoAnnoOnlineALLM</t>
  </si>
  <si>
    <t>VenditeUltimoAnnoOnlineALLM</t>
  </si>
  <si>
    <t>VariazioneOnlinePrimoUltimoAnnoM</t>
  </si>
  <si>
    <t>VariazioneOnlinePrimoUltimoAnno1M</t>
  </si>
  <si>
    <t>VariazioneNumNegoziOnlineAttiviDa2015IFM</t>
  </si>
  <si>
    <t>Abiti</t>
  </si>
  <si>
    <t>Accessori</t>
  </si>
  <si>
    <t>Borse</t>
  </si>
  <si>
    <t>Calzature</t>
  </si>
  <si>
    <t>Capispalla</t>
  </si>
  <si>
    <t>Gonne/Pantaloni</t>
  </si>
  <si>
    <t>Top</t>
  </si>
  <si>
    <t>Somma di Prezzo Totale</t>
  </si>
  <si>
    <t>Categorie&gt;75000HASONEVALUEM</t>
  </si>
  <si>
    <t>Categorie&gt;75000M</t>
  </si>
  <si>
    <t>Categorie&gt;75000HASONEVALUE1M</t>
  </si>
  <si>
    <t>Categorie&gt;75000VALUESM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</si>
  <si>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</si>
  <si>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</si>
  <si>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</si>
  <si>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</si>
  <si>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</si>
  <si>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</si>
  <si>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</si>
  <si>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</si>
  <si>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</si>
  <si>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</si>
  <si>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</si>
  <si>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</si>
  <si>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VenditeGiornaliereM</t>
  </si>
  <si>
    <t>NumVenditeGiornaliereM</t>
  </si>
  <si>
    <t>NumVenditeM</t>
  </si>
  <si>
    <t>VenditeGiornaliereVALUESM</t>
  </si>
  <si>
    <t>VenditeMedieNoResiM</t>
  </si>
  <si>
    <t>NumVenditeAbitiM</t>
  </si>
  <si>
    <t>VenditeMeno10%M</t>
  </si>
  <si>
    <t>VenditeM</t>
  </si>
  <si>
    <t>VenditeSistematePerCornerM</t>
  </si>
  <si>
    <t>SommaVenditeConGestioneCornerM</t>
  </si>
  <si>
    <t>SommaVenditeConGestioneCornerALLM</t>
  </si>
  <si>
    <t>Arpino</t>
  </si>
  <si>
    <t>Campagnano di Roma</t>
  </si>
  <si>
    <t>Graffignano</t>
  </si>
  <si>
    <t>Marcellina</t>
  </si>
  <si>
    <t>Petrella Salto</t>
  </si>
  <si>
    <t>Roccasecca dei Volsci</t>
  </si>
  <si>
    <t>Stimigliano</t>
  </si>
  <si>
    <t>Supino</t>
  </si>
  <si>
    <t>Vallepietra</t>
  </si>
  <si>
    <t>Villa San Giovanni in Tuscia</t>
  </si>
  <si>
    <t>CALCULATE e ALL</t>
  </si>
  <si>
    <t>Date Excel pre 2016</t>
  </si>
  <si>
    <t>DISTINCT - HASONEVALUE - VALUES</t>
  </si>
  <si>
    <t>distinct count - COUNTROWS</t>
  </si>
  <si>
    <t>DIVIDE</t>
  </si>
  <si>
    <t>Funzioni X</t>
  </si>
  <si>
    <t>Gerarchie</t>
  </si>
  <si>
    <t>IF - ISBLANK</t>
  </si>
  <si>
    <t>Negozi</t>
  </si>
  <si>
    <t>Prima prova</t>
  </si>
  <si>
    <t>Values</t>
  </si>
  <si>
    <t>VariazioneAnnuaVenditeM</t>
  </si>
  <si>
    <t>VariazioneAnnuaVenditeHasonevalueM</t>
  </si>
  <si>
    <t>VenditeMesePrecedente</t>
  </si>
  <si>
    <t>VariazioneMensileVenditeM</t>
  </si>
  <si>
    <t>VenditeTrimestrePrecedente</t>
  </si>
  <si>
    <t>VenditeM totale</t>
  </si>
  <si>
    <t>VenditeAnnoPrec1M totale</t>
  </si>
  <si>
    <t>VenditeAnnoPrec1M</t>
  </si>
  <si>
    <t>VenditeAnnoPrecM</t>
  </si>
  <si>
    <t>VenditeParallelPeriodAnnoM</t>
  </si>
  <si>
    <t>VenditeYTDM</t>
  </si>
  <si>
    <t>VenditeYTD_TOTALYTDM</t>
  </si>
  <si>
    <t>VenditeYTDFineAprileM</t>
  </si>
  <si>
    <t>nMeseBilancio</t>
  </si>
  <si>
    <t>VenditeQTDM</t>
  </si>
  <si>
    <t>VenditeLifeToDateM</t>
  </si>
  <si>
    <t>Time intelligence</t>
  </si>
  <si>
    <t>PercProfittoAnnoM</t>
  </si>
  <si>
    <t>ProfittoAllSelectedM</t>
  </si>
  <si>
    <t>PercProfittoAnnoALLSelectedM</t>
  </si>
  <si>
    <t>ClassificaNegoziM</t>
  </si>
  <si>
    <t>ClassificaNegoziHASONEVALUEM</t>
  </si>
  <si>
    <t>ClassificaNegozi1M</t>
  </si>
  <si>
    <t>Soglie</t>
  </si>
  <si>
    <t>categorieSopraSogliaM</t>
  </si>
  <si>
    <t>categorieSopraSogliaVALUESM</t>
  </si>
  <si>
    <t>VariazioneAnnuaVenditeHasonevalueM Stato</t>
  </si>
  <si>
    <t>VenditeCornerM</t>
  </si>
  <si>
    <t>VenditeMultimarcaM</t>
  </si>
  <si>
    <t>VenditeCornerM Stato</t>
  </si>
  <si>
    <t>IF VAUES HASONEVALUE</t>
  </si>
  <si>
    <t>KPI</t>
  </si>
  <si>
    <t>Tabelle scollegate</t>
  </si>
  <si>
    <t>ConteggioNegoziM</t>
  </si>
  <si>
    <t>ClassificaNumNegoziM</t>
  </si>
  <si>
    <t>ripartizione geografica</t>
  </si>
  <si>
    <t>NumNegoziConcorrenteM</t>
  </si>
  <si>
    <t>ClassificaNumNegoziVSConcorrenteM</t>
  </si>
  <si>
    <t>Funzioni X RankX</t>
  </si>
  <si>
    <t>Negozi Concorrente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</si>
</sst>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7" formatCode="&quot;€&quot;\ #,##0.00;\-&quot;€&quot;\ #,##0.00"/>
    <numFmt numFmtId="44" formatCode="_-&quot;€&quot;\ * #,##0.00_-;\-&quot;€&quot;\ * #,##0.00_-;_-&quot;€&quot;\ * &quot;-&quot;??_-;_-@_-"/>
    <numFmt numFmtId="164" formatCode="@\ &quot;*&quot;"/>
    <numFmt numFmtId="165" formatCode="0.00%;\-0.00%;0.00%"/>
    <numFmt numFmtId="166" formatCode="0%;\-0%;0%"/>
    <numFmt numFmtId="167" formatCode="\+\ 0.00%;\ \-\ 0.00%;\ 0%"/>
    <numFmt numFmtId="168" formatCode="&quot;€&quot;\ #,##0.00;\-&quot;€&quot;\ #,##0.00;&quot;€&quot;\ #,##0.00"/>
    <numFmt numFmtId="169" formatCode="&quot;€&quot;\ #,##0;\-&quot;€&quot;\ #,##0;&quot;€&quot;\ #,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9" fontId="3" fillId="0" borderId="0" applyFont="0" applyFill="0" applyBorder="0" applyAlignment="0" applyProtection="0"/>
  </cellStyleXfs>
  <cellXfs count="30">
    <xf numFmtId="0" fontId="0" fillId="0" borderId="0" xfId="0"/>
    <xf numFmtId="14" fontId="0" fillId="0" borderId="0" xfId="0" applyNumberFormat="1"/>
    <xf numFmtId="0" fontId="1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Alignment="1">
      <alignment wrapText="1"/>
    </xf>
    <xf numFmtId="44" fontId="0" fillId="0" borderId="0" xfId="0" applyNumberFormat="1"/>
    <xf numFmtId="166" fontId="0" fillId="0" borderId="0" xfId="0" applyNumberFormat="1"/>
    <xf numFmtId="166" fontId="0" fillId="2" borderId="0" xfId="0" applyNumberFormat="1" applyFill="1"/>
    <xf numFmtId="3" fontId="0" fillId="0" borderId="0" xfId="0" applyNumberFormat="1"/>
    <xf numFmtId="7" fontId="0" fillId="0" borderId="0" xfId="0" applyNumberFormat="1"/>
    <xf numFmtId="0" fontId="0" fillId="2" borderId="0" xfId="0" applyNumberFormat="1" applyFill="1"/>
    <xf numFmtId="167" fontId="0" fillId="0" borderId="0" xfId="0" applyNumberFormat="1"/>
    <xf numFmtId="0" fontId="0" fillId="2" borderId="0" xfId="0" applyFill="1" applyAlignment="1">
      <alignment horizontal="left"/>
    </xf>
    <xf numFmtId="167" fontId="0" fillId="2" borderId="0" xfId="0" applyNumberFormat="1" applyFill="1"/>
    <xf numFmtId="0" fontId="0" fillId="0" borderId="0" xfId="0" applyAlignment="1">
      <alignment horizontal="left" indent="1"/>
    </xf>
    <xf numFmtId="2" fontId="0" fillId="0" borderId="0" xfId="0" applyNumberFormat="1"/>
    <xf numFmtId="44" fontId="0" fillId="2" borderId="0" xfId="0" applyNumberFormat="1" applyFill="1"/>
    <xf numFmtId="164" fontId="0" fillId="0" borderId="0" xfId="0" applyNumberFormat="1" applyAlignment="1">
      <alignment horizontal="left" indent="1"/>
    </xf>
    <xf numFmtId="0" fontId="0" fillId="0" borderId="0" xfId="0" applyAlignment="1">
      <alignment horizontal="left" indent="2"/>
    </xf>
    <xf numFmtId="0" fontId="2" fillId="0" borderId="0" xfId="1"/>
    <xf numFmtId="7" fontId="0" fillId="0" borderId="0" xfId="0" applyNumberFormat="1"/>
    <xf numFmtId="9" fontId="0" fillId="0" borderId="0" xfId="2" applyFont="1"/>
    <xf numFmtId="168" fontId="0" fillId="0" borderId="0" xfId="0" applyNumberFormat="1"/>
    <xf numFmtId="169" fontId="0" fillId="0" borderId="0" xfId="0" applyNumberFormat="1"/>
    <xf numFmtId="168" fontId="0" fillId="2" borderId="0" xfId="0" applyNumberFormat="1" applyFill="1"/>
  </cellXfs>
  <cellStyles count="3">
    <cellStyle name="Collegamento ipertestuale" xfId="1" builtinId="8"/>
    <cellStyle name="Normale" xfId="0" builtinId="0"/>
    <cellStyle name="Percentuale" xfId="2" builtinId="5"/>
  </cellStyles>
  <dxfs count="194"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customXml" Target="../customXml/item27.xml"/><Relationship Id="rId21" Type="http://schemas.openxmlformats.org/officeDocument/2006/relationships/pivotCacheDefinition" Target="pivotCache/pivotCacheDefinition2.xml"/><Relationship Id="rId42" Type="http://schemas.openxmlformats.org/officeDocument/2006/relationships/pivotCacheDefinition" Target="pivotCache/pivotCacheDefinition23.xml"/><Relationship Id="rId63" Type="http://schemas.openxmlformats.org/officeDocument/2006/relationships/pivotCacheDefinition" Target="pivotCache/pivotCacheDefinition44.xml"/><Relationship Id="rId84" Type="http://schemas.openxmlformats.org/officeDocument/2006/relationships/theme" Target="theme/theme1.xml"/><Relationship Id="rId138" Type="http://schemas.openxmlformats.org/officeDocument/2006/relationships/customXml" Target="../customXml/item48.xml"/><Relationship Id="rId159" Type="http://schemas.openxmlformats.org/officeDocument/2006/relationships/customXml" Target="../customXml/item69.xml"/><Relationship Id="rId107" Type="http://schemas.openxmlformats.org/officeDocument/2006/relationships/customXml" Target="../customXml/item17.xml"/><Relationship Id="rId11" Type="http://schemas.openxmlformats.org/officeDocument/2006/relationships/worksheet" Target="worksheets/sheet11.xml"/><Relationship Id="rId32" Type="http://schemas.openxmlformats.org/officeDocument/2006/relationships/pivotCacheDefinition" Target="pivotCache/pivotCacheDefinition13.xml"/><Relationship Id="rId53" Type="http://schemas.openxmlformats.org/officeDocument/2006/relationships/pivotCacheDefinition" Target="pivotCache/pivotCacheDefinition34.xml"/><Relationship Id="rId74" Type="http://schemas.openxmlformats.org/officeDocument/2006/relationships/pivotCacheDefinition" Target="pivotCache/pivotCacheDefinition55.xml"/><Relationship Id="rId128" Type="http://schemas.openxmlformats.org/officeDocument/2006/relationships/customXml" Target="../customXml/item38.xml"/><Relationship Id="rId149" Type="http://schemas.openxmlformats.org/officeDocument/2006/relationships/customXml" Target="../customXml/item59.xml"/><Relationship Id="rId5" Type="http://schemas.openxmlformats.org/officeDocument/2006/relationships/worksheet" Target="worksheets/sheet5.xml"/><Relationship Id="rId95" Type="http://schemas.openxmlformats.org/officeDocument/2006/relationships/customXml" Target="../customXml/item5.xml"/><Relationship Id="rId160" Type="http://schemas.openxmlformats.org/officeDocument/2006/relationships/customXml" Target="../customXml/item70.xml"/><Relationship Id="rId22" Type="http://schemas.openxmlformats.org/officeDocument/2006/relationships/pivotCacheDefinition" Target="pivotCache/pivotCacheDefinition3.xml"/><Relationship Id="rId43" Type="http://schemas.openxmlformats.org/officeDocument/2006/relationships/pivotCacheDefinition" Target="pivotCache/pivotCacheDefinition24.xml"/><Relationship Id="rId64" Type="http://schemas.openxmlformats.org/officeDocument/2006/relationships/pivotCacheDefinition" Target="pivotCache/pivotCacheDefinition45.xml"/><Relationship Id="rId118" Type="http://schemas.openxmlformats.org/officeDocument/2006/relationships/customXml" Target="../customXml/item28.xml"/><Relationship Id="rId139" Type="http://schemas.openxmlformats.org/officeDocument/2006/relationships/customXml" Target="../customXml/item49.xml"/><Relationship Id="rId85" Type="http://schemas.openxmlformats.org/officeDocument/2006/relationships/connections" Target="connections.xml"/><Relationship Id="rId150" Type="http://schemas.openxmlformats.org/officeDocument/2006/relationships/customXml" Target="../customXml/item60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pivotCacheDefinition" Target="pivotCache/pivotCacheDefinition14.xml"/><Relationship Id="rId38" Type="http://schemas.openxmlformats.org/officeDocument/2006/relationships/pivotCacheDefinition" Target="pivotCache/pivotCacheDefinition19.xml"/><Relationship Id="rId59" Type="http://schemas.openxmlformats.org/officeDocument/2006/relationships/pivotCacheDefinition" Target="pivotCache/pivotCacheDefinition40.xml"/><Relationship Id="rId103" Type="http://schemas.openxmlformats.org/officeDocument/2006/relationships/customXml" Target="../customXml/item13.xml"/><Relationship Id="rId108" Type="http://schemas.openxmlformats.org/officeDocument/2006/relationships/customXml" Target="../customXml/item18.xml"/><Relationship Id="rId124" Type="http://schemas.openxmlformats.org/officeDocument/2006/relationships/customXml" Target="../customXml/item34.xml"/><Relationship Id="rId129" Type="http://schemas.openxmlformats.org/officeDocument/2006/relationships/customXml" Target="../customXml/item39.xml"/><Relationship Id="rId54" Type="http://schemas.openxmlformats.org/officeDocument/2006/relationships/pivotCacheDefinition" Target="pivotCache/pivotCacheDefinition35.xml"/><Relationship Id="rId70" Type="http://schemas.openxmlformats.org/officeDocument/2006/relationships/pivotCacheDefinition" Target="pivotCache/pivotCacheDefinition51.xml"/><Relationship Id="rId75" Type="http://schemas.openxmlformats.org/officeDocument/2006/relationships/pivotCacheDefinition" Target="pivotCache/pivotCacheDefinition56.xml"/><Relationship Id="rId91" Type="http://schemas.openxmlformats.org/officeDocument/2006/relationships/customXml" Target="../customXml/item1.xml"/><Relationship Id="rId96" Type="http://schemas.openxmlformats.org/officeDocument/2006/relationships/customXml" Target="../customXml/item6.xml"/><Relationship Id="rId140" Type="http://schemas.openxmlformats.org/officeDocument/2006/relationships/customXml" Target="../customXml/item50.xml"/><Relationship Id="rId145" Type="http://schemas.openxmlformats.org/officeDocument/2006/relationships/customXml" Target="../customXml/item55.xml"/><Relationship Id="rId161" Type="http://schemas.openxmlformats.org/officeDocument/2006/relationships/customXml" Target="../customXml/item71.xml"/><Relationship Id="rId166" Type="http://schemas.openxmlformats.org/officeDocument/2006/relationships/customXml" Target="../customXml/item7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pivotCacheDefinition" Target="pivotCache/pivotCacheDefinition4.xml"/><Relationship Id="rId28" Type="http://schemas.openxmlformats.org/officeDocument/2006/relationships/pivotCacheDefinition" Target="pivotCache/pivotCacheDefinition9.xml"/><Relationship Id="rId49" Type="http://schemas.openxmlformats.org/officeDocument/2006/relationships/pivotCacheDefinition" Target="pivotCache/pivotCacheDefinition30.xml"/><Relationship Id="rId114" Type="http://schemas.openxmlformats.org/officeDocument/2006/relationships/customXml" Target="../customXml/item24.xml"/><Relationship Id="rId119" Type="http://schemas.openxmlformats.org/officeDocument/2006/relationships/customXml" Target="../customXml/item29.xml"/><Relationship Id="rId44" Type="http://schemas.openxmlformats.org/officeDocument/2006/relationships/pivotCacheDefinition" Target="pivotCache/pivotCacheDefinition25.xml"/><Relationship Id="rId60" Type="http://schemas.openxmlformats.org/officeDocument/2006/relationships/pivotCacheDefinition" Target="pivotCache/pivotCacheDefinition41.xml"/><Relationship Id="rId65" Type="http://schemas.openxmlformats.org/officeDocument/2006/relationships/pivotCacheDefinition" Target="pivotCache/pivotCacheDefinition46.xml"/><Relationship Id="rId81" Type="http://schemas.microsoft.com/office/2007/relationships/slicerCache" Target="slicerCaches/slicerCache5.xml"/><Relationship Id="rId86" Type="http://schemas.openxmlformats.org/officeDocument/2006/relationships/styles" Target="styles.xml"/><Relationship Id="rId130" Type="http://schemas.openxmlformats.org/officeDocument/2006/relationships/customXml" Target="../customXml/item40.xml"/><Relationship Id="rId135" Type="http://schemas.openxmlformats.org/officeDocument/2006/relationships/customXml" Target="../customXml/item45.xml"/><Relationship Id="rId151" Type="http://schemas.openxmlformats.org/officeDocument/2006/relationships/customXml" Target="../customXml/item61.xml"/><Relationship Id="rId156" Type="http://schemas.openxmlformats.org/officeDocument/2006/relationships/customXml" Target="../customXml/item66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pivotCacheDefinition" Target="pivotCache/pivotCacheDefinition20.xml"/><Relationship Id="rId109" Type="http://schemas.openxmlformats.org/officeDocument/2006/relationships/customXml" Target="../customXml/item19.xml"/><Relationship Id="rId34" Type="http://schemas.openxmlformats.org/officeDocument/2006/relationships/pivotCacheDefinition" Target="pivotCache/pivotCacheDefinition15.xml"/><Relationship Id="rId50" Type="http://schemas.openxmlformats.org/officeDocument/2006/relationships/pivotCacheDefinition" Target="pivotCache/pivotCacheDefinition31.xml"/><Relationship Id="rId55" Type="http://schemas.openxmlformats.org/officeDocument/2006/relationships/pivotCacheDefinition" Target="pivotCache/pivotCacheDefinition36.xml"/><Relationship Id="rId76" Type="http://schemas.openxmlformats.org/officeDocument/2006/relationships/pivotCacheDefinition" Target="pivotCache/pivotCacheDefinition57.xml"/><Relationship Id="rId97" Type="http://schemas.openxmlformats.org/officeDocument/2006/relationships/customXml" Target="../customXml/item7.xml"/><Relationship Id="rId104" Type="http://schemas.openxmlformats.org/officeDocument/2006/relationships/customXml" Target="../customXml/item14.xml"/><Relationship Id="rId120" Type="http://schemas.openxmlformats.org/officeDocument/2006/relationships/customXml" Target="../customXml/item30.xml"/><Relationship Id="rId125" Type="http://schemas.openxmlformats.org/officeDocument/2006/relationships/customXml" Target="../customXml/item35.xml"/><Relationship Id="rId141" Type="http://schemas.openxmlformats.org/officeDocument/2006/relationships/customXml" Target="../customXml/item51.xml"/><Relationship Id="rId146" Type="http://schemas.openxmlformats.org/officeDocument/2006/relationships/customXml" Target="../customXml/item56.xml"/><Relationship Id="rId167" Type="http://schemas.openxmlformats.org/officeDocument/2006/relationships/customXml" Target="../customXml/item77.xml"/><Relationship Id="rId7" Type="http://schemas.openxmlformats.org/officeDocument/2006/relationships/worksheet" Target="worksheets/sheet7.xml"/><Relationship Id="rId71" Type="http://schemas.openxmlformats.org/officeDocument/2006/relationships/pivotCacheDefinition" Target="pivotCache/pivotCacheDefinition52.xml"/><Relationship Id="rId92" Type="http://schemas.openxmlformats.org/officeDocument/2006/relationships/customXml" Target="../customXml/item2.xml"/><Relationship Id="rId162" Type="http://schemas.openxmlformats.org/officeDocument/2006/relationships/customXml" Target="../customXml/item72.xml"/><Relationship Id="rId2" Type="http://schemas.openxmlformats.org/officeDocument/2006/relationships/worksheet" Target="worksheets/sheet2.xml"/><Relationship Id="rId29" Type="http://schemas.openxmlformats.org/officeDocument/2006/relationships/pivotCacheDefinition" Target="pivotCache/pivotCacheDefinition10.xml"/><Relationship Id="rId24" Type="http://schemas.openxmlformats.org/officeDocument/2006/relationships/pivotCacheDefinition" Target="pivotCache/pivotCacheDefinition5.xml"/><Relationship Id="rId40" Type="http://schemas.openxmlformats.org/officeDocument/2006/relationships/pivotCacheDefinition" Target="pivotCache/pivotCacheDefinition21.xml"/><Relationship Id="rId45" Type="http://schemas.openxmlformats.org/officeDocument/2006/relationships/pivotCacheDefinition" Target="pivotCache/pivotCacheDefinition26.xml"/><Relationship Id="rId66" Type="http://schemas.openxmlformats.org/officeDocument/2006/relationships/pivotCacheDefinition" Target="pivotCache/pivotCacheDefinition47.xml"/><Relationship Id="rId87" Type="http://schemas.openxmlformats.org/officeDocument/2006/relationships/sharedStrings" Target="sharedStrings.xml"/><Relationship Id="rId110" Type="http://schemas.openxmlformats.org/officeDocument/2006/relationships/customXml" Target="../customXml/item20.xml"/><Relationship Id="rId115" Type="http://schemas.openxmlformats.org/officeDocument/2006/relationships/customXml" Target="../customXml/item25.xml"/><Relationship Id="rId131" Type="http://schemas.openxmlformats.org/officeDocument/2006/relationships/customXml" Target="../customXml/item41.xml"/><Relationship Id="rId136" Type="http://schemas.openxmlformats.org/officeDocument/2006/relationships/customXml" Target="../customXml/item46.xml"/><Relationship Id="rId157" Type="http://schemas.openxmlformats.org/officeDocument/2006/relationships/customXml" Target="../customXml/item67.xml"/><Relationship Id="rId61" Type="http://schemas.openxmlformats.org/officeDocument/2006/relationships/pivotCacheDefinition" Target="pivotCache/pivotCacheDefinition42.xml"/><Relationship Id="rId82" Type="http://schemas.microsoft.com/office/2007/relationships/slicerCache" Target="slicerCaches/slicerCache6.xml"/><Relationship Id="rId152" Type="http://schemas.openxmlformats.org/officeDocument/2006/relationships/customXml" Target="../customXml/item6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pivotCacheDefinition" Target="pivotCache/pivotCacheDefinition11.xml"/><Relationship Id="rId35" Type="http://schemas.openxmlformats.org/officeDocument/2006/relationships/pivotCacheDefinition" Target="pivotCache/pivotCacheDefinition16.xml"/><Relationship Id="rId56" Type="http://schemas.openxmlformats.org/officeDocument/2006/relationships/pivotCacheDefinition" Target="pivotCache/pivotCacheDefinition37.xml"/><Relationship Id="rId77" Type="http://schemas.microsoft.com/office/2007/relationships/slicerCache" Target="slicerCaches/slicerCache1.xml"/><Relationship Id="rId100" Type="http://schemas.openxmlformats.org/officeDocument/2006/relationships/customXml" Target="../customXml/item10.xml"/><Relationship Id="rId105" Type="http://schemas.openxmlformats.org/officeDocument/2006/relationships/customXml" Target="../customXml/item15.xml"/><Relationship Id="rId126" Type="http://schemas.openxmlformats.org/officeDocument/2006/relationships/customXml" Target="../customXml/item36.xml"/><Relationship Id="rId147" Type="http://schemas.openxmlformats.org/officeDocument/2006/relationships/customXml" Target="../customXml/item57.xml"/><Relationship Id="rId168" Type="http://schemas.openxmlformats.org/officeDocument/2006/relationships/customXml" Target="../customXml/item78.xml"/><Relationship Id="rId8" Type="http://schemas.openxmlformats.org/officeDocument/2006/relationships/worksheet" Target="worksheets/sheet8.xml"/><Relationship Id="rId51" Type="http://schemas.openxmlformats.org/officeDocument/2006/relationships/pivotCacheDefinition" Target="pivotCache/pivotCacheDefinition32.xml"/><Relationship Id="rId72" Type="http://schemas.openxmlformats.org/officeDocument/2006/relationships/pivotCacheDefinition" Target="pivotCache/pivotCacheDefinition53.xml"/><Relationship Id="rId93" Type="http://schemas.openxmlformats.org/officeDocument/2006/relationships/customXml" Target="../customXml/item3.xml"/><Relationship Id="rId98" Type="http://schemas.openxmlformats.org/officeDocument/2006/relationships/customXml" Target="../customXml/item8.xml"/><Relationship Id="rId121" Type="http://schemas.openxmlformats.org/officeDocument/2006/relationships/customXml" Target="../customXml/item31.xml"/><Relationship Id="rId142" Type="http://schemas.openxmlformats.org/officeDocument/2006/relationships/customXml" Target="../customXml/item52.xml"/><Relationship Id="rId163" Type="http://schemas.openxmlformats.org/officeDocument/2006/relationships/customXml" Target="../customXml/item73.xml"/><Relationship Id="rId3" Type="http://schemas.openxmlformats.org/officeDocument/2006/relationships/worksheet" Target="worksheets/sheet3.xml"/><Relationship Id="rId25" Type="http://schemas.openxmlformats.org/officeDocument/2006/relationships/pivotCacheDefinition" Target="pivotCache/pivotCacheDefinition6.xml"/><Relationship Id="rId46" Type="http://schemas.openxmlformats.org/officeDocument/2006/relationships/pivotCacheDefinition" Target="pivotCache/pivotCacheDefinition27.xml"/><Relationship Id="rId67" Type="http://schemas.openxmlformats.org/officeDocument/2006/relationships/pivotCacheDefinition" Target="pivotCache/pivotCacheDefinition48.xml"/><Relationship Id="rId116" Type="http://schemas.openxmlformats.org/officeDocument/2006/relationships/customXml" Target="../customXml/item26.xml"/><Relationship Id="rId137" Type="http://schemas.openxmlformats.org/officeDocument/2006/relationships/customXml" Target="../customXml/item47.xml"/><Relationship Id="rId158" Type="http://schemas.openxmlformats.org/officeDocument/2006/relationships/customXml" Target="../customXml/item68.xml"/><Relationship Id="rId20" Type="http://schemas.openxmlformats.org/officeDocument/2006/relationships/pivotCacheDefinition" Target="pivotCache/pivotCacheDefinition1.xml"/><Relationship Id="rId41" Type="http://schemas.openxmlformats.org/officeDocument/2006/relationships/pivotCacheDefinition" Target="pivotCache/pivotCacheDefinition22.xml"/><Relationship Id="rId62" Type="http://schemas.openxmlformats.org/officeDocument/2006/relationships/pivotCacheDefinition" Target="pivotCache/pivotCacheDefinition43.xml"/><Relationship Id="rId83" Type="http://schemas.microsoft.com/office/2007/relationships/slicerCache" Target="slicerCaches/slicerCache7.xml"/><Relationship Id="rId88" Type="http://schemas.openxmlformats.org/officeDocument/2006/relationships/sheetMetadata" Target="metadata.xml"/><Relationship Id="rId111" Type="http://schemas.openxmlformats.org/officeDocument/2006/relationships/customXml" Target="../customXml/item21.xml"/><Relationship Id="rId132" Type="http://schemas.openxmlformats.org/officeDocument/2006/relationships/customXml" Target="../customXml/item42.xml"/><Relationship Id="rId153" Type="http://schemas.openxmlformats.org/officeDocument/2006/relationships/customXml" Target="../customXml/item63.xml"/><Relationship Id="rId15" Type="http://schemas.openxmlformats.org/officeDocument/2006/relationships/worksheet" Target="worksheets/sheet15.xml"/><Relationship Id="rId36" Type="http://schemas.openxmlformats.org/officeDocument/2006/relationships/pivotCacheDefinition" Target="pivotCache/pivotCacheDefinition17.xml"/><Relationship Id="rId57" Type="http://schemas.openxmlformats.org/officeDocument/2006/relationships/pivotCacheDefinition" Target="pivotCache/pivotCacheDefinition38.xml"/><Relationship Id="rId106" Type="http://schemas.openxmlformats.org/officeDocument/2006/relationships/customXml" Target="../customXml/item16.xml"/><Relationship Id="rId127" Type="http://schemas.openxmlformats.org/officeDocument/2006/relationships/customXml" Target="../customXml/item37.xml"/><Relationship Id="rId10" Type="http://schemas.openxmlformats.org/officeDocument/2006/relationships/worksheet" Target="worksheets/sheet10.xml"/><Relationship Id="rId31" Type="http://schemas.openxmlformats.org/officeDocument/2006/relationships/pivotCacheDefinition" Target="pivotCache/pivotCacheDefinition12.xml"/><Relationship Id="rId52" Type="http://schemas.openxmlformats.org/officeDocument/2006/relationships/pivotCacheDefinition" Target="pivotCache/pivotCacheDefinition33.xml"/><Relationship Id="rId73" Type="http://schemas.openxmlformats.org/officeDocument/2006/relationships/pivotCacheDefinition" Target="pivotCache/pivotCacheDefinition54.xml"/><Relationship Id="rId78" Type="http://schemas.microsoft.com/office/2007/relationships/slicerCache" Target="slicerCaches/slicerCache2.xml"/><Relationship Id="rId94" Type="http://schemas.openxmlformats.org/officeDocument/2006/relationships/customXml" Target="../customXml/item4.xml"/><Relationship Id="rId99" Type="http://schemas.openxmlformats.org/officeDocument/2006/relationships/customXml" Target="../customXml/item9.xml"/><Relationship Id="rId101" Type="http://schemas.openxmlformats.org/officeDocument/2006/relationships/customXml" Target="../customXml/item11.xml"/><Relationship Id="rId122" Type="http://schemas.openxmlformats.org/officeDocument/2006/relationships/customXml" Target="../customXml/item32.xml"/><Relationship Id="rId143" Type="http://schemas.openxmlformats.org/officeDocument/2006/relationships/customXml" Target="../customXml/item53.xml"/><Relationship Id="rId148" Type="http://schemas.openxmlformats.org/officeDocument/2006/relationships/customXml" Target="../customXml/item58.xml"/><Relationship Id="rId164" Type="http://schemas.openxmlformats.org/officeDocument/2006/relationships/customXml" Target="../customXml/item7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pivotCacheDefinition" Target="pivotCache/pivotCacheDefinition7.xml"/><Relationship Id="rId47" Type="http://schemas.openxmlformats.org/officeDocument/2006/relationships/pivotCacheDefinition" Target="pivotCache/pivotCacheDefinition28.xml"/><Relationship Id="rId68" Type="http://schemas.openxmlformats.org/officeDocument/2006/relationships/pivotCacheDefinition" Target="pivotCache/pivotCacheDefinition49.xml"/><Relationship Id="rId89" Type="http://schemas.openxmlformats.org/officeDocument/2006/relationships/powerPivotData" Target="model/item.data"/><Relationship Id="rId112" Type="http://schemas.openxmlformats.org/officeDocument/2006/relationships/customXml" Target="../customXml/item22.xml"/><Relationship Id="rId133" Type="http://schemas.openxmlformats.org/officeDocument/2006/relationships/customXml" Target="../customXml/item43.xml"/><Relationship Id="rId154" Type="http://schemas.openxmlformats.org/officeDocument/2006/relationships/customXml" Target="../customXml/item64.xml"/><Relationship Id="rId16" Type="http://schemas.openxmlformats.org/officeDocument/2006/relationships/worksheet" Target="worksheets/sheet16.xml"/><Relationship Id="rId37" Type="http://schemas.openxmlformats.org/officeDocument/2006/relationships/pivotCacheDefinition" Target="pivotCache/pivotCacheDefinition18.xml"/><Relationship Id="rId58" Type="http://schemas.openxmlformats.org/officeDocument/2006/relationships/pivotCacheDefinition" Target="pivotCache/pivotCacheDefinition39.xml"/><Relationship Id="rId79" Type="http://schemas.microsoft.com/office/2007/relationships/slicerCache" Target="slicerCaches/slicerCache3.xml"/><Relationship Id="rId102" Type="http://schemas.openxmlformats.org/officeDocument/2006/relationships/customXml" Target="../customXml/item12.xml"/><Relationship Id="rId123" Type="http://schemas.openxmlformats.org/officeDocument/2006/relationships/customXml" Target="../customXml/item33.xml"/><Relationship Id="rId144" Type="http://schemas.openxmlformats.org/officeDocument/2006/relationships/customXml" Target="../customXml/item54.xml"/><Relationship Id="rId90" Type="http://schemas.openxmlformats.org/officeDocument/2006/relationships/calcChain" Target="calcChain.xml"/><Relationship Id="rId165" Type="http://schemas.openxmlformats.org/officeDocument/2006/relationships/customXml" Target="../customXml/item75.xml"/><Relationship Id="rId27" Type="http://schemas.openxmlformats.org/officeDocument/2006/relationships/pivotCacheDefinition" Target="pivotCache/pivotCacheDefinition8.xml"/><Relationship Id="rId48" Type="http://schemas.openxmlformats.org/officeDocument/2006/relationships/pivotCacheDefinition" Target="pivotCache/pivotCacheDefinition29.xml"/><Relationship Id="rId69" Type="http://schemas.openxmlformats.org/officeDocument/2006/relationships/pivotCacheDefinition" Target="pivotCache/pivotCacheDefinition50.xml"/><Relationship Id="rId113" Type="http://schemas.openxmlformats.org/officeDocument/2006/relationships/customXml" Target="../customXml/item23.xml"/><Relationship Id="rId134" Type="http://schemas.openxmlformats.org/officeDocument/2006/relationships/customXml" Target="../customXml/item44.xml"/><Relationship Id="rId80" Type="http://schemas.microsoft.com/office/2007/relationships/slicerCache" Target="slicerCaches/slicerCache4.xml"/><Relationship Id="rId155" Type="http://schemas.openxmlformats.org/officeDocument/2006/relationships/customXml" Target="../customXml/item6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885825</xdr:colOff>
      <xdr:row>33</xdr:row>
      <xdr:rowOff>180975</xdr:rowOff>
    </xdr:from>
    <xdr:to>
      <xdr:col>8</xdr:col>
      <xdr:colOff>266700</xdr:colOff>
      <xdr:row>47</xdr:row>
      <xdr:rowOff>38100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nno 3">
              <a:extLst>
                <a:ext uri="{FF2B5EF4-FFF2-40B4-BE49-F238E27FC236}">
                  <a16:creationId xmlns:a16="http://schemas.microsoft.com/office/drawing/2014/main" id="{58D888CA-7AE0-49C2-ADB4-98136E2A985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no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220075" y="69342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Questa forma rappresenta un filtro dei dati. I filtri dei dati sono supportati in Excel 2010 o versione successiva.
Se la forma è stata modificata in una versione precedente di Excel o se la cartella di lavoro è stata salvata in Excel 2003 o versioni precedenti, non è possibile usare il filtro dei dati.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265338</xdr:colOff>
      <xdr:row>60</xdr:row>
      <xdr:rowOff>111579</xdr:rowOff>
    </xdr:from>
    <xdr:to>
      <xdr:col>3</xdr:col>
      <xdr:colOff>719817</xdr:colOff>
      <xdr:row>73</xdr:row>
      <xdr:rowOff>168729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Categoria">
              <a:extLst>
                <a:ext uri="{FF2B5EF4-FFF2-40B4-BE49-F238E27FC236}">
                  <a16:creationId xmlns:a16="http://schemas.microsoft.com/office/drawing/2014/main" id="{FC2B2944-113B-476A-A067-1320B6CFE40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ategori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986767" y="12113079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Questa forma rappresenta un filtro dei dati. I filtri dei dati sono supportati in Excel 2010 o versione successiva.
Se la forma è stata modificata in una versione precedente di Excel o se la cartella di lavoro è stata salvata in Excel 2003 o versioni precedenti, non è possibile usare il filtro dei dati.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0</xdr:row>
      <xdr:rowOff>0</xdr:rowOff>
    </xdr:from>
    <xdr:to>
      <xdr:col>6</xdr:col>
      <xdr:colOff>381000</xdr:colOff>
      <xdr:row>13</xdr:row>
      <xdr:rowOff>47625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Soglie">
              <a:extLst>
                <a:ext uri="{FF2B5EF4-FFF2-40B4-BE49-F238E27FC236}">
                  <a16:creationId xmlns:a16="http://schemas.microsoft.com/office/drawing/2014/main" id="{11194E00-668C-451E-A07A-E3A69E21D9C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ogli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371975" y="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Questa forma rappresenta un filtro dei dati. I filtri dei dati sono supportati in Excel 2010 o versione successiva.
Se la forma è stata modificata in una versione precedente di Excel o se la cartella di lavoro è stata salvata in Excel 2003 o versioni precedenti, non è possibile usare il filtro dei dati.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523875</xdr:colOff>
      <xdr:row>13</xdr:row>
      <xdr:rowOff>9525</xdr:rowOff>
    </xdr:from>
    <xdr:to>
      <xdr:col>5</xdr:col>
      <xdr:colOff>225425</xdr:colOff>
      <xdr:row>26</xdr:row>
      <xdr:rowOff>57150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nno">
              <a:extLst>
                <a:ext uri="{FF2B5EF4-FFF2-40B4-BE49-F238E27FC236}">
                  <a16:creationId xmlns:a16="http://schemas.microsoft.com/office/drawing/2014/main" id="{6BFC2B5C-2735-429A-BEBA-3C7650EDC98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n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810125" y="28670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Questa forma rappresenta un filtro dei dati. I filtri dei dati sono supportati in Excel 2010 o versione successiva.
Se la forma è stata modificata in una versione precedente di Excel o se la cartella di lavoro è stata salvata in Excel 2003 o versioni precedenti, non è possibile usare il filtro dei dati.</a:t>
              </a:r>
            </a:p>
          </xdr:txBody>
        </xdr:sp>
      </mc:Fallback>
    </mc:AlternateContent>
    <xdr:clientData/>
  </xdr:twoCellAnchor>
  <xdr:twoCellAnchor editAs="oneCell">
    <xdr:from>
      <xdr:col>10</xdr:col>
      <xdr:colOff>390525</xdr:colOff>
      <xdr:row>14</xdr:row>
      <xdr:rowOff>114300</xdr:rowOff>
    </xdr:from>
    <xdr:to>
      <xdr:col>11</xdr:col>
      <xdr:colOff>968375</xdr:colOff>
      <xdr:row>27</xdr:row>
      <xdr:rowOff>168275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nno 1">
              <a:extLst>
                <a:ext uri="{FF2B5EF4-FFF2-40B4-BE49-F238E27FC236}">
                  <a16:creationId xmlns:a16="http://schemas.microsoft.com/office/drawing/2014/main" id="{3D47CFC5-D798-4BC9-ACA2-CFC22C523BF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n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3877925" y="31623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Questa forma rappresenta un filtro dei dati. I filtri dei dati sono supportati in Excel 2010 o versione successiva.
Se la forma è stata modificata in una versione precedente di Excel o se la cartella di lavoro è stata salvata in Excel 2003 o versioni precedenti, non è possibile usare il filtro dei dati.</a:t>
              </a:r>
            </a:p>
          </xdr:txBody>
        </xdr:sp>
      </mc:Fallback>
    </mc:AlternateContent>
    <xdr:clientData/>
  </xdr:twoCellAnchor>
  <xdr:twoCellAnchor editAs="oneCell">
    <xdr:from>
      <xdr:col>18</xdr:col>
      <xdr:colOff>66675</xdr:colOff>
      <xdr:row>41</xdr:row>
      <xdr:rowOff>57150</xdr:rowOff>
    </xdr:from>
    <xdr:to>
      <xdr:col>19</xdr:col>
      <xdr:colOff>571500</xdr:colOff>
      <xdr:row>54</xdr:row>
      <xdr:rowOff>111125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Anno 2">
              <a:extLst>
                <a:ext uri="{FF2B5EF4-FFF2-40B4-BE49-F238E27FC236}">
                  <a16:creationId xmlns:a16="http://schemas.microsoft.com/office/drawing/2014/main" id="{931A3E50-E0CE-4E34-919E-DF1E2F530AD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no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917275" y="82486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Questa forma rappresenta un filtro dei dati. I filtri dei dati sono supportati in Excel 2010 o versione successiva.
Se la forma è stata modificata in una versione precedente di Excel o se la cartella di lavoro è stata salvata in Excel 2003 o versioni precedenti, non è possibile usare il filtro dei dati.</a:t>
              </a:r>
            </a:p>
          </xdr:txBody>
        </xdr:sp>
      </mc:Fallback>
    </mc:AlternateContent>
    <xdr:clientData/>
  </xdr:twoCellAnchor>
  <xdr:twoCellAnchor editAs="oneCell">
    <xdr:from>
      <xdr:col>14</xdr:col>
      <xdr:colOff>342900</xdr:colOff>
      <xdr:row>33</xdr:row>
      <xdr:rowOff>47625</xdr:rowOff>
    </xdr:from>
    <xdr:to>
      <xdr:col>15</xdr:col>
      <xdr:colOff>320675</xdr:colOff>
      <xdr:row>46</xdr:row>
      <xdr:rowOff>95250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AnnoBilancio">
              <a:extLst>
                <a:ext uri="{FF2B5EF4-FFF2-40B4-BE49-F238E27FC236}">
                  <a16:creationId xmlns:a16="http://schemas.microsoft.com/office/drawing/2014/main" id="{E9ACC626-DAEE-42EF-BA4A-B699DBF9B89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noBilanci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9259550" y="67151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Questa forma rappresenta un filtro dei dati. I filtri dei dati sono supportati in Excel 2010 o versione successiva.
Se la forma è stata modificata in una versione precedente di Excel o se la cartella di lavoro è stata salvata in Excel 2003 o versioni precedenti, non è possibile usare il filtro dei dati.</a:t>
              </a:r>
            </a:p>
          </xdr:txBody>
        </xdr:sp>
      </mc:Fallback>
    </mc:AlternateContent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34722221" backgroundQuery="1" createdVersion="6" refreshedVersion="6" minRefreshableVersion="3" recordCount="0" supportSubquery="1" supportAdvancedDrill="1" xr:uid="{1778BA44-E379-4A55-995F-6C691C72946D}">
  <cacheSource type="external" connectionId="4"/>
  <cacheFields count="4"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Categorie prodotti].[Categoria].[Categoria]" caption="Categoria" numFmtId="0" hierarchy="12" level="1">
      <sharedItems count="7">
        <s v="Abiti"/>
        <s v="Accessori"/>
        <s v="Borse"/>
        <s v="Calzature"/>
        <s v="Capispalla"/>
        <s v="Gonne/Pantaloni"/>
        <s v="Top"/>
      </sharedItems>
      <extLst>
        <ext xmlns:x15="http://schemas.microsoft.com/office/spreadsheetml/2010/11/main" uri="{4F2E5C28-24EA-4eb8-9CBF-B6C8F9C3D259}">
          <x15:cachedUniqueNames>
            <x15:cachedUniqueName index="0" name="[Categorie prodotti].[Categoria].&amp;[Abiti]"/>
            <x15:cachedUniqueName index="1" name="[Categorie prodotti].[Categoria].&amp;[Accessori]"/>
            <x15:cachedUniqueName index="2" name="[Categorie prodotti].[Categoria].&amp;[Borse]"/>
            <x15:cachedUniqueName index="3" name="[Categorie prodotti].[Categoria].&amp;[Calzature]"/>
            <x15:cachedUniqueName index="4" name="[Categorie prodotti].[Categoria].&amp;[Capispalla]"/>
            <x15:cachedUniqueName index="5" name="[Categorie prodotti].[Categoria].&amp;[Gonne/Pantaloni]"/>
            <x15:cachedUniqueName index="6" name="[Categorie prodotti].[Categoria].&amp;[Top]"/>
          </x15:cachedUniqueNames>
        </ext>
      </extLst>
    </cacheField>
    <cacheField name="[Measures].[VenditeGiornaliereM]" caption="VenditeGiornaliereM" numFmtId="0" hierarchy="95" level="32767"/>
    <cacheField name="[Measures].[VenditeGiornaliereVALUESM]" caption="VenditeGiornaliereVALUESM" numFmtId="0" hierarchy="97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2" memberValueDatatype="130" unbalanced="0">
      <fieldsUsage count="2">
        <fieldUsage x="-1"/>
        <fieldUsage x="1"/>
      </fieldsUsage>
    </cacheHierarchy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 oneField="1">
      <fieldsUsage count="1">
        <fieldUsage x="2"/>
      </fieldsUsage>
    </cacheHierarchy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 oneField="1">
      <fieldsUsage count="1">
        <fieldUsage x="3"/>
      </fieldsUsage>
    </cacheHierarchy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35995368" backgroundQuery="1" createdVersion="6" refreshedVersion="6" minRefreshableVersion="3" recordCount="0" supportSubquery="1" supportAdvancedDrill="1" xr:uid="{80489CF5-4695-4AD2-9A4E-2D11FFD489FB}">
  <cacheSource type="external" connectionId="4"/>
  <cacheFields count="4"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Categorie prodotti].[Categoria].[Categoria]" caption="Categoria" numFmtId="0" hierarchy="12" level="1">
      <sharedItems count="7">
        <s v="Abiti"/>
        <s v="Accessori"/>
        <s v="Borse"/>
        <s v="Calzature"/>
        <s v="Capispalla"/>
        <s v="Gonne/Pantaloni"/>
        <s v="Top"/>
      </sharedItems>
      <extLst>
        <ext xmlns:x15="http://schemas.microsoft.com/office/spreadsheetml/2010/11/main" uri="{4F2E5C28-24EA-4eb8-9CBF-B6C8F9C3D259}">
          <x15:cachedUniqueNames>
            <x15:cachedUniqueName index="0" name="[Categorie prodotti].[Categoria].&amp;[Abiti]"/>
            <x15:cachedUniqueName index="1" name="[Categorie prodotti].[Categoria].&amp;[Accessori]"/>
            <x15:cachedUniqueName index="2" name="[Categorie prodotti].[Categoria].&amp;[Borse]"/>
            <x15:cachedUniqueName index="3" name="[Categorie prodotti].[Categoria].&amp;[Calzature]"/>
            <x15:cachedUniqueName index="4" name="[Categorie prodotti].[Categoria].&amp;[Capispalla]"/>
            <x15:cachedUniqueName index="5" name="[Categorie prodotti].[Categoria].&amp;[Gonne/Pantaloni]"/>
            <x15:cachedUniqueName index="6" name="[Categorie prodotti].[Categoria].&amp;[Top]"/>
          </x15:cachedUniqueNames>
        </ext>
      </extLst>
    </cacheField>
    <cacheField name="[Measures].[VenditeGiornaliereM]" caption="VenditeGiornaliereM" numFmtId="0" hierarchy="95" level="32767"/>
    <cacheField name="[Measures].[Somma di Prezzo Totale]" caption="Somma di Prezzo Totale" numFmtId="0" hierarchy="46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2" memberValueDatatype="130" unbalanced="0">
      <fieldsUsage count="2">
        <fieldUsage x="-1"/>
        <fieldUsage x="1"/>
      </fieldsUsage>
    </cacheHierarchy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 oneField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 oneField="1">
      <fieldsUsage count="1">
        <fieldUsage x="2"/>
      </fieldsUsage>
    </cacheHierarchy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38194446" backgroundQuery="1" createdVersion="6" refreshedVersion="6" minRefreshableVersion="3" recordCount="0" supportSubquery="1" supportAdvancedDrill="1" xr:uid="{4A6BB41E-B4D4-40E1-A5CF-0360EA8EA28F}">
  <cacheSource type="external" connectionId="4"/>
  <cacheFields count="4">
    <cacheField name="[Calendario].[nMeseBilancio].[nMeseBilancio]" caption="nMeseBilancio" numFmtId="0" hierarchy="9" level="1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  <extLst>
        <ext xmlns:x15="http://schemas.microsoft.com/office/spreadsheetml/2010/11/main" uri="{4F2E5C28-24EA-4eb8-9CBF-B6C8F9C3D259}">
          <x15:cachedUniqueNames>
            <x15:cachedUniqueName index="0" name="[Calendario].[nMeseBilancio].&amp;[1]"/>
            <x15:cachedUniqueName index="1" name="[Calendario].[nMeseBilancio].&amp;[2]"/>
            <x15:cachedUniqueName index="2" name="[Calendario].[nMeseBilancio].&amp;[3]"/>
            <x15:cachedUniqueName index="3" name="[Calendario].[nMeseBilancio].&amp;[4]"/>
            <x15:cachedUniqueName index="4" name="[Calendario].[nMeseBilancio].&amp;[5]"/>
            <x15:cachedUniqueName index="5" name="[Calendario].[nMeseBilancio].&amp;[6]"/>
            <x15:cachedUniqueName index="6" name="[Calendario].[nMeseBilancio].&amp;[7]"/>
            <x15:cachedUniqueName index="7" name="[Calendario].[nMeseBilancio].&amp;[8]"/>
            <x15:cachedUniqueName index="8" name="[Calendario].[nMeseBilancio].&amp;[9]"/>
            <x15:cachedUniqueName index="9" name="[Calendario].[nMeseBilancio].&amp;[10]"/>
            <x15:cachedUniqueName index="10" name="[Calendario].[nMeseBilancio].&amp;[11]"/>
            <x15:cachedUniqueName index="11" name="[Calendario].[nMeseBilancio].&amp;[12]"/>
          </x15:cachedUniqueNames>
        </ext>
      </extLst>
    </cacheField>
    <cacheField name="[Calendario].[Mese].[Mese]" caption="Mese" numFmtId="0" hierarchy="4" level="1">
      <sharedItems count="12">
        <s v="maggio"/>
        <s v="giugno"/>
        <s v="luglio"/>
        <s v="agosto"/>
        <s v="settembre"/>
        <s v="ottobre"/>
        <s v="novembre"/>
        <s v="dicembre"/>
        <s v="gennaio"/>
        <s v="febbraio"/>
        <s v="marzo"/>
        <s v="aprile"/>
      </sharedItems>
      <extLst>
        <ext xmlns:x15="http://schemas.microsoft.com/office/spreadsheetml/2010/11/main" uri="{4F2E5C28-24EA-4eb8-9CBF-B6C8F9C3D259}">
          <x15:cachedUniqueNames>
            <x15:cachedUniqueName index="0" name="[Calendario].[Mese].&amp;[maggio]"/>
            <x15:cachedUniqueName index="1" name="[Calendario].[Mese].&amp;[giugno]"/>
            <x15:cachedUniqueName index="2" name="[Calendario].[Mese].&amp;[luglio]"/>
            <x15:cachedUniqueName index="3" name="[Calendario].[Mese].&amp;[agosto]"/>
            <x15:cachedUniqueName index="4" name="[Calendario].[Mese].&amp;[settembre]"/>
            <x15:cachedUniqueName index="5" name="[Calendario].[Mese].&amp;[ottobre]"/>
            <x15:cachedUniqueName index="6" name="[Calendario].[Mese].&amp;[novembre]"/>
            <x15:cachedUniqueName index="7" name="[Calendario].[Mese].&amp;[dicembre]"/>
            <x15:cachedUniqueName index="8" name="[Calendario].[Mese].&amp;[gennaio]"/>
            <x15:cachedUniqueName index="9" name="[Calendario].[Mese].&amp;[febbraio]"/>
            <x15:cachedUniqueName index="10" name="[Calendario].[Mese].&amp;[marzo]"/>
            <x15:cachedUniqueName index="11" name="[Calendario].[Mese].&amp;[aprile]"/>
          </x15:cachedUniqueNames>
        </ext>
      </extLst>
    </cacheField>
    <cacheField name="[Measures].[VenditeYTDFineAprileM]" caption="VenditeYTDFineAprileM" numFmtId="0" hierarchy="117" level="32767"/>
    <cacheField name="[Calendario].[AnnoBilancio].[AnnoBilancio]" caption="AnnoBilancio" numFmtId="0" hierarchy="10" level="1">
      <sharedItems containsSemiMixedTypes="0" containsNonDate="0" containsString="0"/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2" memberValueDatatype="130" unbalanced="0">
      <fieldsUsage count="2">
        <fieldUsage x="-1"/>
        <fieldUsage x="1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AnnoBilancio]" caption="AnnoBilancio" attribute="1" time="1" defaultMemberUniqueName="[Calendario].[AnnoBilancio].[All]" allUniqueName="[Calendario].[AnnoBilancio].[All]" dimensionUniqueName="[Calendario]" displayFolder="" count="2" memberValueDatatype="20" unbalanced="0">
      <fieldsUsage count="2">
        <fieldUsage x="-1"/>
        <fieldUsage x="3"/>
      </fieldsUsage>
    </cacheHierarchy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 oneField="1">
      <fieldsUsage count="1">
        <fieldUsage x="2"/>
      </fieldsUsage>
    </cacheHierarchy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40277778" backgroundQuery="1" createdVersion="6" refreshedVersion="6" minRefreshableVersion="3" recordCount="0" supportSubquery="1" supportAdvancedDrill="1" xr:uid="{CAA20707-E55E-4E07-9570-BB26C294339D}">
  <cacheSource type="external" connectionId="4"/>
  <cacheFields count="3">
    <cacheField name="[Measures].[VenditeLifeToDateM]" caption="VenditeLifeToDateM" numFmtId="0" hierarchy="119" level="32767"/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Calendario].[Mese].[Mese]" caption="Mese" numFmtId="0" hierarchy="4" level="1">
      <sharedItems count="12">
        <s v="gennaio"/>
        <s v="febbraio"/>
        <s v="marzo"/>
        <s v="aprile"/>
        <s v="maggio"/>
        <s v="giugno"/>
        <s v="luglio"/>
        <s v="agosto"/>
        <s v="settembre"/>
        <s v="ottobre"/>
        <s v="novembre"/>
        <s v="dicembre"/>
      </sharedItems>
      <extLst>
        <ext xmlns:x15="http://schemas.microsoft.com/office/spreadsheetml/2010/11/main" uri="{4F2E5C28-24EA-4eb8-9CBF-B6C8F9C3D259}">
          <x15:cachedUniqueNames>
            <x15:cachedUniqueName index="0" name="[Calendario].[Mese].&amp;[gennaio]"/>
            <x15:cachedUniqueName index="1" name="[Calendario].[Mese].&amp;[febbraio]"/>
            <x15:cachedUniqueName index="2" name="[Calendario].[Mese].&amp;[marzo]"/>
            <x15:cachedUniqueName index="3" name="[Calendario].[Mese].&amp;[aprile]"/>
            <x15:cachedUniqueName index="4" name="[Calendario].[Mese].&amp;[maggio]"/>
            <x15:cachedUniqueName index="5" name="[Calendario].[Mese].&amp;[giugno]"/>
            <x15:cachedUniqueName index="6" name="[Calendario].[Mese].&amp;[luglio]"/>
            <x15:cachedUniqueName index="7" name="[Calendario].[Mese].&amp;[agosto]"/>
            <x15:cachedUniqueName index="8" name="[Calendario].[Mese].&amp;[settembre]"/>
            <x15:cachedUniqueName index="9" name="[Calendario].[Mese].&amp;[ottobre]"/>
            <x15:cachedUniqueName index="10" name="[Calendario].[Mese].&amp;[novembre]"/>
            <x15:cachedUniqueName index="11" name="[Calendario].[Mese].&amp;[dicembre]"/>
          </x15:cachedUniqueNames>
        </ext>
      </extLst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1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2" memberValueDatatype="130" unbalanced="0">
      <fieldsUsage count="2">
        <fieldUsage x="-1"/>
        <fieldUsage x="2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 oneField="1">
      <fieldsUsage count="1">
        <fieldUsage x="0"/>
      </fieldsUsage>
    </cacheHierarchy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41435186" backgroundQuery="1" createdVersion="6" refreshedVersion="6" minRefreshableVersion="3" recordCount="0" supportSubquery="1" supportAdvancedDrill="1" xr:uid="{67A45F83-3BA7-446C-AEE7-150DDF991643}">
  <cacheSource type="external" connectionId="4"/>
  <cacheFields count="3">
    <cacheField name="[Measures].[VariazioneAnnuaVenditeHasonevalueM]" caption="VariazioneAnnuaVenditeHasonevalueM" numFmtId="0" hierarchy="136" level="32767"/>
    <cacheField name="[Calendario].[Anno].[Anno]" caption="Anno" numFmtId="0" hierarchy="1" level="1">
      <sharedItems containsSemiMixedTypes="0" containsString="0" containsNumber="1" containsInteger="1" minValue="2016" maxValue="2019" count="4"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6]"/>
            <x15:cachedUniqueName index="1" name="[Calendario].[Anno].&amp;[2017]"/>
            <x15:cachedUniqueName index="2" name="[Calendario].[Anno].&amp;[2018]"/>
            <x15:cachedUniqueName index="3" name="[Calendario].[Anno].&amp;[2019]"/>
          </x15:cachedUniqueNames>
        </ext>
      </extLst>
    </cacheField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1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2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 oneField="1">
      <fieldsUsage count="1">
        <fieldUsage x="0"/>
      </fieldsUsage>
    </cacheHierarchy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50462962" backgroundQuery="1" createdVersion="6" refreshedVersion="6" minRefreshableVersion="3" recordCount="0" supportSubquery="1" supportAdvancedDrill="1" xr:uid="{389136DA-BBCE-47CD-B592-BF24DDC8FD5F}">
  <cacheSource type="external" connectionId="4"/>
  <cacheFields count="5">
    <cacheField name="[Calendario].[Gerarchia data].[Anno]" caption="Anno" numFmtId="0" hierarchy="3" level="1">
      <sharedItems containsSemiMixedTypes="0" containsNonDate="0" containsString="0"/>
    </cacheField>
    <cacheField name="[Calendario].[Gerarchia data].[Mese]" caption="Mese" numFmtId="0" hierarchy="3" level="2">
      <sharedItems containsSemiMixedTypes="0" containsNonDate="0" containsString="0"/>
    </cacheField>
    <cacheField name="[Calendario].[Gerarchia data].[DateColumn]" caption="DateColumn" numFmtId="0" hierarchy="3" level="3">
      <sharedItems containsSemiMixedTypes="0" containsNonDate="0" containsString="0"/>
    </cacheField>
    <cacheField name="[Measures].[VariazioneAnnuaVenditeM]" caption="VariazioneAnnuaVenditeM" numFmtId="0" hierarchy="107" level="32767"/>
    <cacheField name="[Calendario].[Mese].[Mese]" caption="Mese" numFmtId="0" hierarchy="4" level="1">
      <sharedItems count="12">
        <s v="gennaio"/>
        <s v="febbraio"/>
        <s v="marzo"/>
        <s v="aprile"/>
        <s v="maggio"/>
        <s v="giugno"/>
        <s v="luglio"/>
        <s v="agosto"/>
        <s v="settembre"/>
        <s v="ottobre"/>
        <s v="novembre"/>
        <s v="dicembre"/>
      </sharedItems>
      <extLst>
        <ext xmlns:x15="http://schemas.microsoft.com/office/spreadsheetml/2010/11/main" uri="{4F2E5C28-24EA-4eb8-9CBF-B6C8F9C3D259}">
          <x15:cachedUniqueNames>
            <x15:cachedUniqueName index="0" name="[Calendario].[Mese].&amp;[gennaio]"/>
            <x15:cachedUniqueName index="1" name="[Calendario].[Mese].&amp;[febbraio]"/>
            <x15:cachedUniqueName index="2" name="[Calendario].[Mese].&amp;[marzo]"/>
            <x15:cachedUniqueName index="3" name="[Calendario].[Mese].&amp;[aprile]"/>
            <x15:cachedUniqueName index="4" name="[Calendario].[Mese].&amp;[maggio]"/>
            <x15:cachedUniqueName index="5" name="[Calendario].[Mese].&amp;[giugno]"/>
            <x15:cachedUniqueName index="6" name="[Calendario].[Mese].&amp;[luglio]"/>
            <x15:cachedUniqueName index="7" name="[Calendario].[Mese].&amp;[agosto]"/>
            <x15:cachedUniqueName index="8" name="[Calendario].[Mese].&amp;[settembre]"/>
            <x15:cachedUniqueName index="9" name="[Calendario].[Mese].&amp;[ottobre]"/>
            <x15:cachedUniqueName index="10" name="[Calendario].[Mese].&amp;[novembre]"/>
            <x15:cachedUniqueName index="11" name="[Calendario].[Mese].&amp;[dicembre]"/>
          </x15:cachedUniqueNames>
        </ext>
      </extLst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>
      <fieldsUsage count="4">
        <fieldUsage x="-1"/>
        <fieldUsage x="0"/>
        <fieldUsage x="1"/>
        <fieldUsage x="2"/>
      </fieldsUsage>
    </cacheHierarchy>
    <cacheHierarchy uniqueName="[Calendario].[Mese]" caption="Mese" attribute="1" time="1" defaultMemberUniqueName="[Calendario].[Mese].[All]" allUniqueName="[Calendario].[Mese].[All]" dimensionUniqueName="[Calendario]" displayFolder="" count="2" memberValueDatatype="130" unbalanced="0">
      <fieldsUsage count="2">
        <fieldUsage x="-1"/>
        <fieldUsage x="4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 oneField="1">
      <fieldsUsage count="1">
        <fieldUsage x="3"/>
      </fieldsUsage>
    </cacheHierarchy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52777779" backgroundQuery="1" createdVersion="6" refreshedVersion="6" minRefreshableVersion="3" recordCount="0" supportSubquery="1" supportAdvancedDrill="1" xr:uid="{703FDA49-EC27-457D-AA21-3FEF27CA721B}">
  <cacheSource type="external" connectionId="4"/>
  <cacheFields count="6">
    <cacheField name="[Comuni].[Gerarchia geografia].[Ripartizione geografica]" caption="Ripartizione geografica" numFmtId="0" hierarchy="14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Gerarchia geografia].[Ripartizione geografica].&amp;[Centro]"/>
            <x15:cachedUniqueName index="1" name="[Comuni].[Gerarchia geografia].[Ripartizione geografica].&amp;[Isole]"/>
            <x15:cachedUniqueName index="2" name="[Comuni].[Gerarchia geografia].[Ripartizione geografica].&amp;[Nord-est]"/>
            <x15:cachedUniqueName index="3" name="[Comuni].[Gerarchia geografia].[Ripartizione geografica].&amp;[Nord-ovest]"/>
            <x15:cachedUniqueName index="4" name="[Comuni].[Gerarchia geografia].[Ripartizione geografica].&amp;[Sud]"/>
          </x15:cachedUniqueNames>
        </ext>
      </extLst>
    </cacheField>
    <cacheField name="[Comuni].[Gerarchia geografia].[Regione]" caption="Regione" numFmtId="0" hierarchy="14" level="2">
      <sharedItems containsSemiMixedTypes="0" containsNonDate="0" containsString="0"/>
    </cacheField>
    <cacheField name="[Comuni].[Gerarchia geografia].[Nome]" caption="Nome" numFmtId="0" hierarchy="14" level="3">
      <sharedItems containsSemiMixedTypes="0" containsNonDate="0" containsString="0"/>
    </cacheField>
    <cacheField name="[Measures].[VenditeM]" caption="VenditeM" numFmtId="0" hierarchy="102" level="32767"/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Measures].[VenditeAnnoPrec1M]" caption="VenditeAnnoPrec1M" numFmtId="0" hierarchy="113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4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4" unbalanced="0">
      <fieldsUsage count="4">
        <fieldUsage x="-1"/>
        <fieldUsage x="0"/>
        <fieldUsage x="1"/>
        <fieldUsage x="2"/>
      </fieldsUsage>
    </cacheHierarchy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 oneField="1">
      <fieldsUsage count="1">
        <fieldUsage x="3"/>
      </fieldsUsage>
    </cacheHierarchy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 oneField="1">
      <fieldsUsage count="1">
        <fieldUsage x="5"/>
      </fieldsUsage>
    </cacheHierarchy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60995369" backgroundQuery="1" createdVersion="6" refreshedVersion="6" minRefreshableVersion="3" recordCount="0" supportSubquery="1" supportAdvancedDrill="1" xr:uid="{56CD008E-4F9E-42A6-A9C4-650E706F5A5C}">
  <cacheSource type="external" connectionId="4"/>
  <cacheFields count="5">
    <cacheField name="[Calendario].[Mese].[Mese]" caption="Mese" numFmtId="0" hierarchy="4" level="1">
      <sharedItems count="12">
        <s v="gennaio"/>
        <s v="febbraio"/>
        <s v="marzo"/>
        <s v="aprile"/>
        <s v="maggio"/>
        <s v="giugno"/>
        <s v="luglio"/>
        <s v="agosto"/>
        <s v="settembre"/>
        <s v="ottobre"/>
        <s v="novembre"/>
        <s v="dicembre"/>
      </sharedItems>
      <extLst>
        <ext xmlns:x15="http://schemas.microsoft.com/office/spreadsheetml/2010/11/main" uri="{4F2E5C28-24EA-4eb8-9CBF-B6C8F9C3D259}">
          <x15:cachedUniqueNames>
            <x15:cachedUniqueName index="0" name="[Calendario].[Mese].&amp;[gennaio]"/>
            <x15:cachedUniqueName index="1" name="[Calendario].[Mese].&amp;[febbraio]"/>
            <x15:cachedUniqueName index="2" name="[Calendario].[Mese].&amp;[marzo]"/>
            <x15:cachedUniqueName index="3" name="[Calendario].[Mese].&amp;[aprile]"/>
            <x15:cachedUniqueName index="4" name="[Calendario].[Mese].&amp;[maggio]"/>
            <x15:cachedUniqueName index="5" name="[Calendario].[Mese].&amp;[giugno]"/>
            <x15:cachedUniqueName index="6" name="[Calendario].[Mese].&amp;[luglio]"/>
            <x15:cachedUniqueName index="7" name="[Calendario].[Mese].&amp;[agosto]"/>
            <x15:cachedUniqueName index="8" name="[Calendario].[Mese].&amp;[settembre]"/>
            <x15:cachedUniqueName index="9" name="[Calendario].[Mese].&amp;[ottobre]"/>
            <x15:cachedUniqueName index="10" name="[Calendario].[Mese].&amp;[novembre]"/>
            <x15:cachedUniqueName index="11" name="[Calendario].[Mese].&amp;[dicembre]"/>
          </x15:cachedUniqueNames>
        </ext>
      </extLst>
    </cacheField>
    <cacheField name="[Calendario].[Gerarchia data].[Anno]" caption="Anno" numFmtId="0" hierarchy="3" level="1">
      <sharedItems containsSemiMixedTypes="0" containsNonDate="0" containsString="0"/>
    </cacheField>
    <cacheField name="[Calendario].[Gerarchia data].[Mese]" caption="Mese" numFmtId="0" hierarchy="3" level="2">
      <sharedItems containsSemiMixedTypes="0" containsNonDate="0" containsString="0"/>
    </cacheField>
    <cacheField name="[Calendario].[Gerarchia data].[DateColumn]" caption="DateColumn" numFmtId="0" hierarchy="3" level="3">
      <sharedItems containsSemiMixedTypes="0" containsNonDate="0" containsString="0"/>
    </cacheField>
    <cacheField name="[Measures].[VenditeYTDFineAprileM]" caption="VenditeYTDFineAprileM" numFmtId="0" hierarchy="117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>
      <fieldsUsage count="4">
        <fieldUsage x="-1"/>
        <fieldUsage x="1"/>
        <fieldUsage x="2"/>
        <fieldUsage x="3"/>
      </fieldsUsage>
    </cacheHierarchy>
    <cacheHierarchy uniqueName="[Calendario].[Mese]" caption="Mese" attribute="1" time="1" defaultMemberUniqueName="[Calendario].[Mese].[All]" allUniqueName="[Calendario].[Mese].[All]" dimensionUniqueName="[Calendario]" displayFolder="" count="2" memberValueDatatype="130" unbalanced="0">
      <fieldsUsage count="2">
        <fieldUsage x="-1"/>
        <fieldUsage x="0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 oneField="1">
      <fieldsUsage count="1">
        <fieldUsage x="4"/>
      </fieldsUsage>
    </cacheHierarchy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62152777" backgroundQuery="1" createdVersion="6" refreshedVersion="6" minRefreshableVersion="3" recordCount="0" supportSubquery="1" supportAdvancedDrill="1" xr:uid="{3A03DC8D-8B49-42CB-AA12-531D7B4940EE}">
  <cacheSource type="external" connectionId="4"/>
  <cacheFields count="5">
    <cacheField name="[Measures].[VenditeQTDM]" caption="VenditeQTDM" numFmtId="0" hierarchy="118" level="32767"/>
    <cacheField name="[Calendario].[Gerarchia data].[Anno]" caption="Anno" numFmtId="0" hierarchy="3" level="1">
      <sharedItems containsSemiMixedTypes="0" containsNonDate="0" containsString="0"/>
    </cacheField>
    <cacheField name="[Calendario].[Gerarchia data].[Mese]" caption="Mese" numFmtId="0" hierarchy="3" level="2">
      <sharedItems containsSemiMixedTypes="0" containsNonDate="0" containsString="0"/>
    </cacheField>
    <cacheField name="[Calendario].[Gerarchia data].[DateColumn]" caption="DateColumn" numFmtId="0" hierarchy="3" level="3">
      <sharedItems containsSemiMixedTypes="0" containsNonDate="0" containsString="0"/>
    </cacheField>
    <cacheField name="[Calendario].[Trimestre].[Trimestre]" caption="Trimestre" numFmtId="0" hierarchy="8" level="1">
      <sharedItems containsSemiMixedTypes="0" containsString="0" containsNumber="1" containsInteger="1" minValue="1" maxValue="4" count="4">
        <n v="1"/>
        <n v="2"/>
        <n v="3"/>
        <n v="4"/>
      </sharedItems>
      <extLst>
        <ext xmlns:x15="http://schemas.microsoft.com/office/spreadsheetml/2010/11/main" uri="{4F2E5C28-24EA-4eb8-9CBF-B6C8F9C3D259}">
          <x15:cachedUniqueNames>
            <x15:cachedUniqueName index="0" name="[Calendario].[Trimestre].&amp;[1.]"/>
            <x15:cachedUniqueName index="1" name="[Calendario].[Trimestre].&amp;[2.]"/>
            <x15:cachedUniqueName index="2" name="[Calendario].[Trimestre].&amp;[3.]"/>
            <x15:cachedUniqueName index="3" name="[Calendario].[Trimestre].&amp;[4.]"/>
          </x15:cachedUniqueNames>
        </ext>
      </extLst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>
      <fieldsUsage count="4">
        <fieldUsage x="-1"/>
        <fieldUsage x="1"/>
        <fieldUsage x="2"/>
        <fieldUsage x="3"/>
      </fieldsUsage>
    </cacheHierarchy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2" memberValueDatatype="5" unbalanced="0">
      <fieldsUsage count="2">
        <fieldUsage x="-1"/>
        <fieldUsage x="4"/>
      </fieldsUsage>
    </cacheHierarchy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 oneField="1">
      <fieldsUsage count="1">
        <fieldUsage x="0"/>
      </fieldsUsage>
    </cacheHierarchy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6354167" backgroundQuery="1" createdVersion="6" refreshedVersion="6" minRefreshableVersion="3" recordCount="0" supportSubquery="1" supportAdvancedDrill="1" xr:uid="{55267AC7-0C95-46F8-8E94-25D026734E54}">
  <cacheSource type="external" connectionId="4"/>
  <cacheFields count="7">
    <cacheField name="[Calendario].[Mese].[Mese]" caption="Mese" numFmtId="0" hierarchy="4" level="1">
      <sharedItems count="12">
        <s v="gennaio"/>
        <s v="febbraio"/>
        <s v="marzo"/>
        <s v="aprile"/>
        <s v="maggio"/>
        <s v="giugno"/>
        <s v="luglio"/>
        <s v="agosto"/>
        <s v="settembre"/>
        <s v="ottobre"/>
        <s v="novembre"/>
        <s v="dicembre"/>
      </sharedItems>
      <extLst>
        <ext xmlns:x15="http://schemas.microsoft.com/office/spreadsheetml/2010/11/main" uri="{4F2E5C28-24EA-4eb8-9CBF-B6C8F9C3D259}">
          <x15:cachedUniqueNames>
            <x15:cachedUniqueName index="0" name="[Calendario].[Mese].&amp;[gennaio]"/>
            <x15:cachedUniqueName index="1" name="[Calendario].[Mese].&amp;[febbraio]"/>
            <x15:cachedUniqueName index="2" name="[Calendario].[Mese].&amp;[marzo]"/>
            <x15:cachedUniqueName index="3" name="[Calendario].[Mese].&amp;[aprile]"/>
            <x15:cachedUniqueName index="4" name="[Calendario].[Mese].&amp;[maggio]"/>
            <x15:cachedUniqueName index="5" name="[Calendario].[Mese].&amp;[giugno]"/>
            <x15:cachedUniqueName index="6" name="[Calendario].[Mese].&amp;[luglio]"/>
            <x15:cachedUniqueName index="7" name="[Calendario].[Mese].&amp;[agosto]"/>
            <x15:cachedUniqueName index="8" name="[Calendario].[Mese].&amp;[settembre]"/>
            <x15:cachedUniqueName index="9" name="[Calendario].[Mese].&amp;[ottobre]"/>
            <x15:cachedUniqueName index="10" name="[Calendario].[Mese].&amp;[novembre]"/>
            <x15:cachedUniqueName index="11" name="[Calendario].[Mese].&amp;[dicembre]"/>
          </x15:cachedUniqueNames>
        </ext>
      </extLst>
    </cacheField>
    <cacheField name="[Measures].[VenditeM]" caption="VenditeM" numFmtId="0" hierarchy="102" level="32767"/>
    <cacheField name="[Measures].[VenditeYTDM]" caption="VenditeYTDM" numFmtId="0" hierarchy="115" level="32767"/>
    <cacheField name="[Measures].[VenditeYTD_TOTALYTDM]" caption="VenditeYTD_TOTALYTDM" numFmtId="0" hierarchy="116" level="32767"/>
    <cacheField name="[Calendario].[Gerarchia data].[Anno]" caption="Anno" numFmtId="0" hierarchy="3" level="1">
      <sharedItems containsSemiMixedTypes="0" containsNonDate="0" containsString="0"/>
    </cacheField>
    <cacheField name="[Calendario].[Gerarchia data].[Mese]" caption="Mese" numFmtId="0" hierarchy="3" level="2">
      <sharedItems containsSemiMixedTypes="0" containsNonDate="0" containsString="0"/>
    </cacheField>
    <cacheField name="[Calendario].[Gerarchia data].[DateColumn]" caption="DateColumn" numFmtId="0" hierarchy="3" level="3">
      <sharedItems containsSemiMixedTypes="0" containsNonDate="0" containsString="0"/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>
      <fieldsUsage count="4">
        <fieldUsage x="-1"/>
        <fieldUsage x="4"/>
        <fieldUsage x="5"/>
        <fieldUsage x="6"/>
      </fieldsUsage>
    </cacheHierarchy>
    <cacheHierarchy uniqueName="[Calendario].[Mese]" caption="Mese" attribute="1" time="1" defaultMemberUniqueName="[Calendario].[Mese].[All]" allUniqueName="[Calendario].[Mese].[All]" dimensionUniqueName="[Calendario]" displayFolder="" count="2" memberValueDatatype="130" unbalanced="0">
      <fieldsUsage count="2">
        <fieldUsage x="-1"/>
        <fieldUsage x="0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 oneField="1">
      <fieldsUsage count="1">
        <fieldUsage x="1"/>
      </fieldsUsage>
    </cacheHierarchy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 oneField="1">
      <fieldsUsage count="1">
        <fieldUsage x="2"/>
      </fieldsUsage>
    </cacheHierarchy>
    <cacheHierarchy uniqueName="[Measures].[VenditeYTD_TOTALYTDM]" caption="VenditeYTD_TOTALYTDM" measure="1" displayFolder="" measureGroup="Dettaglio vendite" count="0" oneField="1">
      <fieldsUsage count="1">
        <fieldUsage x="3"/>
      </fieldsUsage>
    </cacheHierarchy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66782411" backgroundQuery="1" createdVersion="6" refreshedVersion="6" minRefreshableVersion="3" recordCount="0" supportSubquery="1" supportAdvancedDrill="1" xr:uid="{531FD02E-EAA3-4329-B476-8EAA9C875F52}">
  <cacheSource type="external" connectionId="4"/>
  <cacheFields count="6">
    <cacheField name="[Calendario].[Gerarchia data].[Anno]" caption="Anno" numFmtId="0" hierarchy="3" level="1">
      <sharedItems containsSemiMixedTypes="0" containsNonDate="0" containsString="0"/>
    </cacheField>
    <cacheField name="[Calendario].[Gerarchia data].[Mese]" caption="Mese" numFmtId="0" hierarchy="3" level="2">
      <sharedItems containsSemiMixedTypes="0" containsNonDate="0" containsString="0"/>
    </cacheField>
    <cacheField name="[Calendario].[Gerarchia data].[DateColumn]" caption="DateColumn" numFmtId="0" hierarchy="3" level="3">
      <sharedItems containsSemiMixedTypes="0" containsNonDate="0" containsString="0"/>
    </cacheField>
    <cacheField name="[Calendario].[Mese].[Mese]" caption="Mese" numFmtId="0" hierarchy="4" level="1">
      <sharedItems count="12">
        <s v="gennaio"/>
        <s v="febbraio"/>
        <s v="marzo"/>
        <s v="aprile"/>
        <s v="maggio"/>
        <s v="giugno"/>
        <s v="luglio"/>
        <s v="agosto"/>
        <s v="settembre"/>
        <s v="ottobre"/>
        <s v="novembre"/>
        <s v="dicembre"/>
      </sharedItems>
      <extLst>
        <ext xmlns:x15="http://schemas.microsoft.com/office/spreadsheetml/2010/11/main" uri="{4F2E5C28-24EA-4eb8-9CBF-B6C8F9C3D259}">
          <x15:cachedUniqueNames>
            <x15:cachedUniqueName index="0" name="[Calendario].[Mese].&amp;[gennaio]"/>
            <x15:cachedUniqueName index="1" name="[Calendario].[Mese].&amp;[febbraio]"/>
            <x15:cachedUniqueName index="2" name="[Calendario].[Mese].&amp;[marzo]"/>
            <x15:cachedUniqueName index="3" name="[Calendario].[Mese].&amp;[aprile]"/>
            <x15:cachedUniqueName index="4" name="[Calendario].[Mese].&amp;[maggio]"/>
            <x15:cachedUniqueName index="5" name="[Calendario].[Mese].&amp;[giugno]"/>
            <x15:cachedUniqueName index="6" name="[Calendario].[Mese].&amp;[luglio]"/>
            <x15:cachedUniqueName index="7" name="[Calendario].[Mese].&amp;[agosto]"/>
            <x15:cachedUniqueName index="8" name="[Calendario].[Mese].&amp;[settembre]"/>
            <x15:cachedUniqueName index="9" name="[Calendario].[Mese].&amp;[ottobre]"/>
            <x15:cachedUniqueName index="10" name="[Calendario].[Mese].&amp;[novembre]"/>
            <x15:cachedUniqueName index="11" name="[Calendario].[Mese].&amp;[dicembre]"/>
          </x15:cachedUniqueNames>
        </ext>
      </extLst>
    </cacheField>
    <cacheField name="[Measures].[VenditeM]" caption="VenditeM" numFmtId="0" hierarchy="102" level="32767"/>
    <cacheField name="[Measures].[VenditeTrimestrePrecedente]" caption="VenditeTrimestrePrecedente" numFmtId="0" hierarchy="112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>
      <fieldsUsage count="4">
        <fieldUsage x="-1"/>
        <fieldUsage x="0"/>
        <fieldUsage x="1"/>
        <fieldUsage x="2"/>
      </fieldsUsage>
    </cacheHierarchy>
    <cacheHierarchy uniqueName="[Calendario].[Mese]" caption="Mese" attribute="1" time="1" defaultMemberUniqueName="[Calendario].[Mese].[All]" allUniqueName="[Calendario].[Mese].[All]" dimensionUniqueName="[Calendario]" displayFolder="" count="2" memberValueDatatype="130" unbalanced="0">
      <fieldsUsage count="2">
        <fieldUsage x="-1"/>
        <fieldUsage x="3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 oneField="1">
      <fieldsUsage count="1">
        <fieldUsage x="4"/>
      </fieldsUsage>
    </cacheHierarchy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 oneField="1">
      <fieldsUsage count="1">
        <fieldUsage x="5"/>
      </fieldsUsage>
    </cacheHierarchy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68055558" backgroundQuery="1" createdVersion="6" refreshedVersion="6" minRefreshableVersion="3" recordCount="0" supportSubquery="1" supportAdvancedDrill="1" xr:uid="{F8EA1C9A-B480-4112-A4C5-AAAB8F221885}">
  <cacheSource type="external" connectionId="4"/>
  <cacheFields count="6">
    <cacheField name="[Calendario].[Gerarchia data].[Anno]" caption="Anno" numFmtId="0" hierarchy="3" level="1">
      <sharedItems containsSemiMixedTypes="0" containsNonDate="0" containsString="0"/>
    </cacheField>
    <cacheField name="[Calendario].[Gerarchia data].[Mese]" caption="Mese" numFmtId="0" hierarchy="3" level="2">
      <sharedItems containsSemiMixedTypes="0" containsNonDate="0" containsString="0"/>
    </cacheField>
    <cacheField name="[Calendario].[Gerarchia data].[DateColumn]" caption="DateColumn" numFmtId="0" hierarchy="3" level="3">
      <sharedItems containsSemiMixedTypes="0" containsNonDate="0" containsString="0"/>
    </cacheField>
    <cacheField name="[Calendario].[Trimestre].[Trimestre]" caption="Trimestre" numFmtId="0" hierarchy="8" level="1">
      <sharedItems containsSemiMixedTypes="0" containsString="0" containsNumber="1" containsInteger="1" minValue="1" maxValue="4" count="4">
        <n v="1"/>
        <n v="2"/>
        <n v="3"/>
        <n v="4"/>
      </sharedItems>
      <extLst>
        <ext xmlns:x15="http://schemas.microsoft.com/office/spreadsheetml/2010/11/main" uri="{4F2E5C28-24EA-4eb8-9CBF-B6C8F9C3D259}">
          <x15:cachedUniqueNames>
            <x15:cachedUniqueName index="0" name="[Calendario].[Trimestre].&amp;[1.]"/>
            <x15:cachedUniqueName index="1" name="[Calendario].[Trimestre].&amp;[2.]"/>
            <x15:cachedUniqueName index="2" name="[Calendario].[Trimestre].&amp;[3.]"/>
            <x15:cachedUniqueName index="3" name="[Calendario].[Trimestre].&amp;[4.]"/>
          </x15:cachedUniqueNames>
        </ext>
      </extLst>
    </cacheField>
    <cacheField name="[Measures].[VenditeTrimestrePrecedente]" caption="VenditeTrimestrePrecedente" numFmtId="0" hierarchy="112" level="32767"/>
    <cacheField name="[Measures].[VenditeM]" caption="VenditeM" numFmtId="0" hierarchy="102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>
      <fieldsUsage count="4">
        <fieldUsage x="-1"/>
        <fieldUsage x="0"/>
        <fieldUsage x="1"/>
        <fieldUsage x="2"/>
      </fieldsUsage>
    </cacheHierarchy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2" memberValueDatatype="5" unbalanced="0">
      <fieldsUsage count="2">
        <fieldUsage x="-1"/>
        <fieldUsage x="3"/>
      </fieldsUsage>
    </cacheHierarchy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 oneField="1">
      <fieldsUsage count="1">
        <fieldUsage x="5"/>
      </fieldsUsage>
    </cacheHierarchy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 oneField="1">
      <fieldsUsage count="1">
        <fieldUsage x="4"/>
      </fieldsUsage>
    </cacheHierarchy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69212966" backgroundQuery="1" createdVersion="6" refreshedVersion="6" minRefreshableVersion="3" recordCount="0" supportSubquery="1" supportAdvancedDrill="1" xr:uid="{24071F0B-391F-44B9-8326-D8BDCC8B2A23}">
  <cacheSource type="external" connectionId="4"/>
  <cacheFields count="6">
    <cacheField name="[Measures].[VenditeAnnoPrecM]" caption="VenditeAnnoPrecM" numFmtId="0" hierarchy="106" level="32767"/>
    <cacheField name="[Calendario].[Gerarchia data].[Anno]" caption="Anno" numFmtId="0" hierarchy="3" level="1">
      <sharedItems containsSemiMixedTypes="0" containsNonDate="0" containsString="0"/>
    </cacheField>
    <cacheField name="[Calendario].[Gerarchia data].[Mese]" caption="Mese" numFmtId="0" hierarchy="3" level="2">
      <sharedItems containsSemiMixedTypes="0" containsNonDate="0" containsString="0"/>
    </cacheField>
    <cacheField name="[Calendario].[Gerarchia data].[DateColumn]" caption="DateColumn" numFmtId="0" hierarchy="3" level="3">
      <sharedItems containsSemiMixedTypes="0" containsNonDate="0" containsString="0"/>
    </cacheField>
    <cacheField name="[Calendario].[Mese].[Mese]" caption="Mese" numFmtId="0" hierarchy="4" level="1">
      <sharedItems count="12">
        <s v="gennaio"/>
        <s v="febbraio"/>
        <s v="marzo"/>
        <s v="aprile"/>
        <s v="maggio"/>
        <s v="giugno"/>
        <s v="luglio"/>
        <s v="agosto"/>
        <s v="settembre"/>
        <s v="ottobre"/>
        <s v="novembre"/>
        <s v="dicembre"/>
      </sharedItems>
      <extLst>
        <ext xmlns:x15="http://schemas.microsoft.com/office/spreadsheetml/2010/11/main" uri="{4F2E5C28-24EA-4eb8-9CBF-B6C8F9C3D259}">
          <x15:cachedUniqueNames>
            <x15:cachedUniqueName index="0" name="[Calendario].[Mese].&amp;[gennaio]"/>
            <x15:cachedUniqueName index="1" name="[Calendario].[Mese].&amp;[febbraio]"/>
            <x15:cachedUniqueName index="2" name="[Calendario].[Mese].&amp;[marzo]"/>
            <x15:cachedUniqueName index="3" name="[Calendario].[Mese].&amp;[aprile]"/>
            <x15:cachedUniqueName index="4" name="[Calendario].[Mese].&amp;[maggio]"/>
            <x15:cachedUniqueName index="5" name="[Calendario].[Mese].&amp;[giugno]"/>
            <x15:cachedUniqueName index="6" name="[Calendario].[Mese].&amp;[luglio]"/>
            <x15:cachedUniqueName index="7" name="[Calendario].[Mese].&amp;[agosto]"/>
            <x15:cachedUniqueName index="8" name="[Calendario].[Mese].&amp;[settembre]"/>
            <x15:cachedUniqueName index="9" name="[Calendario].[Mese].&amp;[ottobre]"/>
            <x15:cachedUniqueName index="10" name="[Calendario].[Mese].&amp;[novembre]"/>
            <x15:cachedUniqueName index="11" name="[Calendario].[Mese].&amp;[dicembre]"/>
          </x15:cachedUniqueNames>
        </ext>
      </extLst>
    </cacheField>
    <cacheField name="[Measures].[VenditeParallelPeriodAnnoM]" caption="VenditeParallelPeriodAnnoM" numFmtId="0" hierarchy="114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>
      <fieldsUsage count="4">
        <fieldUsage x="-1"/>
        <fieldUsage x="1"/>
        <fieldUsage x="2"/>
        <fieldUsage x="3"/>
      </fieldsUsage>
    </cacheHierarchy>
    <cacheHierarchy uniqueName="[Calendario].[Mese]" caption="Mese" attribute="1" time="1" defaultMemberUniqueName="[Calendario].[Mese].[All]" allUniqueName="[Calendario].[Mese].[All]" dimensionUniqueName="[Calendario]" displayFolder="" count="2" memberValueDatatype="130" unbalanced="0">
      <fieldsUsage count="2">
        <fieldUsage x="-1"/>
        <fieldUsage x="4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 oneField="1">
      <fieldsUsage count="1">
        <fieldUsage x="0"/>
      </fieldsUsage>
    </cacheHierarchy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 oneField="1">
      <fieldsUsage count="1">
        <fieldUsage x="5"/>
      </fieldsUsage>
    </cacheHierarchy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70601852" backgroundQuery="1" createdVersion="6" refreshedVersion="6" minRefreshableVersion="3" recordCount="0" supportSubquery="1" supportAdvancedDrill="1" xr:uid="{BD403332-618E-47B7-BFB2-A5AB6D9E6959}">
  <cacheSource type="external" connectionId="4"/>
  <cacheFields count="8">
    <cacheField name="[Calendario].[Mese].[Mese]" caption="Mese" numFmtId="0" hierarchy="4" level="1">
      <sharedItems count="12">
        <s v="gennaio"/>
        <s v="febbraio"/>
        <s v="marzo"/>
        <s v="aprile"/>
        <s v="maggio"/>
        <s v="giugno"/>
        <s v="luglio"/>
        <s v="agosto"/>
        <s v="settembre"/>
        <s v="ottobre"/>
        <s v="novembre"/>
        <s v="dicembre"/>
      </sharedItems>
      <extLst>
        <ext xmlns:x15="http://schemas.microsoft.com/office/spreadsheetml/2010/11/main" uri="{4F2E5C28-24EA-4eb8-9CBF-B6C8F9C3D259}">
          <x15:cachedUniqueNames>
            <x15:cachedUniqueName index="0" name="[Calendario].[Mese].&amp;[gennaio]"/>
            <x15:cachedUniqueName index="1" name="[Calendario].[Mese].&amp;[febbraio]"/>
            <x15:cachedUniqueName index="2" name="[Calendario].[Mese].&amp;[marzo]"/>
            <x15:cachedUniqueName index="3" name="[Calendario].[Mese].&amp;[aprile]"/>
            <x15:cachedUniqueName index="4" name="[Calendario].[Mese].&amp;[maggio]"/>
            <x15:cachedUniqueName index="5" name="[Calendario].[Mese].&amp;[giugno]"/>
            <x15:cachedUniqueName index="6" name="[Calendario].[Mese].&amp;[luglio]"/>
            <x15:cachedUniqueName index="7" name="[Calendario].[Mese].&amp;[agosto]"/>
            <x15:cachedUniqueName index="8" name="[Calendario].[Mese].&amp;[settembre]"/>
            <x15:cachedUniqueName index="9" name="[Calendario].[Mese].&amp;[ottobre]"/>
            <x15:cachedUniqueName index="10" name="[Calendario].[Mese].&amp;[novembre]"/>
            <x15:cachedUniqueName index="11" name="[Calendario].[Mese].&amp;[dicembre]"/>
          </x15:cachedUniqueNames>
        </ext>
      </extLst>
    </cacheField>
    <cacheField name="[Calendario].[Gerarchia data].[Anno]" caption="Anno" numFmtId="0" hierarchy="3" level="1">
      <sharedItems containsSemiMixedTypes="0" containsNonDate="0" containsString="0"/>
    </cacheField>
    <cacheField name="[Calendario].[Gerarchia data].[Mese]" caption="Mese" numFmtId="0" hierarchy="3" level="2">
      <sharedItems containsSemiMixedTypes="0" containsNonDate="0" containsString="0"/>
    </cacheField>
    <cacheField name="[Calendario].[Gerarchia data].[DateColumn]" caption="DateColumn" numFmtId="0" hierarchy="3" level="3">
      <sharedItems containsSemiMixedTypes="0" containsNonDate="0" containsString="0"/>
    </cacheField>
    <cacheField name="[Measures].[VenditeMesePrecedente]" caption="VenditeMesePrecedente" numFmtId="0" hierarchy="110" level="32767"/>
    <cacheField name="[Measures].[VenditeM]" caption="VenditeM" numFmtId="0" hierarchy="102" level="32767"/>
    <cacheField name="[Measures].[VariazioneMensileVenditeM]" caption="VariazioneMensileVenditeM" numFmtId="0" hierarchy="111" level="32767"/>
    <cacheField name="[Measures].[VenditeTrimestrePrecedente]" caption="VenditeTrimestrePrecedente" numFmtId="0" hierarchy="112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>
      <fieldsUsage count="4">
        <fieldUsage x="-1"/>
        <fieldUsage x="1"/>
        <fieldUsage x="2"/>
        <fieldUsage x="3"/>
      </fieldsUsage>
    </cacheHierarchy>
    <cacheHierarchy uniqueName="[Calendario].[Mese]" caption="Mese" attribute="1" time="1" defaultMemberUniqueName="[Calendario].[Mese].[All]" allUniqueName="[Calendario].[Mese].[All]" dimensionUniqueName="[Calendario]" displayFolder="" count="2" memberValueDatatype="130" unbalanced="0">
      <fieldsUsage count="2">
        <fieldUsage x="-1"/>
        <fieldUsage x="0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 oneField="1">
      <fieldsUsage count="1">
        <fieldUsage x="5"/>
      </fieldsUsage>
    </cacheHierarchy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 oneField="1">
      <fieldsUsage count="1">
        <fieldUsage x="4"/>
      </fieldsUsage>
    </cacheHierarchy>
    <cacheHierarchy uniqueName="[Measures].[VariazioneMensileVenditeM]" caption="VariazioneMensileVenditeM" measure="1" displayFolder="" measureGroup="Dettaglio vendite" count="0" oneField="1">
      <fieldsUsage count="1">
        <fieldUsage x="6"/>
      </fieldsUsage>
    </cacheHierarchy>
    <cacheHierarchy uniqueName="[Measures].[VenditeTrimestrePrecedente]" caption="VenditeTrimestrePrecedente" measure="1" displayFolder="" measureGroup="Dettaglio vendite" count="0" oneField="1">
      <fieldsUsage count="1">
        <fieldUsage x="7"/>
      </fieldsUsage>
    </cacheHierarchy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73379631" backgroundQuery="1" createdVersion="6" refreshedVersion="6" minRefreshableVersion="3" recordCount="0" supportSubquery="1" supportAdvancedDrill="1" xr:uid="{FD86DA3B-B151-45F7-8B57-F23298EA34B4}">
  <cacheSource type="external" connectionId="4"/>
  <cacheFields count="4"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Measures].[categorieSopraSogliaM]" caption="categorieSopraSogliaM" numFmtId="0" hierarchy="129" level="32767"/>
    <cacheField name="[Soglie].[Soglie].[Soglie]" caption="Soglie" numFmtId="0" hierarchy="39" level="1">
      <sharedItems containsSemiMixedTypes="0" containsNonDate="0" containsString="0"/>
    </cacheField>
    <cacheField name="[Measures].[categorieSopraSogliaVALUESM]" caption="categorieSopraSogliaVALUESM" numFmtId="0" hierarchy="130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2" memberValueDatatype="20" unbalanced="0">
      <fieldsUsage count="2">
        <fieldUsage x="-1"/>
        <fieldUsage x="2"/>
      </fieldsUsage>
    </cacheHierarchy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 oneField="1">
      <fieldsUsage count="1">
        <fieldUsage x="1"/>
      </fieldsUsage>
    </cacheHierarchy>
    <cacheHierarchy uniqueName="[Measures].[categorieSopraSogliaVALUESM]" caption="categorieSopraSogliaVALUESM" measure="1" displayFolder="" measureGroup="Dettaglio vendite" count="0" oneField="1">
      <fieldsUsage count="1">
        <fieldUsage x="3"/>
      </fieldsUsage>
    </cacheHierarchy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75810186" backgroundQuery="1" createdVersion="6" refreshedVersion="6" minRefreshableVersion="3" recordCount="0" supportSubquery="1" supportAdvancedDrill="1" xr:uid="{BC8EA0A2-A9C6-484C-86D5-642D85D992AF}">
  <cacheSource type="external" connectionId="4"/>
  <cacheFields count="6"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Measures].[ProfittoM]" caption="ProfittoM" numFmtId="0" hierarchy="50" level="32767"/>
    <cacheField name="[Measures].[ProfittoMonomarcaM]" caption="ProfittoMonomarcaM" numFmtId="0" hierarchy="51" level="32767"/>
    <cacheField name="[Measures].[PercentualeProfittoMonomarcaM]" caption="PercentualeProfittoMonomarcaM" numFmtId="0" hierarchy="52" level="32767"/>
    <cacheField name="[Tipi negozio].[Tipo].[Tipo]" caption="Tipo" numFmtId="0" hierarchy="41" level="1">
      <sharedItems containsSemiMixedTypes="0" containsNonDate="0" containsString="0"/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1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0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2" memberValueDatatype="130" unbalanced="0">
      <fieldsUsage count="2">
        <fieldUsage x="-1"/>
        <fieldUsage x="5"/>
      </fieldsUsage>
    </cacheHierarchy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 oneField="1">
      <fieldsUsage count="1">
        <fieldUsage x="2"/>
      </fieldsUsage>
    </cacheHierarchy>
    <cacheHierarchy uniqueName="[Measures].[ProfittoMonomarcaM]" caption="ProfittoMonomarcaM" measure="1" displayFolder="" measureGroup="Dettaglio vendite" count="0" oneField="1">
      <fieldsUsage count="1">
        <fieldUsage x="3"/>
      </fieldsUsage>
    </cacheHierarchy>
    <cacheHierarchy uniqueName="[Measures].[PercentualeProfittoMonomarcaM]" caption="PercentualeProfittoMonomarcaM" measure="1" displayFolder="" measureGroup="Dettaglio vendite" count="0" oneField="1">
      <fieldsUsage count="1">
        <fieldUsage x="4"/>
      </fieldsUsage>
    </cacheHierarchy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77314818" backgroundQuery="1" createdVersion="6" refreshedVersion="6" minRefreshableVersion="3" recordCount="0" supportSubquery="1" supportAdvancedDrill="1" xr:uid="{E5E5DC7D-83B6-4AB1-B249-2B353C3CDD6B}">
  <cacheSource type="external" connectionId="4"/>
  <cacheFields count="3"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  <cacheField name="[Measures].[ProfittoMonomarca2015M]" caption="ProfittoMonomarca2015M" numFmtId="0" hierarchy="60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1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 oneField="1">
      <fieldsUsage count="1">
        <fieldUsage x="2"/>
      </fieldsUsage>
    </cacheHierarchy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78472219" backgroundQuery="1" createdVersion="6" refreshedVersion="6" minRefreshableVersion="3" recordCount="0" supportSubquery="1" supportAdvancedDrill="1" xr:uid="{45527499-418F-4E11-AE42-BDE5F01D06AE}">
  <cacheSource type="external" connectionId="4"/>
  <cacheFields count="2">
    <cacheField name="[Measures].[ProfittoM]" caption="ProfittoM" numFmtId="0" hierarchy="50" level="32767"/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1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 oneField="1">
      <fieldsUsage count="1">
        <fieldUsage x="0"/>
      </fieldsUsage>
    </cacheHierarchy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80555558" backgroundQuery="1" createdVersion="6" refreshedVersion="6" minRefreshableVersion="3" recordCount="0" supportSubquery="1" supportAdvancedDrill="1" xr:uid="{CD8447E7-74F9-4588-9BAC-41E54906416D}">
  <cacheSource type="external" connectionId="4"/>
  <cacheFields count="3">
    <cacheField name="[Measures].[ProfittoM]" caption="ProfittoM" numFmtId="0" hierarchy="50" level="32767"/>
    <cacheField name="[Comuni].[Ripartizione geografica].[Ripartizione geografica]" caption="Ripartizione geografica" numFmtId="0" hierarchy="15" level="1">
      <sharedItems count="2">
        <s v="Nord-est"/>
        <s v="Nord-ovest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Nord-est]"/>
            <x15:cachedUniqueName index="1" name="[Comuni].[Ripartizione geografica].&amp;[Nord-ovest]"/>
          </x15:cachedUniqueNames>
        </ext>
      </extLst>
    </cacheField>
    <cacheField name="[Categorie prodotti].[Categoria].[Categoria]" caption="Categoria" numFmtId="0" hierarchy="12" level="1">
      <sharedItems containsSemiMixedTypes="0" containsNonDate="0" containsString="0"/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2" memberValueDatatype="130" unbalanced="0">
      <fieldsUsage count="2">
        <fieldUsage x="-1"/>
        <fieldUsage x="2"/>
      </fieldsUsage>
    </cacheHierarchy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1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 oneField="1">
      <fieldsUsage count="1">
        <fieldUsage x="0"/>
      </fieldsUsage>
    </cacheHierarchy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82638891" backgroundQuery="1" createdVersion="6" refreshedVersion="6" minRefreshableVersion="3" recordCount="0" supportSubquery="1" supportAdvancedDrill="1" xr:uid="{8E1F58FE-CD58-4AF0-9774-734404CD8B48}">
  <cacheSource type="external" connectionId="4"/>
  <cacheFields count="3"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Measures].[ProfittiMonoEMultimarcaM]" caption="ProfittiMonoEMultimarcaM" numFmtId="0" hierarchy="61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1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0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 oneField="1">
      <fieldsUsage count="1">
        <fieldUsage x="2"/>
      </fieldsUsage>
    </cacheHierarchy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83912038" backgroundQuery="1" createdVersion="6" refreshedVersion="6" minRefreshableVersion="3" recordCount="0" supportSubquery="1" supportAdvancedDrill="1" xr:uid="{907A5499-0FD2-440C-848B-2E03A5F61F59}">
  <cacheSource type="external" connectionId="4"/>
  <cacheFields count="3">
    <cacheField name="[Measures].[ProfittiMonoEMultimarca2015M]" caption="ProfittiMonoEMultimarca2015M" numFmtId="0" hierarchy="62" level="32767"/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1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2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 oneField="1">
      <fieldsUsage count="1">
        <fieldUsage x="0"/>
      </fieldsUsage>
    </cacheHierarchy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85532408" backgroundQuery="1" createdVersion="6" refreshedVersion="6" minRefreshableVersion="3" recordCount="0" supportSubquery="1" supportAdvancedDrill="1" xr:uid="{152DA8A0-3CFF-4AFF-957B-87B03D2E3963}">
  <cacheSource type="external" connectionId="4"/>
  <cacheFields count="4"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  <cacheField name="[Calendario].[Anno].[Anno]" caption="Anno" numFmtId="0" hierarchy="1" level="1">
      <sharedItems containsSemiMixedTypes="0" containsString="0" containsNumber="1" containsInteger="1" minValue="2016" maxValue="2019" count="4"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6]"/>
            <x15:cachedUniqueName index="1" name="[Calendario].[Anno].&amp;[2017]"/>
            <x15:cachedUniqueName index="2" name="[Calendario].[Anno].&amp;[2018]"/>
            <x15:cachedUniqueName index="3" name="[Calendario].[Anno].&amp;[2019]"/>
          </x15:cachedUniqueNames>
        </ext>
      </extLst>
    </cacheField>
    <cacheField name="[Measures].[VariazioneAnnuaVenditeHasonevalueM]" caption="VariazioneAnnuaVenditeHasonevalueM" numFmtId="0" hierarchy="136" level="32767"/>
    <cacheField name="[Measures].[_VariazioneAnnuaVenditeHasonevalueM Status]" caption="_VariazioneAnnuaVenditeHasonevalueM Status" numFmtId="0" hierarchy="149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1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0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 oneField="1">
      <fieldsUsage count="1">
        <fieldUsage x="2"/>
      </fieldsUsage>
    </cacheHierarchy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oneField="1" hidden="1">
      <fieldsUsage count="1">
        <fieldUsage x="3"/>
      </fieldsUsage>
    </cacheHierarchy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8703704" backgroundQuery="1" createdVersion="6" refreshedVersion="6" minRefreshableVersion="3" recordCount="0" supportSubquery="1" supportAdvancedDrill="1" xr:uid="{E09A39ED-F179-4DF9-AD01-0C21DFA06C50}">
  <cacheSource type="external" connectionId="4"/>
  <cacheFields count="4"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  <cacheField name="[Measures].[VenditeMultimarcaM]" caption="VenditeMultimarcaM" numFmtId="0" hierarchy="131" level="32767"/>
    <cacheField name="[Measures].[_VenditeCornerM Status]" caption="_VenditeCornerM Status" numFmtId="0" hierarchy="151" level="32767"/>
    <cacheField name="[Measures].[VenditeCornerM]" caption="VenditeCornerM" numFmtId="0" hierarchy="137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0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 oneField="1">
      <fieldsUsage count="1">
        <fieldUsage x="1"/>
      </fieldsUsage>
    </cacheHierarchy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 oneField="1">
      <fieldsUsage count="1">
        <fieldUsage x="3"/>
      </fieldsUsage>
    </cacheHierarchy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oneField="1" hidden="1">
      <fieldsUsage count="1">
        <fieldUsage x="2"/>
      </fieldsUsage>
    </cacheHierarchy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88194441" backgroundQuery="1" createdVersion="6" refreshedVersion="6" minRefreshableVersion="3" recordCount="0" supportSubquery="1" supportAdvancedDrill="1" xr:uid="{95E8DEDA-FF27-437E-A3A0-90869FA2B692}">
  <cacheSource type="external" connectionId="4"/>
  <cacheFields count="4">
    <cacheField name="[Negozi].[Tipo].[Tipo]" caption="Tipo" numFmtId="0" hierarchy="31" level="1">
      <sharedItems count="4">
        <s v="Corner in grande magazzino"/>
        <s v="Negozio monomarca"/>
        <s v="Negozio multimarca"/>
        <s v="Rivenditore online"/>
      </sharedItems>
      <extLst>
        <ext xmlns:x15="http://schemas.microsoft.com/office/spreadsheetml/2010/11/main" uri="{4F2E5C28-24EA-4eb8-9CBF-B6C8F9C3D259}">
          <x15:cachedUniqueNames>
            <x15:cachedUniqueName index="0" name="[Negozi].[Tipo].&amp;[Corner in grande magazzino]"/>
            <x15:cachedUniqueName index="1" name="[Negozi].[Tipo].&amp;[Negozio monomarca]"/>
            <x15:cachedUniqueName index="2" name="[Negozi].[Tipo].&amp;[Negozio multimarca]"/>
            <x15:cachedUniqueName index="3" name="[Negozi].[Tipo].&amp;[Rivenditore online]"/>
          </x15:cachedUniqueNames>
        </ext>
      </extLst>
    </cacheField>
    <cacheField name="[Measures].[VenditeMeno10%M]" caption="VenditeMeno10%M" numFmtId="0" hierarchy="101" level="32767"/>
    <cacheField name="[Measures].[VenditeM]" caption="VenditeM" numFmtId="0" hierarchy="102" level="32767"/>
    <cacheField name="[Measures].[VenditeSistematePerCornerM]" caption="VenditeSistematePerCornerM" numFmtId="0" hierarchy="103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2" memberValueDatatype="130" unbalanced="0">
      <fieldsUsage count="2">
        <fieldUsage x="-1"/>
        <fieldUsage x="0"/>
      </fieldsUsage>
    </cacheHierarchy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 oneField="1">
      <fieldsUsage count="1">
        <fieldUsage x="1"/>
      </fieldsUsage>
    </cacheHierarchy>
    <cacheHierarchy uniqueName="[Measures].[VenditeM]" caption="VenditeM" measure="1" displayFolder="" measureGroup="Dettaglio vendite" count="0" oneField="1">
      <fieldsUsage count="1">
        <fieldUsage x="2"/>
      </fieldsUsage>
    </cacheHierarchy>
    <cacheHierarchy uniqueName="[Measures].[VenditeSistematePerCornerM]" caption="VenditeSistematePerCornerM" measure="1" displayFolder="" measureGroup="Dettaglio vendite" count="0" oneField="1">
      <fieldsUsage count="1">
        <fieldUsage x="3"/>
      </fieldsUsage>
    </cacheHierarchy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89930557" backgroundQuery="1" createdVersion="6" refreshedVersion="6" minRefreshableVersion="3" recordCount="0" supportSubquery="1" supportAdvancedDrill="1" xr:uid="{36259358-7C73-484E-A5AE-7C6468E725DB}">
  <cacheSource type="external" connectionId="4"/>
  <cacheFields count="4">
    <cacheField name="[Negozi].[Tipo].[Tipo]" caption="Tipo" numFmtId="0" hierarchy="31" level="1">
      <sharedItems containsSemiMixedTypes="0" containsNonDate="0" containsString="0"/>
    </cacheField>
    <cacheField name="[Comuni].[Regione].[Regione]" caption="Regione" numFmtId="0" hierarchy="16" level="1">
      <sharedItems count="20">
        <s v="Abruzzo"/>
        <s v="Basilicata"/>
        <s v="Calabria"/>
        <s v="Campania"/>
        <s v="Emilia-Romagna"/>
        <s v="Friuli-Venezia Giulia"/>
        <s v="Lazio"/>
        <s v="Liguria"/>
        <s v="Lombardia"/>
        <s v="Marche"/>
        <s v="Molise"/>
        <s v="Piemonte"/>
        <s v="Puglia"/>
        <s v="Sardegna"/>
        <s v="Sicilia"/>
        <s v="Toscana"/>
        <s v="Trentino-Alto Adige/Südtirol"/>
        <s v="Umbria"/>
        <s v="Valle d'Aosta/Vallée d'Aoste"/>
        <s v="Veneto"/>
      </sharedItems>
      <extLst>
        <ext xmlns:x15="http://schemas.microsoft.com/office/spreadsheetml/2010/11/main" uri="{4F2E5C28-24EA-4eb8-9CBF-B6C8F9C3D259}">
          <x15:cachedUniqueNames>
            <x15:cachedUniqueName index="0" name="[Comuni].[Regione].&amp;[Abruzzo]"/>
            <x15:cachedUniqueName index="1" name="[Comuni].[Regione].&amp;[Basilicata]"/>
            <x15:cachedUniqueName index="2" name="[Comuni].[Regione].&amp;[Calabria]"/>
            <x15:cachedUniqueName index="3" name="[Comuni].[Regione].&amp;[Campania]"/>
            <x15:cachedUniqueName index="4" name="[Comuni].[Regione].&amp;[Emilia-Romagna]"/>
            <x15:cachedUniqueName index="5" name="[Comuni].[Regione].&amp;[Friuli-Venezia Giulia]"/>
            <x15:cachedUniqueName index="6" name="[Comuni].[Regione].&amp;[Lazio]"/>
            <x15:cachedUniqueName index="7" name="[Comuni].[Regione].&amp;[Liguria]"/>
            <x15:cachedUniqueName index="8" name="[Comuni].[Regione].&amp;[Lombardia]"/>
            <x15:cachedUniqueName index="9" name="[Comuni].[Regione].&amp;[Marche]"/>
            <x15:cachedUniqueName index="10" name="[Comuni].[Regione].&amp;[Molise]"/>
            <x15:cachedUniqueName index="11" name="[Comuni].[Regione].&amp;[Piemonte]"/>
            <x15:cachedUniqueName index="12" name="[Comuni].[Regione].&amp;[Puglia]"/>
            <x15:cachedUniqueName index="13" name="[Comuni].[Regione].&amp;[Sardegna]"/>
            <x15:cachedUniqueName index="14" name="[Comuni].[Regione].&amp;[Sicilia]"/>
            <x15:cachedUniqueName index="15" name="[Comuni].[Regione].&amp;[Toscana]"/>
            <x15:cachedUniqueName index="16" name="[Comuni].[Regione].&amp;[Trentino-Alto Adige/Südtirol]"/>
            <x15:cachedUniqueName index="17" name="[Comuni].[Regione].&amp;[Umbria]"/>
            <x15:cachedUniqueName index="18" name="[Comuni].[Regione].&amp;[Valle d'Aosta/Vallée d'Aoste]"/>
            <x15:cachedUniqueName index="19" name="[Comuni].[Regione].&amp;[Veneto]"/>
          </x15:cachedUniqueNames>
        </ext>
      </extLst>
    </cacheField>
    <cacheField name="[Measures].[SommaVenditeConGestioneCornerM]" caption="SommaVenditeConGestioneCornerM" numFmtId="0" hierarchy="104" level="32767"/>
    <cacheField name="[Measures].[SommaVenditeConGestioneCornerALLM]" caption="SommaVenditeConGestioneCornerALLM" numFmtId="0" hierarchy="105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2" memberValueDatatype="130" unbalanced="0">
      <fieldsUsage count="2">
        <fieldUsage x="-1"/>
        <fieldUsage x="1"/>
      </fieldsUsage>
    </cacheHierarchy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2" memberValueDatatype="130" unbalanced="0">
      <fieldsUsage count="2">
        <fieldUsage x="-1"/>
        <fieldUsage x="0"/>
      </fieldsUsage>
    </cacheHierarchy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 oneField="1">
      <fieldsUsage count="1">
        <fieldUsage x="2"/>
      </fieldsUsage>
    </cacheHierarchy>
    <cacheHierarchy uniqueName="[Measures].[SommaVenditeConGestioneCornerALLM]" caption="SommaVenditeConGestioneCornerALLM" measure="1" displayFolder="" measureGroup="Dettaglio vendite" count="0" oneField="1">
      <fieldsUsage count="1">
        <fieldUsage x="3"/>
      </fieldsUsage>
    </cacheHierarchy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91319443" backgroundQuery="1" createdVersion="6" refreshedVersion="6" minRefreshableVersion="3" recordCount="0" supportSubquery="1" supportAdvancedDrill="1" xr:uid="{EA83E477-52D4-480C-9E02-787124A4D916}">
  <cacheSource type="external" connectionId="4"/>
  <cacheFields count="2">
    <cacheField name="[Negozi].[Codice negozio].[Codice negozio]" caption="Codice negozio" numFmtId="0" hierarchy="28" level="1">
      <sharedItems containsSemiMixedTypes="0" containsString="0" containsNumber="1" containsInteger="1" minValue="1" maxValue="499" count="499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03"/>
        <n v="104"/>
        <n v="105"/>
        <n v="106"/>
        <n v="107"/>
        <n v="108"/>
        <n v="109"/>
        <n v="110"/>
        <n v="111"/>
        <n v="112"/>
        <n v="113"/>
        <n v="114"/>
        <n v="115"/>
        <n v="116"/>
        <n v="117"/>
        <n v="118"/>
        <n v="119"/>
        <n v="120"/>
        <n v="121"/>
        <n v="122"/>
        <n v="123"/>
        <n v="124"/>
        <n v="125"/>
        <n v="126"/>
        <n v="127"/>
        <n v="128"/>
        <n v="129"/>
        <n v="130"/>
        <n v="131"/>
        <n v="132"/>
        <n v="133"/>
        <n v="134"/>
        <n v="135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51"/>
        <n v="152"/>
        <n v="153"/>
        <n v="154"/>
        <n v="155"/>
        <n v="156"/>
        <n v="157"/>
        <n v="158"/>
        <n v="159"/>
        <n v="160"/>
        <n v="161"/>
        <n v="162"/>
        <n v="163"/>
        <n v="164"/>
        <n v="165"/>
        <n v="166"/>
        <n v="167"/>
        <n v="168"/>
        <n v="169"/>
        <n v="170"/>
        <n v="171"/>
        <n v="172"/>
        <n v="173"/>
        <n v="174"/>
        <n v="175"/>
        <n v="176"/>
        <n v="177"/>
        <n v="178"/>
        <n v="179"/>
        <n v="180"/>
        <n v="181"/>
        <n v="182"/>
        <n v="183"/>
        <n v="184"/>
        <n v="185"/>
        <n v="186"/>
        <n v="187"/>
        <n v="188"/>
        <n v="189"/>
        <n v="190"/>
        <n v="191"/>
        <n v="192"/>
        <n v="193"/>
        <n v="194"/>
        <n v="195"/>
        <n v="196"/>
        <n v="197"/>
        <n v="198"/>
        <n v="199"/>
        <n v="200"/>
        <n v="201"/>
        <n v="202"/>
        <n v="203"/>
        <n v="204"/>
        <n v="205"/>
        <n v="206"/>
        <n v="207"/>
        <n v="208"/>
        <n v="209"/>
        <n v="210"/>
        <n v="211"/>
        <n v="212"/>
        <n v="213"/>
        <n v="214"/>
        <n v="215"/>
        <n v="216"/>
        <n v="217"/>
        <n v="218"/>
        <n v="219"/>
        <n v="220"/>
        <n v="221"/>
        <n v="222"/>
        <n v="223"/>
        <n v="224"/>
        <n v="225"/>
        <n v="226"/>
        <n v="227"/>
        <n v="228"/>
        <n v="229"/>
        <n v="230"/>
        <n v="231"/>
        <n v="232"/>
        <n v="233"/>
        <n v="234"/>
        <n v="235"/>
        <n v="236"/>
        <n v="237"/>
        <n v="238"/>
        <n v="239"/>
        <n v="240"/>
        <n v="241"/>
        <n v="242"/>
        <n v="243"/>
        <n v="244"/>
        <n v="245"/>
        <n v="246"/>
        <n v="247"/>
        <n v="248"/>
        <n v="249"/>
        <n v="250"/>
        <n v="251"/>
        <n v="252"/>
        <n v="253"/>
        <n v="254"/>
        <n v="255"/>
        <n v="256"/>
        <n v="257"/>
        <n v="258"/>
        <n v="259"/>
        <n v="260"/>
        <n v="261"/>
        <n v="262"/>
        <n v="263"/>
        <n v="264"/>
        <n v="265"/>
        <n v="266"/>
        <n v="267"/>
        <n v="268"/>
        <n v="269"/>
        <n v="270"/>
        <n v="271"/>
        <n v="272"/>
        <n v="273"/>
        <n v="274"/>
        <n v="275"/>
        <n v="276"/>
        <n v="277"/>
        <n v="278"/>
        <n v="279"/>
        <n v="280"/>
        <n v="281"/>
        <n v="282"/>
        <n v="283"/>
        <n v="284"/>
        <n v="285"/>
        <n v="286"/>
        <n v="287"/>
        <n v="288"/>
        <n v="289"/>
        <n v="290"/>
        <n v="291"/>
        <n v="292"/>
        <n v="293"/>
        <n v="294"/>
        <n v="295"/>
        <n v="296"/>
        <n v="297"/>
        <n v="298"/>
        <n v="299"/>
        <n v="300"/>
        <n v="301"/>
        <n v="302"/>
        <n v="303"/>
        <n v="304"/>
        <n v="305"/>
        <n v="306"/>
        <n v="307"/>
        <n v="308"/>
        <n v="309"/>
        <n v="310"/>
        <n v="311"/>
        <n v="312"/>
        <n v="313"/>
        <n v="314"/>
        <n v="315"/>
        <n v="316"/>
        <n v="317"/>
        <n v="318"/>
        <n v="319"/>
        <n v="320"/>
        <n v="321"/>
        <n v="322"/>
        <n v="323"/>
        <n v="324"/>
        <n v="325"/>
        <n v="326"/>
        <n v="327"/>
        <n v="328"/>
        <n v="329"/>
        <n v="330"/>
        <n v="331"/>
        <n v="332"/>
        <n v="333"/>
        <n v="334"/>
        <n v="335"/>
        <n v="336"/>
        <n v="337"/>
        <n v="338"/>
        <n v="339"/>
        <n v="340"/>
        <n v="341"/>
        <n v="342"/>
        <n v="343"/>
        <n v="344"/>
        <n v="345"/>
        <n v="346"/>
        <n v="347"/>
        <n v="348"/>
        <n v="349"/>
        <n v="350"/>
        <n v="351"/>
        <n v="352"/>
        <n v="353"/>
        <n v="354"/>
        <n v="355"/>
        <n v="356"/>
        <n v="357"/>
        <n v="358"/>
        <n v="359"/>
        <n v="360"/>
        <n v="361"/>
        <n v="362"/>
        <n v="363"/>
        <n v="364"/>
        <n v="365"/>
        <n v="366"/>
        <n v="367"/>
        <n v="368"/>
        <n v="369"/>
        <n v="370"/>
        <n v="371"/>
        <n v="372"/>
        <n v="373"/>
        <n v="374"/>
        <n v="375"/>
        <n v="376"/>
        <n v="377"/>
        <n v="378"/>
        <n v="379"/>
        <n v="380"/>
        <n v="381"/>
        <n v="382"/>
        <n v="383"/>
        <n v="384"/>
        <n v="385"/>
        <n v="386"/>
        <n v="387"/>
        <n v="388"/>
        <n v="389"/>
        <n v="390"/>
        <n v="391"/>
        <n v="392"/>
        <n v="393"/>
        <n v="394"/>
        <n v="395"/>
        <n v="396"/>
        <n v="397"/>
        <n v="398"/>
        <n v="399"/>
        <n v="400"/>
        <n v="401"/>
        <n v="402"/>
        <n v="403"/>
        <n v="404"/>
        <n v="405"/>
        <n v="406"/>
        <n v="407"/>
        <n v="408"/>
        <n v="409"/>
        <n v="410"/>
        <n v="411"/>
        <n v="412"/>
        <n v="413"/>
        <n v="414"/>
        <n v="415"/>
        <n v="416"/>
        <n v="417"/>
        <n v="418"/>
        <n v="419"/>
        <n v="420"/>
        <n v="421"/>
        <n v="422"/>
        <n v="423"/>
        <n v="424"/>
        <n v="425"/>
        <n v="426"/>
        <n v="427"/>
        <n v="428"/>
        <n v="429"/>
        <n v="430"/>
        <n v="431"/>
        <n v="432"/>
        <n v="433"/>
        <n v="434"/>
        <n v="435"/>
        <n v="436"/>
        <n v="437"/>
        <n v="438"/>
        <n v="439"/>
        <n v="440"/>
        <n v="441"/>
        <n v="442"/>
        <n v="443"/>
        <n v="444"/>
        <n v="445"/>
        <n v="446"/>
        <n v="447"/>
        <n v="448"/>
        <n v="449"/>
        <n v="450"/>
        <n v="451"/>
        <n v="452"/>
        <n v="453"/>
        <n v="454"/>
        <n v="455"/>
        <n v="456"/>
        <n v="457"/>
        <n v="458"/>
        <n v="459"/>
        <n v="460"/>
        <n v="461"/>
        <n v="462"/>
        <n v="463"/>
        <n v="464"/>
        <n v="465"/>
        <n v="466"/>
        <n v="467"/>
        <n v="468"/>
        <n v="469"/>
        <n v="470"/>
        <n v="471"/>
        <n v="472"/>
        <n v="473"/>
        <n v="474"/>
        <n v="475"/>
        <n v="476"/>
        <n v="477"/>
        <n v="478"/>
        <n v="479"/>
        <n v="480"/>
        <n v="481"/>
        <n v="482"/>
        <n v="483"/>
        <n v="484"/>
        <n v="485"/>
        <n v="486"/>
        <n v="487"/>
        <n v="488"/>
        <n v="489"/>
        <n v="490"/>
        <n v="491"/>
        <n v="492"/>
        <n v="493"/>
        <n v="494"/>
        <n v="495"/>
        <n v="496"/>
        <n v="497"/>
        <n v="498"/>
        <n v="499"/>
      </sharedItems>
      <extLst>
        <ext xmlns:x15="http://schemas.microsoft.com/office/spreadsheetml/2010/11/main" uri="{4F2E5C28-24EA-4eb8-9CBF-B6C8F9C3D259}">
          <x15:cachedUniqueNames>
            <x15:cachedUniqueName index="0" name="[Negozi].[Codice negozio].&amp;[1]"/>
            <x15:cachedUniqueName index="1" name="[Negozi].[Codice negozio].&amp;[2]"/>
            <x15:cachedUniqueName index="2" name="[Negozi].[Codice negozio].&amp;[3]"/>
            <x15:cachedUniqueName index="3" name="[Negozi].[Codice negozio].&amp;[4]"/>
            <x15:cachedUniqueName index="4" name="[Negozi].[Codice negozio].&amp;[5]"/>
            <x15:cachedUniqueName index="5" name="[Negozi].[Codice negozio].&amp;[6]"/>
            <x15:cachedUniqueName index="6" name="[Negozi].[Codice negozio].&amp;[7]"/>
            <x15:cachedUniqueName index="7" name="[Negozi].[Codice negozio].&amp;[8]"/>
            <x15:cachedUniqueName index="8" name="[Negozi].[Codice negozio].&amp;[9]"/>
            <x15:cachedUniqueName index="9" name="[Negozi].[Codice negozio].&amp;[10]"/>
            <x15:cachedUniqueName index="10" name="[Negozi].[Codice negozio].&amp;[11]"/>
            <x15:cachedUniqueName index="11" name="[Negozi].[Codice negozio].&amp;[12]"/>
            <x15:cachedUniqueName index="12" name="[Negozi].[Codice negozio].&amp;[13]"/>
            <x15:cachedUniqueName index="13" name="[Negozi].[Codice negozio].&amp;[14]"/>
            <x15:cachedUniqueName index="14" name="[Negozi].[Codice negozio].&amp;[15]"/>
            <x15:cachedUniqueName index="15" name="[Negozi].[Codice negozio].&amp;[16]"/>
            <x15:cachedUniqueName index="16" name="[Negozi].[Codice negozio].&amp;[17]"/>
            <x15:cachedUniqueName index="17" name="[Negozi].[Codice negozio].&amp;[18]"/>
            <x15:cachedUniqueName index="18" name="[Negozi].[Codice negozio].&amp;[19]"/>
            <x15:cachedUniqueName index="19" name="[Negozi].[Codice negozio].&amp;[20]"/>
            <x15:cachedUniqueName index="20" name="[Negozi].[Codice negozio].&amp;[21]"/>
            <x15:cachedUniqueName index="21" name="[Negozi].[Codice negozio].&amp;[22]"/>
            <x15:cachedUniqueName index="22" name="[Negozi].[Codice negozio].&amp;[23]"/>
            <x15:cachedUniqueName index="23" name="[Negozi].[Codice negozio].&amp;[24]"/>
            <x15:cachedUniqueName index="24" name="[Negozi].[Codice negozio].&amp;[25]"/>
            <x15:cachedUniqueName index="25" name="[Negozi].[Codice negozio].&amp;[26]"/>
            <x15:cachedUniqueName index="26" name="[Negozi].[Codice negozio].&amp;[27]"/>
            <x15:cachedUniqueName index="27" name="[Negozi].[Codice negozio].&amp;[28]"/>
            <x15:cachedUniqueName index="28" name="[Negozi].[Codice negozio].&amp;[29]"/>
            <x15:cachedUniqueName index="29" name="[Negozi].[Codice negozio].&amp;[30]"/>
            <x15:cachedUniqueName index="30" name="[Negozi].[Codice negozio].&amp;[31]"/>
            <x15:cachedUniqueName index="31" name="[Negozi].[Codice negozio].&amp;[32]"/>
            <x15:cachedUniqueName index="32" name="[Negozi].[Codice negozio].&amp;[33]"/>
            <x15:cachedUniqueName index="33" name="[Negozi].[Codice negozio].&amp;[34]"/>
            <x15:cachedUniqueName index="34" name="[Negozi].[Codice negozio].&amp;[35]"/>
            <x15:cachedUniqueName index="35" name="[Negozi].[Codice negozio].&amp;[36]"/>
            <x15:cachedUniqueName index="36" name="[Negozi].[Codice negozio].&amp;[37]"/>
            <x15:cachedUniqueName index="37" name="[Negozi].[Codice negozio].&amp;[38]"/>
            <x15:cachedUniqueName index="38" name="[Negozi].[Codice negozio].&amp;[39]"/>
            <x15:cachedUniqueName index="39" name="[Negozi].[Codice negozio].&amp;[40]"/>
            <x15:cachedUniqueName index="40" name="[Negozi].[Codice negozio].&amp;[41]"/>
            <x15:cachedUniqueName index="41" name="[Negozi].[Codice negozio].&amp;[42]"/>
            <x15:cachedUniqueName index="42" name="[Negozi].[Codice negozio].&amp;[43]"/>
            <x15:cachedUniqueName index="43" name="[Negozi].[Codice negozio].&amp;[44]"/>
            <x15:cachedUniqueName index="44" name="[Negozi].[Codice negozio].&amp;[45]"/>
            <x15:cachedUniqueName index="45" name="[Negozi].[Codice negozio].&amp;[46]"/>
            <x15:cachedUniqueName index="46" name="[Negozi].[Codice negozio].&amp;[47]"/>
            <x15:cachedUniqueName index="47" name="[Negozi].[Codice negozio].&amp;[48]"/>
            <x15:cachedUniqueName index="48" name="[Negozi].[Codice negozio].&amp;[49]"/>
            <x15:cachedUniqueName index="49" name="[Negozi].[Codice negozio].&amp;[50]"/>
            <x15:cachedUniqueName index="50" name="[Negozi].[Codice negozio].&amp;[51]"/>
            <x15:cachedUniqueName index="51" name="[Negozi].[Codice negozio].&amp;[52]"/>
            <x15:cachedUniqueName index="52" name="[Negozi].[Codice negozio].&amp;[53]"/>
            <x15:cachedUniqueName index="53" name="[Negozi].[Codice negozio].&amp;[54]"/>
            <x15:cachedUniqueName index="54" name="[Negozi].[Codice negozio].&amp;[55]"/>
            <x15:cachedUniqueName index="55" name="[Negozi].[Codice negozio].&amp;[56]"/>
            <x15:cachedUniqueName index="56" name="[Negozi].[Codice negozio].&amp;[57]"/>
            <x15:cachedUniqueName index="57" name="[Negozi].[Codice negozio].&amp;[58]"/>
            <x15:cachedUniqueName index="58" name="[Negozi].[Codice negozio].&amp;[59]"/>
            <x15:cachedUniqueName index="59" name="[Negozi].[Codice negozio].&amp;[60]"/>
            <x15:cachedUniqueName index="60" name="[Negozi].[Codice negozio].&amp;[61]"/>
            <x15:cachedUniqueName index="61" name="[Negozi].[Codice negozio].&amp;[62]"/>
            <x15:cachedUniqueName index="62" name="[Negozi].[Codice negozio].&amp;[63]"/>
            <x15:cachedUniqueName index="63" name="[Negozi].[Codice negozio].&amp;[64]"/>
            <x15:cachedUniqueName index="64" name="[Negozi].[Codice negozio].&amp;[65]"/>
            <x15:cachedUniqueName index="65" name="[Negozi].[Codice negozio].&amp;[66]"/>
            <x15:cachedUniqueName index="66" name="[Negozi].[Codice negozio].&amp;[67]"/>
            <x15:cachedUniqueName index="67" name="[Negozi].[Codice negozio].&amp;[68]"/>
            <x15:cachedUniqueName index="68" name="[Negozi].[Codice negozio].&amp;[69]"/>
            <x15:cachedUniqueName index="69" name="[Negozi].[Codice negozio].&amp;[70]"/>
            <x15:cachedUniqueName index="70" name="[Negozi].[Codice negozio].&amp;[71]"/>
            <x15:cachedUniqueName index="71" name="[Negozi].[Codice negozio].&amp;[72]"/>
            <x15:cachedUniqueName index="72" name="[Negozi].[Codice negozio].&amp;[73]"/>
            <x15:cachedUniqueName index="73" name="[Negozi].[Codice negozio].&amp;[74]"/>
            <x15:cachedUniqueName index="74" name="[Negozi].[Codice negozio].&amp;[75]"/>
            <x15:cachedUniqueName index="75" name="[Negozi].[Codice negozio].&amp;[76]"/>
            <x15:cachedUniqueName index="76" name="[Negozi].[Codice negozio].&amp;[77]"/>
            <x15:cachedUniqueName index="77" name="[Negozi].[Codice negozio].&amp;[78]"/>
            <x15:cachedUniqueName index="78" name="[Negozi].[Codice negozio].&amp;[79]"/>
            <x15:cachedUniqueName index="79" name="[Negozi].[Codice negozio].&amp;[80]"/>
            <x15:cachedUniqueName index="80" name="[Negozi].[Codice negozio].&amp;[81]"/>
            <x15:cachedUniqueName index="81" name="[Negozi].[Codice negozio].&amp;[82]"/>
            <x15:cachedUniqueName index="82" name="[Negozi].[Codice negozio].&amp;[83]"/>
            <x15:cachedUniqueName index="83" name="[Negozi].[Codice negozio].&amp;[84]"/>
            <x15:cachedUniqueName index="84" name="[Negozi].[Codice negozio].&amp;[85]"/>
            <x15:cachedUniqueName index="85" name="[Negozi].[Codice negozio].&amp;[86]"/>
            <x15:cachedUniqueName index="86" name="[Negozi].[Codice negozio].&amp;[87]"/>
            <x15:cachedUniqueName index="87" name="[Negozi].[Codice negozio].&amp;[88]"/>
            <x15:cachedUniqueName index="88" name="[Negozi].[Codice negozio].&amp;[89]"/>
            <x15:cachedUniqueName index="89" name="[Negozi].[Codice negozio].&amp;[90]"/>
            <x15:cachedUniqueName index="90" name="[Negozi].[Codice negozio].&amp;[91]"/>
            <x15:cachedUniqueName index="91" name="[Negozi].[Codice negozio].&amp;[92]"/>
            <x15:cachedUniqueName index="92" name="[Negozi].[Codice negozio].&amp;[93]"/>
            <x15:cachedUniqueName index="93" name="[Negozi].[Codice negozio].&amp;[94]"/>
            <x15:cachedUniqueName index="94" name="[Negozi].[Codice negozio].&amp;[95]"/>
            <x15:cachedUniqueName index="95" name="[Negozi].[Codice negozio].&amp;[96]"/>
            <x15:cachedUniqueName index="96" name="[Negozi].[Codice negozio].&amp;[97]"/>
            <x15:cachedUniqueName index="97" name="[Negozi].[Codice negozio].&amp;[98]"/>
            <x15:cachedUniqueName index="98" name="[Negozi].[Codice negozio].&amp;[99]"/>
            <x15:cachedUniqueName index="99" name="[Negozi].[Codice negozio].&amp;[100]"/>
            <x15:cachedUniqueName index="100" name="[Negozi].[Codice negozio].&amp;[101]"/>
            <x15:cachedUniqueName index="101" name="[Negozi].[Codice negozio].&amp;[102]"/>
            <x15:cachedUniqueName index="102" name="[Negozi].[Codice negozio].&amp;[103]"/>
            <x15:cachedUniqueName index="103" name="[Negozi].[Codice negozio].&amp;[104]"/>
            <x15:cachedUniqueName index="104" name="[Negozi].[Codice negozio].&amp;[105]"/>
            <x15:cachedUniqueName index="105" name="[Negozi].[Codice negozio].&amp;[106]"/>
            <x15:cachedUniqueName index="106" name="[Negozi].[Codice negozio].&amp;[107]"/>
            <x15:cachedUniqueName index="107" name="[Negozi].[Codice negozio].&amp;[108]"/>
            <x15:cachedUniqueName index="108" name="[Negozi].[Codice negozio].&amp;[109]"/>
            <x15:cachedUniqueName index="109" name="[Negozi].[Codice negozio].&amp;[110]"/>
            <x15:cachedUniqueName index="110" name="[Negozi].[Codice negozio].&amp;[111]"/>
            <x15:cachedUniqueName index="111" name="[Negozi].[Codice negozio].&amp;[112]"/>
            <x15:cachedUniqueName index="112" name="[Negozi].[Codice negozio].&amp;[113]"/>
            <x15:cachedUniqueName index="113" name="[Negozi].[Codice negozio].&amp;[114]"/>
            <x15:cachedUniqueName index="114" name="[Negozi].[Codice negozio].&amp;[115]"/>
            <x15:cachedUniqueName index="115" name="[Negozi].[Codice negozio].&amp;[116]"/>
            <x15:cachedUniqueName index="116" name="[Negozi].[Codice negozio].&amp;[117]"/>
            <x15:cachedUniqueName index="117" name="[Negozi].[Codice negozio].&amp;[118]"/>
            <x15:cachedUniqueName index="118" name="[Negozi].[Codice negozio].&amp;[119]"/>
            <x15:cachedUniqueName index="119" name="[Negozi].[Codice negozio].&amp;[120]"/>
            <x15:cachedUniqueName index="120" name="[Negozi].[Codice negozio].&amp;[121]"/>
            <x15:cachedUniqueName index="121" name="[Negozi].[Codice negozio].&amp;[122]"/>
            <x15:cachedUniqueName index="122" name="[Negozi].[Codice negozio].&amp;[123]"/>
            <x15:cachedUniqueName index="123" name="[Negozi].[Codice negozio].&amp;[124]"/>
            <x15:cachedUniqueName index="124" name="[Negozi].[Codice negozio].&amp;[125]"/>
            <x15:cachedUniqueName index="125" name="[Negozi].[Codice negozio].&amp;[126]"/>
            <x15:cachedUniqueName index="126" name="[Negozi].[Codice negozio].&amp;[127]"/>
            <x15:cachedUniqueName index="127" name="[Negozi].[Codice negozio].&amp;[128]"/>
            <x15:cachedUniqueName index="128" name="[Negozi].[Codice negozio].&amp;[129]"/>
            <x15:cachedUniqueName index="129" name="[Negozi].[Codice negozio].&amp;[130]"/>
            <x15:cachedUniqueName index="130" name="[Negozi].[Codice negozio].&amp;[131]"/>
            <x15:cachedUniqueName index="131" name="[Negozi].[Codice negozio].&amp;[132]"/>
            <x15:cachedUniqueName index="132" name="[Negozi].[Codice negozio].&amp;[133]"/>
            <x15:cachedUniqueName index="133" name="[Negozi].[Codice negozio].&amp;[134]"/>
            <x15:cachedUniqueName index="134" name="[Negozi].[Codice negozio].&amp;[135]"/>
            <x15:cachedUniqueName index="135" name="[Negozi].[Codice negozio].&amp;[136]"/>
            <x15:cachedUniqueName index="136" name="[Negozi].[Codice negozio].&amp;[137]"/>
            <x15:cachedUniqueName index="137" name="[Negozi].[Codice negozio].&amp;[138]"/>
            <x15:cachedUniqueName index="138" name="[Negozi].[Codice negozio].&amp;[139]"/>
            <x15:cachedUniqueName index="139" name="[Negozi].[Codice negozio].&amp;[140]"/>
            <x15:cachedUniqueName index="140" name="[Negozi].[Codice negozio].&amp;[141]"/>
            <x15:cachedUniqueName index="141" name="[Negozi].[Codice negozio].&amp;[142]"/>
            <x15:cachedUniqueName index="142" name="[Negozi].[Codice negozio].&amp;[143]"/>
            <x15:cachedUniqueName index="143" name="[Negozi].[Codice negozio].&amp;[144]"/>
            <x15:cachedUniqueName index="144" name="[Negozi].[Codice negozio].&amp;[145]"/>
            <x15:cachedUniqueName index="145" name="[Negozi].[Codice negozio].&amp;[146]"/>
            <x15:cachedUniqueName index="146" name="[Negozi].[Codice negozio].&amp;[147]"/>
            <x15:cachedUniqueName index="147" name="[Negozi].[Codice negozio].&amp;[148]"/>
            <x15:cachedUniqueName index="148" name="[Negozi].[Codice negozio].&amp;[149]"/>
            <x15:cachedUniqueName index="149" name="[Negozi].[Codice negozio].&amp;[150]"/>
            <x15:cachedUniqueName index="150" name="[Negozi].[Codice negozio].&amp;[151]"/>
            <x15:cachedUniqueName index="151" name="[Negozi].[Codice negozio].&amp;[152]"/>
            <x15:cachedUniqueName index="152" name="[Negozi].[Codice negozio].&amp;[153]"/>
            <x15:cachedUniqueName index="153" name="[Negozi].[Codice negozio].&amp;[154]"/>
            <x15:cachedUniqueName index="154" name="[Negozi].[Codice negozio].&amp;[155]"/>
            <x15:cachedUniqueName index="155" name="[Negozi].[Codice negozio].&amp;[156]"/>
            <x15:cachedUniqueName index="156" name="[Negozi].[Codice negozio].&amp;[157]"/>
            <x15:cachedUniqueName index="157" name="[Negozi].[Codice negozio].&amp;[158]"/>
            <x15:cachedUniqueName index="158" name="[Negozi].[Codice negozio].&amp;[159]"/>
            <x15:cachedUniqueName index="159" name="[Negozi].[Codice negozio].&amp;[160]"/>
            <x15:cachedUniqueName index="160" name="[Negozi].[Codice negozio].&amp;[161]"/>
            <x15:cachedUniqueName index="161" name="[Negozi].[Codice negozio].&amp;[162]"/>
            <x15:cachedUniqueName index="162" name="[Negozi].[Codice negozio].&amp;[163]"/>
            <x15:cachedUniqueName index="163" name="[Negozi].[Codice negozio].&amp;[164]"/>
            <x15:cachedUniqueName index="164" name="[Negozi].[Codice negozio].&amp;[165]"/>
            <x15:cachedUniqueName index="165" name="[Negozi].[Codice negozio].&amp;[166]"/>
            <x15:cachedUniqueName index="166" name="[Negozi].[Codice negozio].&amp;[167]"/>
            <x15:cachedUniqueName index="167" name="[Negozi].[Codice negozio].&amp;[168]"/>
            <x15:cachedUniqueName index="168" name="[Negozi].[Codice negozio].&amp;[169]"/>
            <x15:cachedUniqueName index="169" name="[Negozi].[Codice negozio].&amp;[170]"/>
            <x15:cachedUniqueName index="170" name="[Negozi].[Codice negozio].&amp;[171]"/>
            <x15:cachedUniqueName index="171" name="[Negozi].[Codice negozio].&amp;[172]"/>
            <x15:cachedUniqueName index="172" name="[Negozi].[Codice negozio].&amp;[173]"/>
            <x15:cachedUniqueName index="173" name="[Negozi].[Codice negozio].&amp;[174]"/>
            <x15:cachedUniqueName index="174" name="[Negozi].[Codice negozio].&amp;[175]"/>
            <x15:cachedUniqueName index="175" name="[Negozi].[Codice negozio].&amp;[176]"/>
            <x15:cachedUniqueName index="176" name="[Negozi].[Codice negozio].&amp;[177]"/>
            <x15:cachedUniqueName index="177" name="[Negozi].[Codice negozio].&amp;[178]"/>
            <x15:cachedUniqueName index="178" name="[Negozi].[Codice negozio].&amp;[179]"/>
            <x15:cachedUniqueName index="179" name="[Negozi].[Codice negozio].&amp;[180]"/>
            <x15:cachedUniqueName index="180" name="[Negozi].[Codice negozio].&amp;[181]"/>
            <x15:cachedUniqueName index="181" name="[Negozi].[Codice negozio].&amp;[182]"/>
            <x15:cachedUniqueName index="182" name="[Negozi].[Codice negozio].&amp;[183]"/>
            <x15:cachedUniqueName index="183" name="[Negozi].[Codice negozio].&amp;[184]"/>
            <x15:cachedUniqueName index="184" name="[Negozi].[Codice negozio].&amp;[185]"/>
            <x15:cachedUniqueName index="185" name="[Negozi].[Codice negozio].&amp;[186]"/>
            <x15:cachedUniqueName index="186" name="[Negozi].[Codice negozio].&amp;[187]"/>
            <x15:cachedUniqueName index="187" name="[Negozi].[Codice negozio].&amp;[188]"/>
            <x15:cachedUniqueName index="188" name="[Negozi].[Codice negozio].&amp;[189]"/>
            <x15:cachedUniqueName index="189" name="[Negozi].[Codice negozio].&amp;[190]"/>
            <x15:cachedUniqueName index="190" name="[Negozi].[Codice negozio].&amp;[191]"/>
            <x15:cachedUniqueName index="191" name="[Negozi].[Codice negozio].&amp;[192]"/>
            <x15:cachedUniqueName index="192" name="[Negozi].[Codice negozio].&amp;[193]"/>
            <x15:cachedUniqueName index="193" name="[Negozi].[Codice negozio].&amp;[194]"/>
            <x15:cachedUniqueName index="194" name="[Negozi].[Codice negozio].&amp;[195]"/>
            <x15:cachedUniqueName index="195" name="[Negozi].[Codice negozio].&amp;[196]"/>
            <x15:cachedUniqueName index="196" name="[Negozi].[Codice negozio].&amp;[197]"/>
            <x15:cachedUniqueName index="197" name="[Negozi].[Codice negozio].&amp;[198]"/>
            <x15:cachedUniqueName index="198" name="[Negozi].[Codice negozio].&amp;[199]"/>
            <x15:cachedUniqueName index="199" name="[Negozi].[Codice negozio].&amp;[200]"/>
            <x15:cachedUniqueName index="200" name="[Negozi].[Codice negozio].&amp;[201]"/>
            <x15:cachedUniqueName index="201" name="[Negozi].[Codice negozio].&amp;[202]"/>
            <x15:cachedUniqueName index="202" name="[Negozi].[Codice negozio].&amp;[203]"/>
            <x15:cachedUniqueName index="203" name="[Negozi].[Codice negozio].&amp;[204]"/>
            <x15:cachedUniqueName index="204" name="[Negozi].[Codice negozio].&amp;[205]"/>
            <x15:cachedUniqueName index="205" name="[Negozi].[Codice negozio].&amp;[206]"/>
            <x15:cachedUniqueName index="206" name="[Negozi].[Codice negozio].&amp;[207]"/>
            <x15:cachedUniqueName index="207" name="[Negozi].[Codice negozio].&amp;[208]"/>
            <x15:cachedUniqueName index="208" name="[Negozi].[Codice negozio].&amp;[209]"/>
            <x15:cachedUniqueName index="209" name="[Negozi].[Codice negozio].&amp;[210]"/>
            <x15:cachedUniqueName index="210" name="[Negozi].[Codice negozio].&amp;[211]"/>
            <x15:cachedUniqueName index="211" name="[Negozi].[Codice negozio].&amp;[212]"/>
            <x15:cachedUniqueName index="212" name="[Negozi].[Codice negozio].&amp;[213]"/>
            <x15:cachedUniqueName index="213" name="[Negozi].[Codice negozio].&amp;[214]"/>
            <x15:cachedUniqueName index="214" name="[Negozi].[Codice negozio].&amp;[215]"/>
            <x15:cachedUniqueName index="215" name="[Negozi].[Codice negozio].&amp;[216]"/>
            <x15:cachedUniqueName index="216" name="[Negozi].[Codice negozio].&amp;[217]"/>
            <x15:cachedUniqueName index="217" name="[Negozi].[Codice negozio].&amp;[218]"/>
            <x15:cachedUniqueName index="218" name="[Negozi].[Codice negozio].&amp;[219]"/>
            <x15:cachedUniqueName index="219" name="[Negozi].[Codice negozio].&amp;[220]"/>
            <x15:cachedUniqueName index="220" name="[Negozi].[Codice negozio].&amp;[221]"/>
            <x15:cachedUniqueName index="221" name="[Negozi].[Codice negozio].&amp;[222]"/>
            <x15:cachedUniqueName index="222" name="[Negozi].[Codice negozio].&amp;[223]"/>
            <x15:cachedUniqueName index="223" name="[Negozi].[Codice negozio].&amp;[224]"/>
            <x15:cachedUniqueName index="224" name="[Negozi].[Codice negozio].&amp;[225]"/>
            <x15:cachedUniqueName index="225" name="[Negozi].[Codice negozio].&amp;[226]"/>
            <x15:cachedUniqueName index="226" name="[Negozi].[Codice negozio].&amp;[227]"/>
            <x15:cachedUniqueName index="227" name="[Negozi].[Codice negozio].&amp;[228]"/>
            <x15:cachedUniqueName index="228" name="[Negozi].[Codice negozio].&amp;[229]"/>
            <x15:cachedUniqueName index="229" name="[Negozi].[Codice negozio].&amp;[230]"/>
            <x15:cachedUniqueName index="230" name="[Negozi].[Codice negozio].&amp;[231]"/>
            <x15:cachedUniqueName index="231" name="[Negozi].[Codice negozio].&amp;[232]"/>
            <x15:cachedUniqueName index="232" name="[Negozi].[Codice negozio].&amp;[233]"/>
            <x15:cachedUniqueName index="233" name="[Negozi].[Codice negozio].&amp;[234]"/>
            <x15:cachedUniqueName index="234" name="[Negozi].[Codice negozio].&amp;[235]"/>
            <x15:cachedUniqueName index="235" name="[Negozi].[Codice negozio].&amp;[236]"/>
            <x15:cachedUniqueName index="236" name="[Negozi].[Codice negozio].&amp;[237]"/>
            <x15:cachedUniqueName index="237" name="[Negozi].[Codice negozio].&amp;[238]"/>
            <x15:cachedUniqueName index="238" name="[Negozi].[Codice negozio].&amp;[239]"/>
            <x15:cachedUniqueName index="239" name="[Negozi].[Codice negozio].&amp;[240]"/>
            <x15:cachedUniqueName index="240" name="[Negozi].[Codice negozio].&amp;[241]"/>
            <x15:cachedUniqueName index="241" name="[Negozi].[Codice negozio].&amp;[242]"/>
            <x15:cachedUniqueName index="242" name="[Negozi].[Codice negozio].&amp;[243]"/>
            <x15:cachedUniqueName index="243" name="[Negozi].[Codice negozio].&amp;[244]"/>
            <x15:cachedUniqueName index="244" name="[Negozi].[Codice negozio].&amp;[245]"/>
            <x15:cachedUniqueName index="245" name="[Negozi].[Codice negozio].&amp;[246]"/>
            <x15:cachedUniqueName index="246" name="[Negozi].[Codice negozio].&amp;[247]"/>
            <x15:cachedUniqueName index="247" name="[Negozi].[Codice negozio].&amp;[248]"/>
            <x15:cachedUniqueName index="248" name="[Negozi].[Codice negozio].&amp;[249]"/>
            <x15:cachedUniqueName index="249" name="[Negozi].[Codice negozio].&amp;[250]"/>
            <x15:cachedUniqueName index="250" name="[Negozi].[Codice negozio].&amp;[251]"/>
            <x15:cachedUniqueName index="251" name="[Negozi].[Codice negozio].&amp;[252]"/>
            <x15:cachedUniqueName index="252" name="[Negozi].[Codice negozio].&amp;[253]"/>
            <x15:cachedUniqueName index="253" name="[Negozi].[Codice negozio].&amp;[254]"/>
            <x15:cachedUniqueName index="254" name="[Negozi].[Codice negozio].&amp;[255]"/>
            <x15:cachedUniqueName index="255" name="[Negozi].[Codice negozio].&amp;[256]"/>
            <x15:cachedUniqueName index="256" name="[Negozi].[Codice negozio].&amp;[257]"/>
            <x15:cachedUniqueName index="257" name="[Negozi].[Codice negozio].&amp;[258]"/>
            <x15:cachedUniqueName index="258" name="[Negozi].[Codice negozio].&amp;[259]"/>
            <x15:cachedUniqueName index="259" name="[Negozi].[Codice negozio].&amp;[260]"/>
            <x15:cachedUniqueName index="260" name="[Negozi].[Codice negozio].&amp;[261]"/>
            <x15:cachedUniqueName index="261" name="[Negozi].[Codice negozio].&amp;[262]"/>
            <x15:cachedUniqueName index="262" name="[Negozi].[Codice negozio].&amp;[263]"/>
            <x15:cachedUniqueName index="263" name="[Negozi].[Codice negozio].&amp;[264]"/>
            <x15:cachedUniqueName index="264" name="[Negozi].[Codice negozio].&amp;[265]"/>
            <x15:cachedUniqueName index="265" name="[Negozi].[Codice negozio].&amp;[266]"/>
            <x15:cachedUniqueName index="266" name="[Negozi].[Codice negozio].&amp;[267]"/>
            <x15:cachedUniqueName index="267" name="[Negozi].[Codice negozio].&amp;[268]"/>
            <x15:cachedUniqueName index="268" name="[Negozi].[Codice negozio].&amp;[269]"/>
            <x15:cachedUniqueName index="269" name="[Negozi].[Codice negozio].&amp;[270]"/>
            <x15:cachedUniqueName index="270" name="[Negozi].[Codice negozio].&amp;[271]"/>
            <x15:cachedUniqueName index="271" name="[Negozi].[Codice negozio].&amp;[272]"/>
            <x15:cachedUniqueName index="272" name="[Negozi].[Codice negozio].&amp;[273]"/>
            <x15:cachedUniqueName index="273" name="[Negozi].[Codice negozio].&amp;[274]"/>
            <x15:cachedUniqueName index="274" name="[Negozi].[Codice negozio].&amp;[275]"/>
            <x15:cachedUniqueName index="275" name="[Negozi].[Codice negozio].&amp;[276]"/>
            <x15:cachedUniqueName index="276" name="[Negozi].[Codice negozio].&amp;[277]"/>
            <x15:cachedUniqueName index="277" name="[Negozi].[Codice negozio].&amp;[278]"/>
            <x15:cachedUniqueName index="278" name="[Negozi].[Codice negozio].&amp;[279]"/>
            <x15:cachedUniqueName index="279" name="[Negozi].[Codice negozio].&amp;[280]"/>
            <x15:cachedUniqueName index="280" name="[Negozi].[Codice negozio].&amp;[281]"/>
            <x15:cachedUniqueName index="281" name="[Negozi].[Codice negozio].&amp;[282]"/>
            <x15:cachedUniqueName index="282" name="[Negozi].[Codice negozio].&amp;[283]"/>
            <x15:cachedUniqueName index="283" name="[Negozi].[Codice negozio].&amp;[284]"/>
            <x15:cachedUniqueName index="284" name="[Negozi].[Codice negozio].&amp;[285]"/>
            <x15:cachedUniqueName index="285" name="[Negozi].[Codice negozio].&amp;[286]"/>
            <x15:cachedUniqueName index="286" name="[Negozi].[Codice negozio].&amp;[287]"/>
            <x15:cachedUniqueName index="287" name="[Negozi].[Codice negozio].&amp;[288]"/>
            <x15:cachedUniqueName index="288" name="[Negozi].[Codice negozio].&amp;[289]"/>
            <x15:cachedUniqueName index="289" name="[Negozi].[Codice negozio].&amp;[290]"/>
            <x15:cachedUniqueName index="290" name="[Negozi].[Codice negozio].&amp;[291]"/>
            <x15:cachedUniqueName index="291" name="[Negozi].[Codice negozio].&amp;[292]"/>
            <x15:cachedUniqueName index="292" name="[Negozi].[Codice negozio].&amp;[293]"/>
            <x15:cachedUniqueName index="293" name="[Negozi].[Codice negozio].&amp;[294]"/>
            <x15:cachedUniqueName index="294" name="[Negozi].[Codice negozio].&amp;[295]"/>
            <x15:cachedUniqueName index="295" name="[Negozi].[Codice negozio].&amp;[296]"/>
            <x15:cachedUniqueName index="296" name="[Negozi].[Codice negozio].&amp;[297]"/>
            <x15:cachedUniqueName index="297" name="[Negozi].[Codice negozio].&amp;[298]"/>
            <x15:cachedUniqueName index="298" name="[Negozi].[Codice negozio].&amp;[299]"/>
            <x15:cachedUniqueName index="299" name="[Negozi].[Codice negozio].&amp;[300]"/>
            <x15:cachedUniqueName index="300" name="[Negozi].[Codice negozio].&amp;[301]"/>
            <x15:cachedUniqueName index="301" name="[Negozi].[Codice negozio].&amp;[302]"/>
            <x15:cachedUniqueName index="302" name="[Negozi].[Codice negozio].&amp;[303]"/>
            <x15:cachedUniqueName index="303" name="[Negozi].[Codice negozio].&amp;[304]"/>
            <x15:cachedUniqueName index="304" name="[Negozi].[Codice negozio].&amp;[305]"/>
            <x15:cachedUniqueName index="305" name="[Negozi].[Codice negozio].&amp;[306]"/>
            <x15:cachedUniqueName index="306" name="[Negozi].[Codice negozio].&amp;[307]"/>
            <x15:cachedUniqueName index="307" name="[Negozi].[Codice negozio].&amp;[308]"/>
            <x15:cachedUniqueName index="308" name="[Negozi].[Codice negozio].&amp;[309]"/>
            <x15:cachedUniqueName index="309" name="[Negozi].[Codice negozio].&amp;[310]"/>
            <x15:cachedUniqueName index="310" name="[Negozi].[Codice negozio].&amp;[311]"/>
            <x15:cachedUniqueName index="311" name="[Negozi].[Codice negozio].&amp;[312]"/>
            <x15:cachedUniqueName index="312" name="[Negozi].[Codice negozio].&amp;[313]"/>
            <x15:cachedUniqueName index="313" name="[Negozi].[Codice negozio].&amp;[314]"/>
            <x15:cachedUniqueName index="314" name="[Negozi].[Codice negozio].&amp;[315]"/>
            <x15:cachedUniqueName index="315" name="[Negozi].[Codice negozio].&amp;[316]"/>
            <x15:cachedUniqueName index="316" name="[Negozi].[Codice negozio].&amp;[317]"/>
            <x15:cachedUniqueName index="317" name="[Negozi].[Codice negozio].&amp;[318]"/>
            <x15:cachedUniqueName index="318" name="[Negozi].[Codice negozio].&amp;[319]"/>
            <x15:cachedUniqueName index="319" name="[Negozi].[Codice negozio].&amp;[320]"/>
            <x15:cachedUniqueName index="320" name="[Negozi].[Codice negozio].&amp;[321]"/>
            <x15:cachedUniqueName index="321" name="[Negozi].[Codice negozio].&amp;[322]"/>
            <x15:cachedUniqueName index="322" name="[Negozi].[Codice negozio].&amp;[323]"/>
            <x15:cachedUniqueName index="323" name="[Negozi].[Codice negozio].&amp;[324]"/>
            <x15:cachedUniqueName index="324" name="[Negozi].[Codice negozio].&amp;[325]"/>
            <x15:cachedUniqueName index="325" name="[Negozi].[Codice negozio].&amp;[326]"/>
            <x15:cachedUniqueName index="326" name="[Negozi].[Codice negozio].&amp;[327]"/>
            <x15:cachedUniqueName index="327" name="[Negozi].[Codice negozio].&amp;[328]"/>
            <x15:cachedUniqueName index="328" name="[Negozi].[Codice negozio].&amp;[329]"/>
            <x15:cachedUniqueName index="329" name="[Negozi].[Codice negozio].&amp;[330]"/>
            <x15:cachedUniqueName index="330" name="[Negozi].[Codice negozio].&amp;[331]"/>
            <x15:cachedUniqueName index="331" name="[Negozi].[Codice negozio].&amp;[332]"/>
            <x15:cachedUniqueName index="332" name="[Negozi].[Codice negozio].&amp;[333]"/>
            <x15:cachedUniqueName index="333" name="[Negozi].[Codice negozio].&amp;[334]"/>
            <x15:cachedUniqueName index="334" name="[Negozi].[Codice negozio].&amp;[335]"/>
            <x15:cachedUniqueName index="335" name="[Negozi].[Codice negozio].&amp;[336]"/>
            <x15:cachedUniqueName index="336" name="[Negozi].[Codice negozio].&amp;[337]"/>
            <x15:cachedUniqueName index="337" name="[Negozi].[Codice negozio].&amp;[338]"/>
            <x15:cachedUniqueName index="338" name="[Negozi].[Codice negozio].&amp;[339]"/>
            <x15:cachedUniqueName index="339" name="[Negozi].[Codice negozio].&amp;[340]"/>
            <x15:cachedUniqueName index="340" name="[Negozi].[Codice negozio].&amp;[341]"/>
            <x15:cachedUniqueName index="341" name="[Negozi].[Codice negozio].&amp;[342]"/>
            <x15:cachedUniqueName index="342" name="[Negozi].[Codice negozio].&amp;[343]"/>
            <x15:cachedUniqueName index="343" name="[Negozi].[Codice negozio].&amp;[344]"/>
            <x15:cachedUniqueName index="344" name="[Negozi].[Codice negozio].&amp;[345]"/>
            <x15:cachedUniqueName index="345" name="[Negozi].[Codice negozio].&amp;[346]"/>
            <x15:cachedUniqueName index="346" name="[Negozi].[Codice negozio].&amp;[347]"/>
            <x15:cachedUniqueName index="347" name="[Negozi].[Codice negozio].&amp;[348]"/>
            <x15:cachedUniqueName index="348" name="[Negozi].[Codice negozio].&amp;[349]"/>
            <x15:cachedUniqueName index="349" name="[Negozi].[Codice negozio].&amp;[350]"/>
            <x15:cachedUniqueName index="350" name="[Negozi].[Codice negozio].&amp;[351]"/>
            <x15:cachedUniqueName index="351" name="[Negozi].[Codice negozio].&amp;[352]"/>
            <x15:cachedUniqueName index="352" name="[Negozi].[Codice negozio].&amp;[353]"/>
            <x15:cachedUniqueName index="353" name="[Negozi].[Codice negozio].&amp;[354]"/>
            <x15:cachedUniqueName index="354" name="[Negozi].[Codice negozio].&amp;[355]"/>
            <x15:cachedUniqueName index="355" name="[Negozi].[Codice negozio].&amp;[356]"/>
            <x15:cachedUniqueName index="356" name="[Negozi].[Codice negozio].&amp;[357]"/>
            <x15:cachedUniqueName index="357" name="[Negozi].[Codice negozio].&amp;[358]"/>
            <x15:cachedUniqueName index="358" name="[Negozi].[Codice negozio].&amp;[359]"/>
            <x15:cachedUniqueName index="359" name="[Negozi].[Codice negozio].&amp;[360]"/>
            <x15:cachedUniqueName index="360" name="[Negozi].[Codice negozio].&amp;[361]"/>
            <x15:cachedUniqueName index="361" name="[Negozi].[Codice negozio].&amp;[362]"/>
            <x15:cachedUniqueName index="362" name="[Negozi].[Codice negozio].&amp;[363]"/>
            <x15:cachedUniqueName index="363" name="[Negozi].[Codice negozio].&amp;[364]"/>
            <x15:cachedUniqueName index="364" name="[Negozi].[Codice negozio].&amp;[365]"/>
            <x15:cachedUniqueName index="365" name="[Negozi].[Codice negozio].&amp;[366]"/>
            <x15:cachedUniqueName index="366" name="[Negozi].[Codice negozio].&amp;[367]"/>
            <x15:cachedUniqueName index="367" name="[Negozi].[Codice negozio].&amp;[368]"/>
            <x15:cachedUniqueName index="368" name="[Negozi].[Codice negozio].&amp;[369]"/>
            <x15:cachedUniqueName index="369" name="[Negozi].[Codice negozio].&amp;[370]"/>
            <x15:cachedUniqueName index="370" name="[Negozi].[Codice negozio].&amp;[371]"/>
            <x15:cachedUniqueName index="371" name="[Negozi].[Codice negozio].&amp;[372]"/>
            <x15:cachedUniqueName index="372" name="[Negozi].[Codice negozio].&amp;[373]"/>
            <x15:cachedUniqueName index="373" name="[Negozi].[Codice negozio].&amp;[374]"/>
            <x15:cachedUniqueName index="374" name="[Negozi].[Codice negozio].&amp;[375]"/>
            <x15:cachedUniqueName index="375" name="[Negozi].[Codice negozio].&amp;[376]"/>
            <x15:cachedUniqueName index="376" name="[Negozi].[Codice negozio].&amp;[377]"/>
            <x15:cachedUniqueName index="377" name="[Negozi].[Codice negozio].&amp;[378]"/>
            <x15:cachedUniqueName index="378" name="[Negozi].[Codice negozio].&amp;[379]"/>
            <x15:cachedUniqueName index="379" name="[Negozi].[Codice negozio].&amp;[380]"/>
            <x15:cachedUniqueName index="380" name="[Negozi].[Codice negozio].&amp;[381]"/>
            <x15:cachedUniqueName index="381" name="[Negozi].[Codice negozio].&amp;[382]"/>
            <x15:cachedUniqueName index="382" name="[Negozi].[Codice negozio].&amp;[383]"/>
            <x15:cachedUniqueName index="383" name="[Negozi].[Codice negozio].&amp;[384]"/>
            <x15:cachedUniqueName index="384" name="[Negozi].[Codice negozio].&amp;[385]"/>
            <x15:cachedUniqueName index="385" name="[Negozi].[Codice negozio].&amp;[386]"/>
            <x15:cachedUniqueName index="386" name="[Negozi].[Codice negozio].&amp;[387]"/>
            <x15:cachedUniqueName index="387" name="[Negozi].[Codice negozio].&amp;[388]"/>
            <x15:cachedUniqueName index="388" name="[Negozi].[Codice negozio].&amp;[389]"/>
            <x15:cachedUniqueName index="389" name="[Negozi].[Codice negozio].&amp;[390]"/>
            <x15:cachedUniqueName index="390" name="[Negozi].[Codice negozio].&amp;[391]"/>
            <x15:cachedUniqueName index="391" name="[Negozi].[Codice negozio].&amp;[392]"/>
            <x15:cachedUniqueName index="392" name="[Negozi].[Codice negozio].&amp;[393]"/>
            <x15:cachedUniqueName index="393" name="[Negozi].[Codice negozio].&amp;[394]"/>
            <x15:cachedUniqueName index="394" name="[Negozi].[Codice negozio].&amp;[395]"/>
            <x15:cachedUniqueName index="395" name="[Negozi].[Codice negozio].&amp;[396]"/>
            <x15:cachedUniqueName index="396" name="[Negozi].[Codice negozio].&amp;[397]"/>
            <x15:cachedUniqueName index="397" name="[Negozi].[Codice negozio].&amp;[398]"/>
            <x15:cachedUniqueName index="398" name="[Negozi].[Codice negozio].&amp;[399]"/>
            <x15:cachedUniqueName index="399" name="[Negozi].[Codice negozio].&amp;[400]"/>
            <x15:cachedUniqueName index="400" name="[Negozi].[Codice negozio].&amp;[401]"/>
            <x15:cachedUniqueName index="401" name="[Negozi].[Codice negozio].&amp;[402]"/>
            <x15:cachedUniqueName index="402" name="[Negozi].[Codice negozio].&amp;[403]"/>
            <x15:cachedUniqueName index="403" name="[Negozi].[Codice negozio].&amp;[404]"/>
            <x15:cachedUniqueName index="404" name="[Negozi].[Codice negozio].&amp;[405]"/>
            <x15:cachedUniqueName index="405" name="[Negozi].[Codice negozio].&amp;[406]"/>
            <x15:cachedUniqueName index="406" name="[Negozi].[Codice negozio].&amp;[407]"/>
            <x15:cachedUniqueName index="407" name="[Negozi].[Codice negozio].&amp;[408]"/>
            <x15:cachedUniqueName index="408" name="[Negozi].[Codice negozio].&amp;[409]"/>
            <x15:cachedUniqueName index="409" name="[Negozi].[Codice negozio].&amp;[410]"/>
            <x15:cachedUniqueName index="410" name="[Negozi].[Codice negozio].&amp;[411]"/>
            <x15:cachedUniqueName index="411" name="[Negozi].[Codice negozio].&amp;[412]"/>
            <x15:cachedUniqueName index="412" name="[Negozi].[Codice negozio].&amp;[413]"/>
            <x15:cachedUniqueName index="413" name="[Negozi].[Codice negozio].&amp;[414]"/>
            <x15:cachedUniqueName index="414" name="[Negozi].[Codice negozio].&amp;[415]"/>
            <x15:cachedUniqueName index="415" name="[Negozi].[Codice negozio].&amp;[416]"/>
            <x15:cachedUniqueName index="416" name="[Negozi].[Codice negozio].&amp;[417]"/>
            <x15:cachedUniqueName index="417" name="[Negozi].[Codice negozio].&amp;[418]"/>
            <x15:cachedUniqueName index="418" name="[Negozi].[Codice negozio].&amp;[419]"/>
            <x15:cachedUniqueName index="419" name="[Negozi].[Codice negozio].&amp;[420]"/>
            <x15:cachedUniqueName index="420" name="[Negozi].[Codice negozio].&amp;[421]"/>
            <x15:cachedUniqueName index="421" name="[Negozi].[Codice negozio].&amp;[422]"/>
            <x15:cachedUniqueName index="422" name="[Negozi].[Codice negozio].&amp;[423]"/>
            <x15:cachedUniqueName index="423" name="[Negozi].[Codice negozio].&amp;[424]"/>
            <x15:cachedUniqueName index="424" name="[Negozi].[Codice negozio].&amp;[425]"/>
            <x15:cachedUniqueName index="425" name="[Negozi].[Codice negozio].&amp;[426]"/>
            <x15:cachedUniqueName index="426" name="[Negozi].[Codice negozio].&amp;[427]"/>
            <x15:cachedUniqueName index="427" name="[Negozi].[Codice negozio].&amp;[428]"/>
            <x15:cachedUniqueName index="428" name="[Negozi].[Codice negozio].&amp;[429]"/>
            <x15:cachedUniqueName index="429" name="[Negozi].[Codice negozio].&amp;[430]"/>
            <x15:cachedUniqueName index="430" name="[Negozi].[Codice negozio].&amp;[431]"/>
            <x15:cachedUniqueName index="431" name="[Negozi].[Codice negozio].&amp;[432]"/>
            <x15:cachedUniqueName index="432" name="[Negozi].[Codice negozio].&amp;[433]"/>
            <x15:cachedUniqueName index="433" name="[Negozi].[Codice negozio].&amp;[434]"/>
            <x15:cachedUniqueName index="434" name="[Negozi].[Codice negozio].&amp;[435]"/>
            <x15:cachedUniqueName index="435" name="[Negozi].[Codice negozio].&amp;[436]"/>
            <x15:cachedUniqueName index="436" name="[Negozi].[Codice negozio].&amp;[437]"/>
            <x15:cachedUniqueName index="437" name="[Negozi].[Codice negozio].&amp;[438]"/>
            <x15:cachedUniqueName index="438" name="[Negozi].[Codice negozio].&amp;[439]"/>
            <x15:cachedUniqueName index="439" name="[Negozi].[Codice negozio].&amp;[440]"/>
            <x15:cachedUniqueName index="440" name="[Negozi].[Codice negozio].&amp;[441]"/>
            <x15:cachedUniqueName index="441" name="[Negozi].[Codice negozio].&amp;[442]"/>
            <x15:cachedUniqueName index="442" name="[Negozi].[Codice negozio].&amp;[443]"/>
            <x15:cachedUniqueName index="443" name="[Negozi].[Codice negozio].&amp;[444]"/>
            <x15:cachedUniqueName index="444" name="[Negozi].[Codice negozio].&amp;[445]"/>
            <x15:cachedUniqueName index="445" name="[Negozi].[Codice negozio].&amp;[446]"/>
            <x15:cachedUniqueName index="446" name="[Negozi].[Codice negozio].&amp;[447]"/>
            <x15:cachedUniqueName index="447" name="[Negozi].[Codice negozio].&amp;[448]"/>
            <x15:cachedUniqueName index="448" name="[Negozi].[Codice negozio].&amp;[449]"/>
            <x15:cachedUniqueName index="449" name="[Negozi].[Codice negozio].&amp;[450]"/>
            <x15:cachedUniqueName index="450" name="[Negozi].[Codice negozio].&amp;[451]"/>
            <x15:cachedUniqueName index="451" name="[Negozi].[Codice negozio].&amp;[452]"/>
            <x15:cachedUniqueName index="452" name="[Negozi].[Codice negozio].&amp;[453]"/>
            <x15:cachedUniqueName index="453" name="[Negozi].[Codice negozio].&amp;[454]"/>
            <x15:cachedUniqueName index="454" name="[Negozi].[Codice negozio].&amp;[455]"/>
            <x15:cachedUniqueName index="455" name="[Negozi].[Codice negozio].&amp;[456]"/>
            <x15:cachedUniqueName index="456" name="[Negozi].[Codice negozio].&amp;[457]"/>
            <x15:cachedUniqueName index="457" name="[Negozi].[Codice negozio].&amp;[458]"/>
            <x15:cachedUniqueName index="458" name="[Negozi].[Codice negozio].&amp;[459]"/>
            <x15:cachedUniqueName index="459" name="[Negozi].[Codice negozio].&amp;[460]"/>
            <x15:cachedUniqueName index="460" name="[Negozi].[Codice negozio].&amp;[461]"/>
            <x15:cachedUniqueName index="461" name="[Negozi].[Codice negozio].&amp;[462]"/>
            <x15:cachedUniqueName index="462" name="[Negozi].[Codice negozio].&amp;[463]"/>
            <x15:cachedUniqueName index="463" name="[Negozi].[Codice negozio].&amp;[464]"/>
            <x15:cachedUniqueName index="464" name="[Negozi].[Codice negozio].&amp;[465]"/>
            <x15:cachedUniqueName index="465" name="[Negozi].[Codice negozio].&amp;[466]"/>
            <x15:cachedUniqueName index="466" name="[Negozi].[Codice negozio].&amp;[467]"/>
            <x15:cachedUniqueName index="467" name="[Negozi].[Codice negozio].&amp;[468]"/>
            <x15:cachedUniqueName index="468" name="[Negozi].[Codice negozio].&amp;[469]"/>
            <x15:cachedUniqueName index="469" name="[Negozi].[Codice negozio].&amp;[470]"/>
            <x15:cachedUniqueName index="470" name="[Negozi].[Codice negozio].&amp;[471]"/>
            <x15:cachedUniqueName index="471" name="[Negozi].[Codice negozio].&amp;[472]"/>
            <x15:cachedUniqueName index="472" name="[Negozi].[Codice negozio].&amp;[473]"/>
            <x15:cachedUniqueName index="473" name="[Negozi].[Codice negozio].&amp;[474]"/>
            <x15:cachedUniqueName index="474" name="[Negozi].[Codice negozio].&amp;[475]"/>
            <x15:cachedUniqueName index="475" name="[Negozi].[Codice negozio].&amp;[476]"/>
            <x15:cachedUniqueName index="476" name="[Negozi].[Codice negozio].&amp;[477]"/>
            <x15:cachedUniqueName index="477" name="[Negozi].[Codice negozio].&amp;[478]"/>
            <x15:cachedUniqueName index="478" name="[Negozi].[Codice negozio].&amp;[479]"/>
            <x15:cachedUniqueName index="479" name="[Negozi].[Codice negozio].&amp;[480]"/>
            <x15:cachedUniqueName index="480" name="[Negozi].[Codice negozio].&amp;[481]"/>
            <x15:cachedUniqueName index="481" name="[Negozi].[Codice negozio].&amp;[482]"/>
            <x15:cachedUniqueName index="482" name="[Negozi].[Codice negozio].&amp;[483]"/>
            <x15:cachedUniqueName index="483" name="[Negozi].[Codice negozio].&amp;[484]"/>
            <x15:cachedUniqueName index="484" name="[Negozi].[Codice negozio].&amp;[485]"/>
            <x15:cachedUniqueName index="485" name="[Negozi].[Codice negozio].&amp;[486]"/>
            <x15:cachedUniqueName index="486" name="[Negozi].[Codice negozio].&amp;[487]"/>
            <x15:cachedUniqueName index="487" name="[Negozi].[Codice negozio].&amp;[488]"/>
            <x15:cachedUniqueName index="488" name="[Negozi].[Codice negozio].&amp;[489]"/>
            <x15:cachedUniqueName index="489" name="[Negozi].[Codice negozio].&amp;[490]"/>
            <x15:cachedUniqueName index="490" name="[Negozi].[Codice negozio].&amp;[491]"/>
            <x15:cachedUniqueName index="491" name="[Negozi].[Codice negozio].&amp;[492]"/>
            <x15:cachedUniqueName index="492" name="[Negozi].[Codice negozio].&amp;[493]"/>
            <x15:cachedUniqueName index="493" name="[Negozi].[Codice negozio].&amp;[494]"/>
            <x15:cachedUniqueName index="494" name="[Negozi].[Codice negozio].&amp;[495]"/>
            <x15:cachedUniqueName index="495" name="[Negozi].[Codice negozio].&amp;[496]"/>
            <x15:cachedUniqueName index="496" name="[Negozi].[Codice negozio].&amp;[497]"/>
            <x15:cachedUniqueName index="497" name="[Negozi].[Codice negozio].&amp;[498]"/>
            <x15:cachedUniqueName index="498" name="[Negozi].[Codice negozio].&amp;[499]"/>
          </x15:cachedUniqueNames>
        </ext>
      </extLst>
    </cacheField>
    <cacheField name="[Measures].[ClassificaNegoziHASONEVALUEM]" caption="ClassificaNegoziHASONEVALUEM" numFmtId="0" hierarchy="124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2" memberValueDatatype="20" unbalanced="0">
      <fieldsUsage count="2">
        <fieldUsage x="-1"/>
        <fieldUsage x="0"/>
      </fieldsUsage>
    </cacheHierarchy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 oneField="1">
      <fieldsUsage count="1">
        <fieldUsage x="1"/>
      </fieldsUsage>
    </cacheHierarchy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93055559" backgroundQuery="1" createdVersion="6" refreshedVersion="6" minRefreshableVersion="3" recordCount="0" supportSubquery="1" supportAdvancedDrill="1" xr:uid="{36897641-30FF-45ED-BC14-0AD3B02DFEDF}">
  <cacheSource type="external" connectionId="4"/>
  <cacheFields count="2">
    <cacheField name="[Comuni].[Regione].[Regione]" caption="Regione" numFmtId="0" hierarchy="16" level="1">
      <sharedItems count="20">
        <s v="Abruzzo"/>
        <s v="Basilicata"/>
        <s v="Calabria"/>
        <s v="Campania"/>
        <s v="Emilia-Romagna"/>
        <s v="Friuli-Venezia Giulia"/>
        <s v="Lazio"/>
        <s v="Liguria"/>
        <s v="Lombardia"/>
        <s v="Marche"/>
        <s v="Molise"/>
        <s v="Piemonte"/>
        <s v="Puglia"/>
        <s v="Sardegna"/>
        <s v="Sicilia"/>
        <s v="Toscana"/>
        <s v="Trentino-Alto Adige/Südtirol"/>
        <s v="Umbria"/>
        <s v="Valle d'Aosta/Vallée d'Aoste"/>
        <s v="Veneto"/>
      </sharedItems>
      <extLst>
        <ext xmlns:x15="http://schemas.microsoft.com/office/spreadsheetml/2010/11/main" uri="{4F2E5C28-24EA-4eb8-9CBF-B6C8F9C3D259}">
          <x15:cachedUniqueNames>
            <x15:cachedUniqueName index="0" name="[Comuni].[Regione].&amp;[Abruzzo]"/>
            <x15:cachedUniqueName index="1" name="[Comuni].[Regione].&amp;[Basilicata]"/>
            <x15:cachedUniqueName index="2" name="[Comuni].[Regione].&amp;[Calabria]"/>
            <x15:cachedUniqueName index="3" name="[Comuni].[Regione].&amp;[Campania]"/>
            <x15:cachedUniqueName index="4" name="[Comuni].[Regione].&amp;[Emilia-Romagna]"/>
            <x15:cachedUniqueName index="5" name="[Comuni].[Regione].&amp;[Friuli-Venezia Giulia]"/>
            <x15:cachedUniqueName index="6" name="[Comuni].[Regione].&amp;[Lazio]"/>
            <x15:cachedUniqueName index="7" name="[Comuni].[Regione].&amp;[Liguria]"/>
            <x15:cachedUniqueName index="8" name="[Comuni].[Regione].&amp;[Lombardia]"/>
            <x15:cachedUniqueName index="9" name="[Comuni].[Regione].&amp;[Marche]"/>
            <x15:cachedUniqueName index="10" name="[Comuni].[Regione].&amp;[Molise]"/>
            <x15:cachedUniqueName index="11" name="[Comuni].[Regione].&amp;[Piemonte]"/>
            <x15:cachedUniqueName index="12" name="[Comuni].[Regione].&amp;[Puglia]"/>
            <x15:cachedUniqueName index="13" name="[Comuni].[Regione].&amp;[Sardegna]"/>
            <x15:cachedUniqueName index="14" name="[Comuni].[Regione].&amp;[Sicilia]"/>
            <x15:cachedUniqueName index="15" name="[Comuni].[Regione].&amp;[Toscana]"/>
            <x15:cachedUniqueName index="16" name="[Comuni].[Regione].&amp;[Trentino-Alto Adige/Südtirol]"/>
            <x15:cachedUniqueName index="17" name="[Comuni].[Regione].&amp;[Umbria]"/>
            <x15:cachedUniqueName index="18" name="[Comuni].[Regione].&amp;[Valle d'Aosta/Vallée d'Aoste]"/>
            <x15:cachedUniqueName index="19" name="[Comuni].[Regione].&amp;[Veneto]"/>
          </x15:cachedUniqueNames>
        </ext>
      </extLst>
    </cacheField>
    <cacheField name="[Measures].[VariazioneNumNegoziOnlineAttiviDa2015IFM]" caption="VariazioneNumNegoziOnlineAttiviDa2015IFM" numFmtId="0" hierarchy="89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2" memberValueDatatype="130" unbalanced="0">
      <fieldsUsage count="2">
        <fieldUsage x="-1"/>
        <fieldUsage x="0"/>
      </fieldsUsage>
    </cacheHierarchy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 oneField="1">
      <fieldsUsage count="1">
        <fieldUsage x="1"/>
      </fieldsUsage>
    </cacheHierarchy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94328706" backgroundQuery="1" createdVersion="6" refreshedVersion="6" minRefreshableVersion="3" recordCount="0" supportSubquery="1" supportAdvancedDrill="1" xr:uid="{E60CB7F7-18B9-44DD-9487-D18724C66782}">
  <cacheSource type="external" connectionId="4"/>
  <cacheFields count="4">
    <cacheField name="[Comuni].[Gerarchia geografia].[Ripartizione geografica]" caption="Ripartizione geografica" numFmtId="0" hierarchy="14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Gerarchia geografia].[Ripartizione geografica].&amp;[Centro]"/>
            <x15:cachedUniqueName index="1" name="[Comuni].[Gerarchia geografia].[Ripartizione geografica].&amp;[Isole]"/>
            <x15:cachedUniqueName index="2" name="[Comuni].[Gerarchia geografia].[Ripartizione geografica].&amp;[Nord-est]"/>
            <x15:cachedUniqueName index="3" name="[Comuni].[Gerarchia geografia].[Ripartizione geografica].&amp;[Nord-ovest]"/>
            <x15:cachedUniqueName index="4" name="[Comuni].[Gerarchia geografia].[Ripartizione geografica].&amp;[Sud]"/>
          </x15:cachedUniqueNames>
        </ext>
      </extLst>
    </cacheField>
    <cacheField name="[Comuni].[Gerarchia geografia].[Regione]" caption="Regione" numFmtId="0" hierarchy="14" level="2">
      <sharedItems count="4">
        <s v="Lazio"/>
        <s v="Marche"/>
        <s v="Toscana"/>
        <s v="Umbria"/>
      </sharedItems>
      <extLst>
        <ext xmlns:x15="http://schemas.microsoft.com/office/spreadsheetml/2010/11/main" uri="{4F2E5C28-24EA-4eb8-9CBF-B6C8F9C3D259}">
          <x15:cachedUniqueNames>
            <x15:cachedUniqueName index="0" name="[Comuni].[Gerarchia geografia].[Regione].&amp;[Lazio]"/>
            <x15:cachedUniqueName index="1" name="[Comuni].[Gerarchia geografia].[Regione].&amp;[Marche]"/>
            <x15:cachedUniqueName index="2" name="[Comuni].[Gerarchia geografia].[Regione].&amp;[Toscana]"/>
            <x15:cachedUniqueName index="3" name="[Comuni].[Gerarchia geografia].[Regione].&amp;[Umbria]"/>
          </x15:cachedUniqueNames>
        </ext>
      </extLst>
    </cacheField>
    <cacheField name="[Comuni].[Gerarchia geografia].[Nome]" caption="Nome" numFmtId="0" hierarchy="14" level="3">
      <sharedItems count="10">
        <s v="Arpino"/>
        <s v="Campagnano di Roma"/>
        <s v="Graffignano"/>
        <s v="Marcellina"/>
        <s v="Petrella Salto"/>
        <s v="Roccasecca dei Volsci"/>
        <s v="Stimigliano"/>
        <s v="Supino"/>
        <s v="Vallepietra"/>
        <s v="Villa San Giovanni in Tuscia"/>
      </sharedItems>
      <extLst>
        <ext xmlns:x15="http://schemas.microsoft.com/office/spreadsheetml/2010/11/main" uri="{4F2E5C28-24EA-4eb8-9CBF-B6C8F9C3D259}">
          <x15:cachedUniqueNames>
            <x15:cachedUniqueName index="0" name="[Comuni].[Gerarchia geografia].[Nome].&amp;[Arpino]"/>
            <x15:cachedUniqueName index="1" name="[Comuni].[Gerarchia geografia].[Nome].&amp;[Campagnano di Roma]"/>
            <x15:cachedUniqueName index="2" name="[Comuni].[Gerarchia geografia].[Nome].&amp;[Graffignano]"/>
            <x15:cachedUniqueName index="3" name="[Comuni].[Gerarchia geografia].[Nome].&amp;[Marcellina]"/>
            <x15:cachedUniqueName index="4" name="[Comuni].[Gerarchia geografia].[Nome].&amp;[Petrella Salto]"/>
            <x15:cachedUniqueName index="5" name="[Comuni].[Gerarchia geografia].[Nome].&amp;[Roccasecca dei Volsci]"/>
            <x15:cachedUniqueName index="6" name="[Comuni].[Gerarchia geografia].[Nome].&amp;[Stimigliano]"/>
            <x15:cachedUniqueName index="7" name="[Comuni].[Gerarchia geografia].[Nome].&amp;[Supino]"/>
            <x15:cachedUniqueName index="8" name="[Comuni].[Gerarchia geografia].[Nome].&amp;[Vallepietra]"/>
            <x15:cachedUniqueName index="9" name="[Comuni].[Gerarchia geografia].[Nome].&amp;[Villa San Giovanni in Tuscia]"/>
          </x15:cachedUniqueNames>
        </ext>
      </extLst>
    </cacheField>
    <cacheField name="[Measures].[Somma di Prezzo Totale]" caption="Somma di Prezzo Totale" numFmtId="0" hierarchy="46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4" unbalanced="0">
      <fieldsUsage count="4">
        <fieldUsage x="-1"/>
        <fieldUsage x="0"/>
        <fieldUsage x="1"/>
        <fieldUsage x="2"/>
      </fieldsUsage>
    </cacheHierarchy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 oneField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95370369" backgroundQuery="1" createdVersion="6" refreshedVersion="6" minRefreshableVersion="3" recordCount="0" supportSubquery="1" supportAdvancedDrill="1" xr:uid="{CEBB48BA-42E2-4308-AC42-B2F9BE13FDA8}">
  <cacheSource type="external" connectionId="4"/>
  <cacheFields count="4"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  <cacheField name="[Measures].[ConteggioNegoziM]" caption="ConteggioNegoziM" numFmtId="0" hierarchy="132" level="32767"/>
    <cacheField name="[Measures].[ClassificaNumNegoziM]" caption="ClassificaNumNegoziM" numFmtId="0" hierarchy="133" level="32767"/>
    <cacheField name="[Measures].[ClassificaNumNegoziVSConcorrenteM]" caption="ClassificaNumNegoziVSConcorrenteM" numFmtId="0" hierarchy="135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0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 oneField="1">
      <fieldsUsage count="1">
        <fieldUsage x="1"/>
      </fieldsUsage>
    </cacheHierarchy>
    <cacheHierarchy uniqueName="[Measures].[ClassificaNumNegoziM]" caption="ClassificaNumNegoziM" measure="1" displayFolder="" measureGroup="Negozi" count="0" oneField="1">
      <fieldsUsage count="1">
        <fieldUsage x="2"/>
      </fieldsUsage>
    </cacheHierarchy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 oneField="1">
      <fieldsUsage count="1">
        <fieldUsage x="3"/>
      </fieldsUsage>
    </cacheHierarchy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96643516" backgroundQuery="1" createdVersion="6" refreshedVersion="6" minRefreshableVersion="3" recordCount="0" supportSubquery="1" supportAdvancedDrill="1" xr:uid="{8CD2C2C8-D4BA-49E9-8331-C0A57F62C20D}">
  <cacheSource type="external" connectionId="4"/>
  <cacheFields count="2">
    <cacheField name="[NegoziConcorrente].[ripartizione geografica].[ripartizione geografica]" caption="ripartizione geografica" numFmtId="0" hierarchy="33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NegoziConcorrente].[ripartizione geografica].&amp;[Centro]"/>
            <x15:cachedUniqueName index="1" name="[NegoziConcorrente].[ripartizione geografica].&amp;[Isole]"/>
            <x15:cachedUniqueName index="2" name="[NegoziConcorrente].[ripartizione geografica].&amp;[Nord-est]"/>
            <x15:cachedUniqueName index="3" name="[NegoziConcorrente].[ripartizione geografica].&amp;[Nord-ovest]"/>
            <x15:cachedUniqueName index="4" name="[NegoziConcorrente].[ripartizione geografica].&amp;[Sud]"/>
          </x15:cachedUniqueNames>
        </ext>
      </extLst>
    </cacheField>
    <cacheField name="[Measures].[NumNegoziConcorrenteM]" caption="NumNegoziConcorrenteM" numFmtId="0" hierarchy="134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2" memberValueDatatype="130" unbalanced="0">
      <fieldsUsage count="2">
        <fieldUsage x="-1"/>
        <fieldUsage x="0"/>
      </fieldsUsage>
    </cacheHierarchy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 oneField="1">
      <fieldsUsage count="1">
        <fieldUsage x="1"/>
      </fieldsUsage>
    </cacheHierarchy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9791667" backgroundQuery="1" createdVersion="6" refreshedVersion="6" minRefreshableVersion="3" recordCount="0" supportSubquery="1" supportAdvancedDrill="1" xr:uid="{3A629726-8C2D-4F91-9D2C-DDCEED879B75}">
  <cacheSource type="external" connectionId="4"/>
  <cacheFields count="2"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Measures].[TotalePezziVendutiM]" caption="TotalePezziVendutiM" numFmtId="0" hierarchy="72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 oneField="1">
      <fieldsUsage count="1">
        <fieldUsage x="1"/>
      </fieldsUsage>
    </cacheHierarchy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99074071" backgroundQuery="1" createdVersion="6" refreshedVersion="6" minRefreshableVersion="3" recordCount="0" supportSubquery="1" supportAdvancedDrill="1" xr:uid="{7BF4D370-DE70-45A6-9A03-0248503FB465}">
  <cacheSource type="external" connectionId="4"/>
  <cacheFields count="3">
    <cacheField name="[Measures].[VenditeBorseM]" caption="VenditeBorseM" numFmtId="0" hierarchy="73" level="32767"/>
    <cacheField name="[Tipi negozio].[Tipo].[Tipo]" caption="Tipo" numFmtId="0" hierarchy="41" level="1">
      <sharedItems count="4">
        <s v="Corner in grande magazzino"/>
        <s v="Negozio monomarca"/>
        <s v="Negozio multimarca"/>
        <s v="Rivenditore online"/>
      </sharedItems>
      <extLst>
        <ext xmlns:x15="http://schemas.microsoft.com/office/spreadsheetml/2010/11/main" uri="{4F2E5C28-24EA-4eb8-9CBF-B6C8F9C3D259}">
          <x15:cachedUniqueNames>
            <x15:cachedUniqueName index="0" name="[Tipi negozio].[Tipo].&amp;[Corner in grande magazzino]"/>
            <x15:cachedUniqueName index="1" name="[Tipi negozio].[Tipo].&amp;[Negozio monomarca]"/>
            <x15:cachedUniqueName index="2" name="[Tipi negozio].[Tipo].&amp;[Negozio multimarca]"/>
            <x15:cachedUniqueName index="3" name="[Tipi negozio].[Tipo].&amp;[Rivenditore online]"/>
          </x15:cachedUniqueNames>
        </ext>
      </extLst>
    </cacheField>
    <cacheField name="[Measures].[VenditeBorse1M]" caption="VenditeBorse1M" numFmtId="0" hierarchy="75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2" memberValueDatatype="130" unbalanced="0">
      <fieldsUsage count="2">
        <fieldUsage x="-1"/>
        <fieldUsage x="1"/>
      </fieldsUsage>
    </cacheHierarchy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 oneField="1">
      <fieldsUsage count="1">
        <fieldUsage x="0"/>
      </fieldsUsage>
    </cacheHierarchy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 oneField="1">
      <fieldsUsage count="1">
        <fieldUsage x="2"/>
      </fieldsUsage>
    </cacheHierarchy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00925926" backgroundQuery="1" createdVersion="6" refreshedVersion="6" minRefreshableVersion="3" recordCount="0" supportSubquery="1" supportAdvancedDrill="1" xr:uid="{BA98D59A-36C9-4CF5-9E4D-8856FE535238}">
  <cacheSource type="external" connectionId="4"/>
  <cacheFields count="12">
    <cacheField name="[Measures].[PrimoAnnoOnlineM]" caption="PrimoAnnoOnlineM" numFmtId="0" hierarchy="74" level="32767"/>
    <cacheField name="[Comuni].[Regione].[Regione]" caption="Regione" numFmtId="0" hierarchy="16" level="1">
      <sharedItems count="18">
        <s v="Abruzzo"/>
        <s v="Calabria"/>
        <s v="Campania"/>
        <s v="Emilia-Romagna"/>
        <s v="Friuli-Venezia Giulia"/>
        <s v="Lazio"/>
        <s v="Liguria"/>
        <s v="Lombardia"/>
        <s v="Marche"/>
        <s v="Molise"/>
        <s v="Piemonte"/>
        <s v="Sardegna"/>
        <s v="Sicilia"/>
        <s v="Toscana"/>
        <s v="Trentino-Alto Adige/Südtirol"/>
        <s v="Umbria"/>
        <s v="Valle d'Aosta/Vallée d'Aoste"/>
        <s v="Veneto"/>
      </sharedItems>
      <extLst>
        <ext xmlns:x15="http://schemas.microsoft.com/office/spreadsheetml/2010/11/main" uri="{4F2E5C28-24EA-4eb8-9CBF-B6C8F9C3D259}">
          <x15:cachedUniqueNames>
            <x15:cachedUniqueName index="0" name="[Comuni].[Regione].&amp;[Abruzzo]"/>
            <x15:cachedUniqueName index="1" name="[Comuni].[Regione].&amp;[Calabria]"/>
            <x15:cachedUniqueName index="2" name="[Comuni].[Regione].&amp;[Campania]"/>
            <x15:cachedUniqueName index="3" name="[Comuni].[Regione].&amp;[Emilia-Romagna]"/>
            <x15:cachedUniqueName index="4" name="[Comuni].[Regione].&amp;[Friuli-Venezia Giulia]"/>
            <x15:cachedUniqueName index="5" name="[Comuni].[Regione].&amp;[Lazio]"/>
            <x15:cachedUniqueName index="6" name="[Comuni].[Regione].&amp;[Liguria]"/>
            <x15:cachedUniqueName index="7" name="[Comuni].[Regione].&amp;[Lombardia]"/>
            <x15:cachedUniqueName index="8" name="[Comuni].[Regione].&amp;[Marche]"/>
            <x15:cachedUniqueName index="9" name="[Comuni].[Regione].&amp;[Molise]"/>
            <x15:cachedUniqueName index="10" name="[Comuni].[Regione].&amp;[Piemonte]"/>
            <x15:cachedUniqueName index="11" name="[Comuni].[Regione].&amp;[Sardegna]"/>
            <x15:cachedUniqueName index="12" name="[Comuni].[Regione].&amp;[Sicilia]"/>
            <x15:cachedUniqueName index="13" name="[Comuni].[Regione].&amp;[Toscana]"/>
            <x15:cachedUniqueName index="14" name="[Comuni].[Regione].&amp;[Trentino-Alto Adige/Südtirol]"/>
            <x15:cachedUniqueName index="15" name="[Comuni].[Regione].&amp;[Umbria]"/>
            <x15:cachedUniqueName index="16" name="[Comuni].[Regione].&amp;[Valle d'Aosta/Vallée d'Aoste]"/>
            <x15:cachedUniqueName index="17" name="[Comuni].[Regione].&amp;[Veneto]"/>
          </x15:cachedUniqueNames>
        </ext>
      </extLst>
    </cacheField>
    <cacheField name="[Calendario].[Anno].[Anno]" caption="Anno" numFmtId="0" hierarchy="1" level="1">
      <sharedItems containsSemiMixedTypes="0" containsNonDate="0" containsString="0"/>
    </cacheField>
    <cacheField name="[Measures].[PrimoAnnoOnlineM1]" caption="PrimoAnnoOnlineM1" numFmtId="0" hierarchy="76" level="32767"/>
    <cacheField name="[Measures].[PrimoAnnoOnlineALLM]" caption="PrimoAnnoOnlineALLM" numFmtId="0" hierarchy="77" level="32767"/>
    <cacheField name="[Measures].[UltimoAnnoOnlineM]" caption="UltimoAnnoOnlineM" numFmtId="0" hierarchy="78" level="32767"/>
    <cacheField name="[Measures].[UltimoAnnoOnlineALLM]" caption="UltimoAnnoOnlineALLM" numFmtId="0" hierarchy="79" level="32767"/>
    <cacheField name="[Measures].[VenditePrimoAnnoOnlineM]" caption="VenditePrimoAnnoOnlineM" numFmtId="0" hierarchy="80" level="32767"/>
    <cacheField name="[Measures].[VenditeUltimoAnnoOnlineM]" caption="VenditeUltimoAnnoOnlineM" numFmtId="0" hierarchy="81" level="32767"/>
    <cacheField name="[Measures].[VenditePrimoAnnoOnlineALLM]" caption="VenditePrimoAnnoOnlineALLM" numFmtId="0" hierarchy="82" level="32767"/>
    <cacheField name="[Measures].[VenditeUltimoAnnoOnlineALLM]" caption="VenditeUltimoAnnoOnlineALLM" numFmtId="0" hierarchy="83" level="32767"/>
    <cacheField name="[Measures].[VenditeOnlineM]" caption="VenditeOnlineM" numFmtId="0" hierarchy="64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2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2" memberValueDatatype="130" unbalanced="0">
      <fieldsUsage count="2">
        <fieldUsage x="-1"/>
        <fieldUsage x="1"/>
      </fieldsUsage>
    </cacheHierarchy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 oneField="1">
      <fieldsUsage count="1">
        <fieldUsage x="11"/>
      </fieldsUsage>
    </cacheHierarchy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 oneField="1">
      <fieldsUsage count="1">
        <fieldUsage x="0"/>
      </fieldsUsage>
    </cacheHierarchy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 oneField="1">
      <fieldsUsage count="1">
        <fieldUsage x="3"/>
      </fieldsUsage>
    </cacheHierarchy>
    <cacheHierarchy uniqueName="[Measures].[PrimoAnnoOnlineALLM]" caption="PrimoAnnoOnlineALLM" measure="1" displayFolder="" measureGroup="Dettaglio vendite" count="0" oneField="1">
      <fieldsUsage count="1">
        <fieldUsage x="4"/>
      </fieldsUsage>
    </cacheHierarchy>
    <cacheHierarchy uniqueName="[Measures].[UltimoAnnoOnlineM]" caption="UltimoAnnoOnlineM" measure="1" displayFolder="" measureGroup="Dettaglio vendite" count="0" oneField="1">
      <fieldsUsage count="1">
        <fieldUsage x="5"/>
      </fieldsUsage>
    </cacheHierarchy>
    <cacheHierarchy uniqueName="[Measures].[UltimoAnnoOnlineALLM]" caption="UltimoAnnoOnlineALLM" measure="1" displayFolder="" measureGroup="Dettaglio vendite" count="0" oneField="1">
      <fieldsUsage count="1">
        <fieldUsage x="6"/>
      </fieldsUsage>
    </cacheHierarchy>
    <cacheHierarchy uniqueName="[Measures].[VenditePrimoAnnoOnlineM]" caption="VenditePrimoAnnoOnlineM" measure="1" displayFolder="" measureGroup="Dettaglio vendite" count="0" oneField="1">
      <fieldsUsage count="1">
        <fieldUsage x="7"/>
      </fieldsUsage>
    </cacheHierarchy>
    <cacheHierarchy uniqueName="[Measures].[VenditeUltimoAnnoOnlineM]" caption="VenditeUltimoAnnoOnlineM" measure="1" displayFolder="" measureGroup="Dettaglio vendite" count="0" oneField="1">
      <fieldsUsage count="1">
        <fieldUsage x="8"/>
      </fieldsUsage>
    </cacheHierarchy>
    <cacheHierarchy uniqueName="[Measures].[VenditePrimoAnnoOnlineALLM]" caption="VenditePrimoAnnoOnlineALLM" measure="1" displayFolder="" measureGroup="Dettaglio vendite" count="0" oneField="1">
      <fieldsUsage count="1">
        <fieldUsage x="9"/>
      </fieldsUsage>
    </cacheHierarchy>
    <cacheHierarchy uniqueName="[Measures].[VenditeUltimoAnnoOnlineALLM]" caption="VenditeUltimoAnnoOnlineALLM" measure="1" displayFolder="" measureGroup="Dettaglio vendite" count="0" oneField="1">
      <fieldsUsage count="1">
        <fieldUsage x="10"/>
      </fieldsUsage>
    </cacheHierarchy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02777781" backgroundQuery="1" createdVersion="6" refreshedVersion="6" minRefreshableVersion="3" recordCount="0" supportSubquery="1" supportAdvancedDrill="1" xr:uid="{2F7A53E2-2D39-4988-AB5E-C85107B1A8DA}">
  <cacheSource type="external" connectionId="4"/>
  <cacheFields count="4">
    <cacheField name="[Calendario].[Anno].[Anno]" caption="Anno" numFmtId="0" hierarchy="1" level="1">
      <sharedItems containsSemiMixedTypes="0" containsNonDate="0" containsString="0"/>
    </cacheField>
    <cacheField name="[Comuni].[Regione].[Regione]" caption="Regione" numFmtId="0" hierarchy="16" level="1">
      <sharedItems count="20">
        <s v="Abruzzo"/>
        <s v="Basilicata"/>
        <s v="Calabria"/>
        <s v="Campania"/>
        <s v="Emilia-Romagna"/>
        <s v="Friuli-Venezia Giulia"/>
        <s v="Lazio"/>
        <s v="Liguria"/>
        <s v="Lombardia"/>
        <s v="Marche"/>
        <s v="Molise"/>
        <s v="Piemonte"/>
        <s v="Puglia"/>
        <s v="Sardegna"/>
        <s v="Sicilia"/>
        <s v="Toscana"/>
        <s v="Trentino-Alto Adige/Südtirol"/>
        <s v="Umbria"/>
        <s v="Valle d'Aosta/Vallée d'Aoste"/>
        <s v="Veneto"/>
      </sharedItems>
      <extLst>
        <ext xmlns:x15="http://schemas.microsoft.com/office/spreadsheetml/2010/11/main" uri="{4F2E5C28-24EA-4eb8-9CBF-B6C8F9C3D259}">
          <x15:cachedUniqueNames>
            <x15:cachedUniqueName index="0" name="[Comuni].[Regione].&amp;[Abruzzo]"/>
            <x15:cachedUniqueName index="1" name="[Comuni].[Regione].&amp;[Basilicata]"/>
            <x15:cachedUniqueName index="2" name="[Comuni].[Regione].&amp;[Calabria]"/>
            <x15:cachedUniqueName index="3" name="[Comuni].[Regione].&amp;[Campania]"/>
            <x15:cachedUniqueName index="4" name="[Comuni].[Regione].&amp;[Emilia-Romagna]"/>
            <x15:cachedUniqueName index="5" name="[Comuni].[Regione].&amp;[Friuli-Venezia Giulia]"/>
            <x15:cachedUniqueName index="6" name="[Comuni].[Regione].&amp;[Lazio]"/>
            <x15:cachedUniqueName index="7" name="[Comuni].[Regione].&amp;[Liguria]"/>
            <x15:cachedUniqueName index="8" name="[Comuni].[Regione].&amp;[Lombardia]"/>
            <x15:cachedUniqueName index="9" name="[Comuni].[Regione].&amp;[Marche]"/>
            <x15:cachedUniqueName index="10" name="[Comuni].[Regione].&amp;[Molise]"/>
            <x15:cachedUniqueName index="11" name="[Comuni].[Regione].&amp;[Piemonte]"/>
            <x15:cachedUniqueName index="12" name="[Comuni].[Regione].&amp;[Puglia]"/>
            <x15:cachedUniqueName index="13" name="[Comuni].[Regione].&amp;[Sardegna]"/>
            <x15:cachedUniqueName index="14" name="[Comuni].[Regione].&amp;[Sicilia]"/>
            <x15:cachedUniqueName index="15" name="[Comuni].[Regione].&amp;[Toscana]"/>
            <x15:cachedUniqueName index="16" name="[Comuni].[Regione].&amp;[Trentino-Alto Adige/Südtirol]"/>
            <x15:cachedUniqueName index="17" name="[Comuni].[Regione].&amp;[Umbria]"/>
            <x15:cachedUniqueName index="18" name="[Comuni].[Regione].&amp;[Valle d'Aosta/Vallée d'Aoste]"/>
            <x15:cachedUniqueName index="19" name="[Comuni].[Regione].&amp;[Veneto]"/>
          </x15:cachedUniqueNames>
        </ext>
      </extLst>
    </cacheField>
    <cacheField name="[Measures].[VariazioneOnlinePrimoUltimoAnnoM]" caption="VariazioneOnlinePrimoUltimoAnnoM" numFmtId="0" hierarchy="84" level="32767"/>
    <cacheField name="[Measures].[VariazioneOnlinePrimoUltimoAnno1M]" caption="VariazioneOnlinePrimoUltimoAnno1M" numFmtId="0" hierarchy="85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2" memberValueDatatype="130" unbalanced="0">
      <fieldsUsage count="2">
        <fieldUsage x="-1"/>
        <fieldUsage x="1"/>
      </fieldsUsage>
    </cacheHierarchy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 oneField="1">
      <fieldsUsage count="1">
        <fieldUsage x="2"/>
      </fieldsUsage>
    </cacheHierarchy>
    <cacheHierarchy uniqueName="[Measures].[VariazioneOnlinePrimoUltimoAnno1M]" caption="VariazioneOnlinePrimoUltimoAnno1M" measure="1" displayFolder="" measureGroup="Dettaglio vendite" count="0" oneField="1">
      <fieldsUsage count="1">
        <fieldUsage x="3"/>
      </fieldsUsage>
    </cacheHierarchy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03935182" backgroundQuery="1" createdVersion="6" refreshedVersion="6" minRefreshableVersion="3" recordCount="0" supportSubquery="1" supportAdvancedDrill="1" xr:uid="{CD9C911D-2EB3-43EF-A331-103D738CC57B}">
  <cacheSource type="external" connectionId="4"/>
  <cacheFields count="2">
    <cacheField name="[Measures].[NumVenditeAbitiM]" caption="NumVenditeAbitiM" numFmtId="0" hierarchy="100" level="32767"/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1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 oneField="1">
      <fieldsUsage count="1">
        <fieldUsage x="0"/>
      </fieldsUsage>
    </cacheHierarchy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04976852" backgroundQuery="1" createdVersion="6" refreshedVersion="6" minRefreshableVersion="3" recordCount="0" supportSubquery="1" supportAdvancedDrill="1" xr:uid="{EA43A089-7467-4E9D-A02B-C42DD0E080A0}">
  <cacheSource type="external" connectionId="4"/>
  <cacheFields count="2">
    <cacheField name="[Categorie prodotti].[Categoria].[Categoria]" caption="Categoria" numFmtId="0" hierarchy="12" level="1">
      <sharedItems count="7">
        <s v="Abiti"/>
        <s v="Accessori"/>
        <s v="Borse"/>
        <s v="Calzature"/>
        <s v="Capispalla"/>
        <s v="Gonne/Pantaloni"/>
        <s v="Top"/>
      </sharedItems>
      <extLst>
        <ext xmlns:x15="http://schemas.microsoft.com/office/spreadsheetml/2010/11/main" uri="{4F2E5C28-24EA-4eb8-9CBF-B6C8F9C3D259}">
          <x15:cachedUniqueNames>
            <x15:cachedUniqueName index="0" name="[Categorie prodotti].[Categoria].&amp;[Abiti]"/>
            <x15:cachedUniqueName index="1" name="[Categorie prodotti].[Categoria].&amp;[Accessori]"/>
            <x15:cachedUniqueName index="2" name="[Categorie prodotti].[Categoria].&amp;[Borse]"/>
            <x15:cachedUniqueName index="3" name="[Categorie prodotti].[Categoria].&amp;[Calzature]"/>
            <x15:cachedUniqueName index="4" name="[Categorie prodotti].[Categoria].&amp;[Capispalla]"/>
            <x15:cachedUniqueName index="5" name="[Categorie prodotti].[Categoria].&amp;[Gonne/Pantaloni]"/>
            <x15:cachedUniqueName index="6" name="[Categorie prodotti].[Categoria].&amp;[Top]"/>
          </x15:cachedUniqueNames>
        </ext>
      </extLst>
    </cacheField>
    <cacheField name="[Measures].[VenditeMedieNoResiM]" caption="VenditeMedieNoResiM" numFmtId="0" hierarchy="99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2" memberValueDatatype="130" unbalanced="0">
      <fieldsUsage count="2">
        <fieldUsage x="-1"/>
        <fieldUsage x="0"/>
      </fieldsUsage>
    </cacheHierarchy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 oneField="1">
      <fieldsUsage count="1">
        <fieldUsage x="1"/>
      </fieldsUsage>
    </cacheHierarchy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06597222" backgroundQuery="1" createdVersion="6" refreshedVersion="6" minRefreshableVersion="3" recordCount="0" supportSubquery="1" supportAdvancedDrill="1" xr:uid="{9C6BE491-DFD0-4E0D-9522-DF1524443CCD}">
  <cacheSource type="external" connectionId="4"/>
  <cacheFields count="4">
    <cacheField name="[Negozi].[Codice negozio].[Codice negozio]" caption="Codice negozio" numFmtId="0" hierarchy="28" level="1">
      <sharedItems containsSemiMixedTypes="0" containsString="0" containsNumber="1" containsInteger="1" minValue="1" maxValue="499" count="499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03"/>
        <n v="104"/>
        <n v="105"/>
        <n v="106"/>
        <n v="107"/>
        <n v="108"/>
        <n v="109"/>
        <n v="110"/>
        <n v="111"/>
        <n v="112"/>
        <n v="113"/>
        <n v="114"/>
        <n v="115"/>
        <n v="116"/>
        <n v="117"/>
        <n v="118"/>
        <n v="119"/>
        <n v="120"/>
        <n v="121"/>
        <n v="122"/>
        <n v="123"/>
        <n v="124"/>
        <n v="125"/>
        <n v="126"/>
        <n v="127"/>
        <n v="128"/>
        <n v="129"/>
        <n v="130"/>
        <n v="131"/>
        <n v="132"/>
        <n v="133"/>
        <n v="134"/>
        <n v="135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51"/>
        <n v="152"/>
        <n v="153"/>
        <n v="154"/>
        <n v="155"/>
        <n v="156"/>
        <n v="157"/>
        <n v="158"/>
        <n v="159"/>
        <n v="160"/>
        <n v="161"/>
        <n v="162"/>
        <n v="163"/>
        <n v="164"/>
        <n v="165"/>
        <n v="166"/>
        <n v="167"/>
        <n v="168"/>
        <n v="169"/>
        <n v="170"/>
        <n v="171"/>
        <n v="172"/>
        <n v="173"/>
        <n v="174"/>
        <n v="175"/>
        <n v="176"/>
        <n v="177"/>
        <n v="178"/>
        <n v="179"/>
        <n v="180"/>
        <n v="181"/>
        <n v="182"/>
        <n v="183"/>
        <n v="184"/>
        <n v="185"/>
        <n v="186"/>
        <n v="187"/>
        <n v="188"/>
        <n v="189"/>
        <n v="190"/>
        <n v="191"/>
        <n v="192"/>
        <n v="193"/>
        <n v="194"/>
        <n v="195"/>
        <n v="196"/>
        <n v="197"/>
        <n v="198"/>
        <n v="199"/>
        <n v="200"/>
        <n v="201"/>
        <n v="202"/>
        <n v="203"/>
        <n v="204"/>
        <n v="205"/>
        <n v="206"/>
        <n v="207"/>
        <n v="208"/>
        <n v="209"/>
        <n v="210"/>
        <n v="211"/>
        <n v="212"/>
        <n v="213"/>
        <n v="214"/>
        <n v="215"/>
        <n v="216"/>
        <n v="217"/>
        <n v="218"/>
        <n v="219"/>
        <n v="220"/>
        <n v="221"/>
        <n v="222"/>
        <n v="223"/>
        <n v="224"/>
        <n v="225"/>
        <n v="226"/>
        <n v="227"/>
        <n v="228"/>
        <n v="229"/>
        <n v="230"/>
        <n v="231"/>
        <n v="232"/>
        <n v="233"/>
        <n v="234"/>
        <n v="235"/>
        <n v="236"/>
        <n v="237"/>
        <n v="238"/>
        <n v="239"/>
        <n v="240"/>
        <n v="241"/>
        <n v="242"/>
        <n v="243"/>
        <n v="244"/>
        <n v="245"/>
        <n v="246"/>
        <n v="247"/>
        <n v="248"/>
        <n v="249"/>
        <n v="250"/>
        <n v="251"/>
        <n v="252"/>
        <n v="253"/>
        <n v="254"/>
        <n v="255"/>
        <n v="256"/>
        <n v="257"/>
        <n v="258"/>
        <n v="259"/>
        <n v="260"/>
        <n v="261"/>
        <n v="262"/>
        <n v="263"/>
        <n v="264"/>
        <n v="265"/>
        <n v="266"/>
        <n v="267"/>
        <n v="268"/>
        <n v="269"/>
        <n v="270"/>
        <n v="271"/>
        <n v="272"/>
        <n v="273"/>
        <n v="274"/>
        <n v="275"/>
        <n v="276"/>
        <n v="277"/>
        <n v="278"/>
        <n v="279"/>
        <n v="280"/>
        <n v="281"/>
        <n v="282"/>
        <n v="283"/>
        <n v="284"/>
        <n v="285"/>
        <n v="286"/>
        <n v="287"/>
        <n v="288"/>
        <n v="289"/>
        <n v="290"/>
        <n v="291"/>
        <n v="292"/>
        <n v="293"/>
        <n v="294"/>
        <n v="295"/>
        <n v="296"/>
        <n v="297"/>
        <n v="298"/>
        <n v="299"/>
        <n v="300"/>
        <n v="301"/>
        <n v="302"/>
        <n v="303"/>
        <n v="304"/>
        <n v="305"/>
        <n v="306"/>
        <n v="307"/>
        <n v="308"/>
        <n v="309"/>
        <n v="310"/>
        <n v="311"/>
        <n v="312"/>
        <n v="313"/>
        <n v="314"/>
        <n v="315"/>
        <n v="316"/>
        <n v="317"/>
        <n v="318"/>
        <n v="319"/>
        <n v="320"/>
        <n v="321"/>
        <n v="322"/>
        <n v="323"/>
        <n v="324"/>
        <n v="325"/>
        <n v="326"/>
        <n v="327"/>
        <n v="328"/>
        <n v="329"/>
        <n v="330"/>
        <n v="331"/>
        <n v="332"/>
        <n v="333"/>
        <n v="334"/>
        <n v="335"/>
        <n v="336"/>
        <n v="337"/>
        <n v="338"/>
        <n v="339"/>
        <n v="340"/>
        <n v="341"/>
        <n v="342"/>
        <n v="343"/>
        <n v="344"/>
        <n v="345"/>
        <n v="346"/>
        <n v="347"/>
        <n v="348"/>
        <n v="349"/>
        <n v="350"/>
        <n v="351"/>
        <n v="352"/>
        <n v="353"/>
        <n v="354"/>
        <n v="355"/>
        <n v="356"/>
        <n v="357"/>
        <n v="358"/>
        <n v="359"/>
        <n v="360"/>
        <n v="361"/>
        <n v="362"/>
        <n v="363"/>
        <n v="364"/>
        <n v="365"/>
        <n v="366"/>
        <n v="367"/>
        <n v="368"/>
        <n v="369"/>
        <n v="370"/>
        <n v="371"/>
        <n v="372"/>
        <n v="373"/>
        <n v="374"/>
        <n v="375"/>
        <n v="376"/>
        <n v="377"/>
        <n v="378"/>
        <n v="379"/>
        <n v="380"/>
        <n v="381"/>
        <n v="382"/>
        <n v="383"/>
        <n v="384"/>
        <n v="385"/>
        <n v="386"/>
        <n v="387"/>
        <n v="388"/>
        <n v="389"/>
        <n v="390"/>
        <n v="391"/>
        <n v="392"/>
        <n v="393"/>
        <n v="394"/>
        <n v="395"/>
        <n v="396"/>
        <n v="397"/>
        <n v="398"/>
        <n v="399"/>
        <n v="400"/>
        <n v="401"/>
        <n v="402"/>
        <n v="403"/>
        <n v="404"/>
        <n v="405"/>
        <n v="406"/>
        <n v="407"/>
        <n v="408"/>
        <n v="409"/>
        <n v="410"/>
        <n v="411"/>
        <n v="412"/>
        <n v="413"/>
        <n v="414"/>
        <n v="415"/>
        <n v="416"/>
        <n v="417"/>
        <n v="418"/>
        <n v="419"/>
        <n v="420"/>
        <n v="421"/>
        <n v="422"/>
        <n v="423"/>
        <n v="424"/>
        <n v="425"/>
        <n v="426"/>
        <n v="427"/>
        <n v="428"/>
        <n v="429"/>
        <n v="430"/>
        <n v="431"/>
        <n v="432"/>
        <n v="433"/>
        <n v="434"/>
        <n v="435"/>
        <n v="436"/>
        <n v="437"/>
        <n v="438"/>
        <n v="439"/>
        <n v="440"/>
        <n v="441"/>
        <n v="442"/>
        <n v="443"/>
        <n v="444"/>
        <n v="445"/>
        <n v="446"/>
        <n v="447"/>
        <n v="448"/>
        <n v="449"/>
        <n v="450"/>
        <n v="451"/>
        <n v="452"/>
        <n v="453"/>
        <n v="454"/>
        <n v="455"/>
        <n v="456"/>
        <n v="457"/>
        <n v="458"/>
        <n v="459"/>
        <n v="460"/>
        <n v="461"/>
        <n v="462"/>
        <n v="463"/>
        <n v="464"/>
        <n v="465"/>
        <n v="466"/>
        <n v="467"/>
        <n v="468"/>
        <n v="469"/>
        <n v="470"/>
        <n v="471"/>
        <n v="472"/>
        <n v="473"/>
        <n v="474"/>
        <n v="475"/>
        <n v="476"/>
        <n v="477"/>
        <n v="478"/>
        <n v="479"/>
        <n v="480"/>
        <n v="481"/>
        <n v="482"/>
        <n v="483"/>
        <n v="484"/>
        <n v="485"/>
        <n v="486"/>
        <n v="487"/>
        <n v="488"/>
        <n v="489"/>
        <n v="490"/>
        <n v="491"/>
        <n v="492"/>
        <n v="493"/>
        <n v="494"/>
        <n v="495"/>
        <n v="496"/>
        <n v="497"/>
        <n v="498"/>
        <n v="499"/>
      </sharedItems>
      <extLst>
        <ext xmlns:x15="http://schemas.microsoft.com/office/spreadsheetml/2010/11/main" uri="{4F2E5C28-24EA-4eb8-9CBF-B6C8F9C3D259}">
          <x15:cachedUniqueNames>
            <x15:cachedUniqueName index="0" name="[Negozi].[Codice negozio].&amp;[1]"/>
            <x15:cachedUniqueName index="1" name="[Negozi].[Codice negozio].&amp;[2]"/>
            <x15:cachedUniqueName index="2" name="[Negozi].[Codice negozio].&amp;[3]"/>
            <x15:cachedUniqueName index="3" name="[Negozi].[Codice negozio].&amp;[4]"/>
            <x15:cachedUniqueName index="4" name="[Negozi].[Codice negozio].&amp;[5]"/>
            <x15:cachedUniqueName index="5" name="[Negozi].[Codice negozio].&amp;[6]"/>
            <x15:cachedUniqueName index="6" name="[Negozi].[Codice negozio].&amp;[7]"/>
            <x15:cachedUniqueName index="7" name="[Negozi].[Codice negozio].&amp;[8]"/>
            <x15:cachedUniqueName index="8" name="[Negozi].[Codice negozio].&amp;[9]"/>
            <x15:cachedUniqueName index="9" name="[Negozi].[Codice negozio].&amp;[10]"/>
            <x15:cachedUniqueName index="10" name="[Negozi].[Codice negozio].&amp;[11]"/>
            <x15:cachedUniqueName index="11" name="[Negozi].[Codice negozio].&amp;[12]"/>
            <x15:cachedUniqueName index="12" name="[Negozi].[Codice negozio].&amp;[13]"/>
            <x15:cachedUniqueName index="13" name="[Negozi].[Codice negozio].&amp;[14]"/>
            <x15:cachedUniqueName index="14" name="[Negozi].[Codice negozio].&amp;[15]"/>
            <x15:cachedUniqueName index="15" name="[Negozi].[Codice negozio].&amp;[16]"/>
            <x15:cachedUniqueName index="16" name="[Negozi].[Codice negozio].&amp;[17]"/>
            <x15:cachedUniqueName index="17" name="[Negozi].[Codice negozio].&amp;[18]"/>
            <x15:cachedUniqueName index="18" name="[Negozi].[Codice negozio].&amp;[19]"/>
            <x15:cachedUniqueName index="19" name="[Negozi].[Codice negozio].&amp;[20]"/>
            <x15:cachedUniqueName index="20" name="[Negozi].[Codice negozio].&amp;[21]"/>
            <x15:cachedUniqueName index="21" name="[Negozi].[Codice negozio].&amp;[22]"/>
            <x15:cachedUniqueName index="22" name="[Negozi].[Codice negozio].&amp;[23]"/>
            <x15:cachedUniqueName index="23" name="[Negozi].[Codice negozio].&amp;[24]"/>
            <x15:cachedUniqueName index="24" name="[Negozi].[Codice negozio].&amp;[25]"/>
            <x15:cachedUniqueName index="25" name="[Negozi].[Codice negozio].&amp;[26]"/>
            <x15:cachedUniqueName index="26" name="[Negozi].[Codice negozio].&amp;[27]"/>
            <x15:cachedUniqueName index="27" name="[Negozi].[Codice negozio].&amp;[28]"/>
            <x15:cachedUniqueName index="28" name="[Negozi].[Codice negozio].&amp;[29]"/>
            <x15:cachedUniqueName index="29" name="[Negozi].[Codice negozio].&amp;[30]"/>
            <x15:cachedUniqueName index="30" name="[Negozi].[Codice negozio].&amp;[31]"/>
            <x15:cachedUniqueName index="31" name="[Negozi].[Codice negozio].&amp;[32]"/>
            <x15:cachedUniqueName index="32" name="[Negozi].[Codice negozio].&amp;[33]"/>
            <x15:cachedUniqueName index="33" name="[Negozi].[Codice negozio].&amp;[34]"/>
            <x15:cachedUniqueName index="34" name="[Negozi].[Codice negozio].&amp;[35]"/>
            <x15:cachedUniqueName index="35" name="[Negozi].[Codice negozio].&amp;[36]"/>
            <x15:cachedUniqueName index="36" name="[Negozi].[Codice negozio].&amp;[37]"/>
            <x15:cachedUniqueName index="37" name="[Negozi].[Codice negozio].&amp;[38]"/>
            <x15:cachedUniqueName index="38" name="[Negozi].[Codice negozio].&amp;[39]"/>
            <x15:cachedUniqueName index="39" name="[Negozi].[Codice negozio].&amp;[40]"/>
            <x15:cachedUniqueName index="40" name="[Negozi].[Codice negozio].&amp;[41]"/>
            <x15:cachedUniqueName index="41" name="[Negozi].[Codice negozio].&amp;[42]"/>
            <x15:cachedUniqueName index="42" name="[Negozi].[Codice negozio].&amp;[43]"/>
            <x15:cachedUniqueName index="43" name="[Negozi].[Codice negozio].&amp;[44]"/>
            <x15:cachedUniqueName index="44" name="[Negozi].[Codice negozio].&amp;[45]"/>
            <x15:cachedUniqueName index="45" name="[Negozi].[Codice negozio].&amp;[46]"/>
            <x15:cachedUniqueName index="46" name="[Negozi].[Codice negozio].&amp;[47]"/>
            <x15:cachedUniqueName index="47" name="[Negozi].[Codice negozio].&amp;[48]"/>
            <x15:cachedUniqueName index="48" name="[Negozi].[Codice negozio].&amp;[49]"/>
            <x15:cachedUniqueName index="49" name="[Negozi].[Codice negozio].&amp;[50]"/>
            <x15:cachedUniqueName index="50" name="[Negozi].[Codice negozio].&amp;[51]"/>
            <x15:cachedUniqueName index="51" name="[Negozi].[Codice negozio].&amp;[52]"/>
            <x15:cachedUniqueName index="52" name="[Negozi].[Codice negozio].&amp;[53]"/>
            <x15:cachedUniqueName index="53" name="[Negozi].[Codice negozio].&amp;[54]"/>
            <x15:cachedUniqueName index="54" name="[Negozi].[Codice negozio].&amp;[55]"/>
            <x15:cachedUniqueName index="55" name="[Negozi].[Codice negozio].&amp;[56]"/>
            <x15:cachedUniqueName index="56" name="[Negozi].[Codice negozio].&amp;[57]"/>
            <x15:cachedUniqueName index="57" name="[Negozi].[Codice negozio].&amp;[58]"/>
            <x15:cachedUniqueName index="58" name="[Negozi].[Codice negozio].&amp;[59]"/>
            <x15:cachedUniqueName index="59" name="[Negozi].[Codice negozio].&amp;[60]"/>
            <x15:cachedUniqueName index="60" name="[Negozi].[Codice negozio].&amp;[61]"/>
            <x15:cachedUniqueName index="61" name="[Negozi].[Codice negozio].&amp;[62]"/>
            <x15:cachedUniqueName index="62" name="[Negozi].[Codice negozio].&amp;[63]"/>
            <x15:cachedUniqueName index="63" name="[Negozi].[Codice negozio].&amp;[64]"/>
            <x15:cachedUniqueName index="64" name="[Negozi].[Codice negozio].&amp;[65]"/>
            <x15:cachedUniqueName index="65" name="[Negozi].[Codice negozio].&amp;[66]"/>
            <x15:cachedUniqueName index="66" name="[Negozi].[Codice negozio].&amp;[67]"/>
            <x15:cachedUniqueName index="67" name="[Negozi].[Codice negozio].&amp;[68]"/>
            <x15:cachedUniqueName index="68" name="[Negozi].[Codice negozio].&amp;[69]"/>
            <x15:cachedUniqueName index="69" name="[Negozi].[Codice negozio].&amp;[70]"/>
            <x15:cachedUniqueName index="70" name="[Negozi].[Codice negozio].&amp;[71]"/>
            <x15:cachedUniqueName index="71" name="[Negozi].[Codice negozio].&amp;[72]"/>
            <x15:cachedUniqueName index="72" name="[Negozi].[Codice negozio].&amp;[73]"/>
            <x15:cachedUniqueName index="73" name="[Negozi].[Codice negozio].&amp;[74]"/>
            <x15:cachedUniqueName index="74" name="[Negozi].[Codice negozio].&amp;[75]"/>
            <x15:cachedUniqueName index="75" name="[Negozi].[Codice negozio].&amp;[76]"/>
            <x15:cachedUniqueName index="76" name="[Negozi].[Codice negozio].&amp;[77]"/>
            <x15:cachedUniqueName index="77" name="[Negozi].[Codice negozio].&amp;[78]"/>
            <x15:cachedUniqueName index="78" name="[Negozi].[Codice negozio].&amp;[79]"/>
            <x15:cachedUniqueName index="79" name="[Negozi].[Codice negozio].&amp;[80]"/>
            <x15:cachedUniqueName index="80" name="[Negozi].[Codice negozio].&amp;[81]"/>
            <x15:cachedUniqueName index="81" name="[Negozi].[Codice negozio].&amp;[82]"/>
            <x15:cachedUniqueName index="82" name="[Negozi].[Codice negozio].&amp;[83]"/>
            <x15:cachedUniqueName index="83" name="[Negozi].[Codice negozio].&amp;[84]"/>
            <x15:cachedUniqueName index="84" name="[Negozi].[Codice negozio].&amp;[85]"/>
            <x15:cachedUniqueName index="85" name="[Negozi].[Codice negozio].&amp;[86]"/>
            <x15:cachedUniqueName index="86" name="[Negozi].[Codice negozio].&amp;[87]"/>
            <x15:cachedUniqueName index="87" name="[Negozi].[Codice negozio].&amp;[88]"/>
            <x15:cachedUniqueName index="88" name="[Negozi].[Codice negozio].&amp;[89]"/>
            <x15:cachedUniqueName index="89" name="[Negozi].[Codice negozio].&amp;[90]"/>
            <x15:cachedUniqueName index="90" name="[Negozi].[Codice negozio].&amp;[91]"/>
            <x15:cachedUniqueName index="91" name="[Negozi].[Codice negozio].&amp;[92]"/>
            <x15:cachedUniqueName index="92" name="[Negozi].[Codice negozio].&amp;[93]"/>
            <x15:cachedUniqueName index="93" name="[Negozi].[Codice negozio].&amp;[94]"/>
            <x15:cachedUniqueName index="94" name="[Negozi].[Codice negozio].&amp;[95]"/>
            <x15:cachedUniqueName index="95" name="[Negozi].[Codice negozio].&amp;[96]"/>
            <x15:cachedUniqueName index="96" name="[Negozi].[Codice negozio].&amp;[97]"/>
            <x15:cachedUniqueName index="97" name="[Negozi].[Codice negozio].&amp;[98]"/>
            <x15:cachedUniqueName index="98" name="[Negozi].[Codice negozio].&amp;[99]"/>
            <x15:cachedUniqueName index="99" name="[Negozi].[Codice negozio].&amp;[100]"/>
            <x15:cachedUniqueName index="100" name="[Negozi].[Codice negozio].&amp;[101]"/>
            <x15:cachedUniqueName index="101" name="[Negozi].[Codice negozio].&amp;[102]"/>
            <x15:cachedUniqueName index="102" name="[Negozi].[Codice negozio].&amp;[103]"/>
            <x15:cachedUniqueName index="103" name="[Negozi].[Codice negozio].&amp;[104]"/>
            <x15:cachedUniqueName index="104" name="[Negozi].[Codice negozio].&amp;[105]"/>
            <x15:cachedUniqueName index="105" name="[Negozi].[Codice negozio].&amp;[106]"/>
            <x15:cachedUniqueName index="106" name="[Negozi].[Codice negozio].&amp;[107]"/>
            <x15:cachedUniqueName index="107" name="[Negozi].[Codice negozio].&amp;[108]"/>
            <x15:cachedUniqueName index="108" name="[Negozi].[Codice negozio].&amp;[109]"/>
            <x15:cachedUniqueName index="109" name="[Negozi].[Codice negozio].&amp;[110]"/>
            <x15:cachedUniqueName index="110" name="[Negozi].[Codice negozio].&amp;[111]"/>
            <x15:cachedUniqueName index="111" name="[Negozi].[Codice negozio].&amp;[112]"/>
            <x15:cachedUniqueName index="112" name="[Negozi].[Codice negozio].&amp;[113]"/>
            <x15:cachedUniqueName index="113" name="[Negozi].[Codice negozio].&amp;[114]"/>
            <x15:cachedUniqueName index="114" name="[Negozi].[Codice negozio].&amp;[115]"/>
            <x15:cachedUniqueName index="115" name="[Negozi].[Codice negozio].&amp;[116]"/>
            <x15:cachedUniqueName index="116" name="[Negozi].[Codice negozio].&amp;[117]"/>
            <x15:cachedUniqueName index="117" name="[Negozi].[Codice negozio].&amp;[118]"/>
            <x15:cachedUniqueName index="118" name="[Negozi].[Codice negozio].&amp;[119]"/>
            <x15:cachedUniqueName index="119" name="[Negozi].[Codice negozio].&amp;[120]"/>
            <x15:cachedUniqueName index="120" name="[Negozi].[Codice negozio].&amp;[121]"/>
            <x15:cachedUniqueName index="121" name="[Negozi].[Codice negozio].&amp;[122]"/>
            <x15:cachedUniqueName index="122" name="[Negozi].[Codice negozio].&amp;[123]"/>
            <x15:cachedUniqueName index="123" name="[Negozi].[Codice negozio].&amp;[124]"/>
            <x15:cachedUniqueName index="124" name="[Negozi].[Codice negozio].&amp;[125]"/>
            <x15:cachedUniqueName index="125" name="[Negozi].[Codice negozio].&amp;[126]"/>
            <x15:cachedUniqueName index="126" name="[Negozi].[Codice negozio].&amp;[127]"/>
            <x15:cachedUniqueName index="127" name="[Negozi].[Codice negozio].&amp;[128]"/>
            <x15:cachedUniqueName index="128" name="[Negozi].[Codice negozio].&amp;[129]"/>
            <x15:cachedUniqueName index="129" name="[Negozi].[Codice negozio].&amp;[130]"/>
            <x15:cachedUniqueName index="130" name="[Negozi].[Codice negozio].&amp;[131]"/>
            <x15:cachedUniqueName index="131" name="[Negozi].[Codice negozio].&amp;[132]"/>
            <x15:cachedUniqueName index="132" name="[Negozi].[Codice negozio].&amp;[133]"/>
            <x15:cachedUniqueName index="133" name="[Negozi].[Codice negozio].&amp;[134]"/>
            <x15:cachedUniqueName index="134" name="[Negozi].[Codice negozio].&amp;[135]"/>
            <x15:cachedUniqueName index="135" name="[Negozi].[Codice negozio].&amp;[136]"/>
            <x15:cachedUniqueName index="136" name="[Negozi].[Codice negozio].&amp;[137]"/>
            <x15:cachedUniqueName index="137" name="[Negozi].[Codice negozio].&amp;[138]"/>
            <x15:cachedUniqueName index="138" name="[Negozi].[Codice negozio].&amp;[139]"/>
            <x15:cachedUniqueName index="139" name="[Negozi].[Codice negozio].&amp;[140]"/>
            <x15:cachedUniqueName index="140" name="[Negozi].[Codice negozio].&amp;[141]"/>
            <x15:cachedUniqueName index="141" name="[Negozi].[Codice negozio].&amp;[142]"/>
            <x15:cachedUniqueName index="142" name="[Negozi].[Codice negozio].&amp;[143]"/>
            <x15:cachedUniqueName index="143" name="[Negozi].[Codice negozio].&amp;[144]"/>
            <x15:cachedUniqueName index="144" name="[Negozi].[Codice negozio].&amp;[145]"/>
            <x15:cachedUniqueName index="145" name="[Negozi].[Codice negozio].&amp;[146]"/>
            <x15:cachedUniqueName index="146" name="[Negozi].[Codice negozio].&amp;[147]"/>
            <x15:cachedUniqueName index="147" name="[Negozi].[Codice negozio].&amp;[148]"/>
            <x15:cachedUniqueName index="148" name="[Negozi].[Codice negozio].&amp;[149]"/>
            <x15:cachedUniqueName index="149" name="[Negozi].[Codice negozio].&amp;[150]"/>
            <x15:cachedUniqueName index="150" name="[Negozi].[Codice negozio].&amp;[151]"/>
            <x15:cachedUniqueName index="151" name="[Negozi].[Codice negozio].&amp;[152]"/>
            <x15:cachedUniqueName index="152" name="[Negozi].[Codice negozio].&amp;[153]"/>
            <x15:cachedUniqueName index="153" name="[Negozi].[Codice negozio].&amp;[154]"/>
            <x15:cachedUniqueName index="154" name="[Negozi].[Codice negozio].&amp;[155]"/>
            <x15:cachedUniqueName index="155" name="[Negozi].[Codice negozio].&amp;[156]"/>
            <x15:cachedUniqueName index="156" name="[Negozi].[Codice negozio].&amp;[157]"/>
            <x15:cachedUniqueName index="157" name="[Negozi].[Codice negozio].&amp;[158]"/>
            <x15:cachedUniqueName index="158" name="[Negozi].[Codice negozio].&amp;[159]"/>
            <x15:cachedUniqueName index="159" name="[Negozi].[Codice negozio].&amp;[160]"/>
            <x15:cachedUniqueName index="160" name="[Negozi].[Codice negozio].&amp;[161]"/>
            <x15:cachedUniqueName index="161" name="[Negozi].[Codice negozio].&amp;[162]"/>
            <x15:cachedUniqueName index="162" name="[Negozi].[Codice negozio].&amp;[163]"/>
            <x15:cachedUniqueName index="163" name="[Negozi].[Codice negozio].&amp;[164]"/>
            <x15:cachedUniqueName index="164" name="[Negozi].[Codice negozio].&amp;[165]"/>
            <x15:cachedUniqueName index="165" name="[Negozi].[Codice negozio].&amp;[166]"/>
            <x15:cachedUniqueName index="166" name="[Negozi].[Codice negozio].&amp;[167]"/>
            <x15:cachedUniqueName index="167" name="[Negozi].[Codice negozio].&amp;[168]"/>
            <x15:cachedUniqueName index="168" name="[Negozi].[Codice negozio].&amp;[169]"/>
            <x15:cachedUniqueName index="169" name="[Negozi].[Codice negozio].&amp;[170]"/>
            <x15:cachedUniqueName index="170" name="[Negozi].[Codice negozio].&amp;[171]"/>
            <x15:cachedUniqueName index="171" name="[Negozi].[Codice negozio].&amp;[172]"/>
            <x15:cachedUniqueName index="172" name="[Negozi].[Codice negozio].&amp;[173]"/>
            <x15:cachedUniqueName index="173" name="[Negozi].[Codice negozio].&amp;[174]"/>
            <x15:cachedUniqueName index="174" name="[Negozi].[Codice negozio].&amp;[175]"/>
            <x15:cachedUniqueName index="175" name="[Negozi].[Codice negozio].&amp;[176]"/>
            <x15:cachedUniqueName index="176" name="[Negozi].[Codice negozio].&amp;[177]"/>
            <x15:cachedUniqueName index="177" name="[Negozi].[Codice negozio].&amp;[178]"/>
            <x15:cachedUniqueName index="178" name="[Negozi].[Codice negozio].&amp;[179]"/>
            <x15:cachedUniqueName index="179" name="[Negozi].[Codice negozio].&amp;[180]"/>
            <x15:cachedUniqueName index="180" name="[Negozi].[Codice negozio].&amp;[181]"/>
            <x15:cachedUniqueName index="181" name="[Negozi].[Codice negozio].&amp;[182]"/>
            <x15:cachedUniqueName index="182" name="[Negozi].[Codice negozio].&amp;[183]"/>
            <x15:cachedUniqueName index="183" name="[Negozi].[Codice negozio].&amp;[184]"/>
            <x15:cachedUniqueName index="184" name="[Negozi].[Codice negozio].&amp;[185]"/>
            <x15:cachedUniqueName index="185" name="[Negozi].[Codice negozio].&amp;[186]"/>
            <x15:cachedUniqueName index="186" name="[Negozi].[Codice negozio].&amp;[187]"/>
            <x15:cachedUniqueName index="187" name="[Negozi].[Codice negozio].&amp;[188]"/>
            <x15:cachedUniqueName index="188" name="[Negozi].[Codice negozio].&amp;[189]"/>
            <x15:cachedUniqueName index="189" name="[Negozi].[Codice negozio].&amp;[190]"/>
            <x15:cachedUniqueName index="190" name="[Negozi].[Codice negozio].&amp;[191]"/>
            <x15:cachedUniqueName index="191" name="[Negozi].[Codice negozio].&amp;[192]"/>
            <x15:cachedUniqueName index="192" name="[Negozi].[Codice negozio].&amp;[193]"/>
            <x15:cachedUniqueName index="193" name="[Negozi].[Codice negozio].&amp;[194]"/>
            <x15:cachedUniqueName index="194" name="[Negozi].[Codice negozio].&amp;[195]"/>
            <x15:cachedUniqueName index="195" name="[Negozi].[Codice negozio].&amp;[196]"/>
            <x15:cachedUniqueName index="196" name="[Negozi].[Codice negozio].&amp;[197]"/>
            <x15:cachedUniqueName index="197" name="[Negozi].[Codice negozio].&amp;[198]"/>
            <x15:cachedUniqueName index="198" name="[Negozi].[Codice negozio].&amp;[199]"/>
            <x15:cachedUniqueName index="199" name="[Negozi].[Codice negozio].&amp;[200]"/>
            <x15:cachedUniqueName index="200" name="[Negozi].[Codice negozio].&amp;[201]"/>
            <x15:cachedUniqueName index="201" name="[Negozi].[Codice negozio].&amp;[202]"/>
            <x15:cachedUniqueName index="202" name="[Negozi].[Codice negozio].&amp;[203]"/>
            <x15:cachedUniqueName index="203" name="[Negozi].[Codice negozio].&amp;[204]"/>
            <x15:cachedUniqueName index="204" name="[Negozi].[Codice negozio].&amp;[205]"/>
            <x15:cachedUniqueName index="205" name="[Negozi].[Codice negozio].&amp;[206]"/>
            <x15:cachedUniqueName index="206" name="[Negozi].[Codice negozio].&amp;[207]"/>
            <x15:cachedUniqueName index="207" name="[Negozi].[Codice negozio].&amp;[208]"/>
            <x15:cachedUniqueName index="208" name="[Negozi].[Codice negozio].&amp;[209]"/>
            <x15:cachedUniqueName index="209" name="[Negozi].[Codice negozio].&amp;[210]"/>
            <x15:cachedUniqueName index="210" name="[Negozi].[Codice negozio].&amp;[211]"/>
            <x15:cachedUniqueName index="211" name="[Negozi].[Codice negozio].&amp;[212]"/>
            <x15:cachedUniqueName index="212" name="[Negozi].[Codice negozio].&amp;[213]"/>
            <x15:cachedUniqueName index="213" name="[Negozi].[Codice negozio].&amp;[214]"/>
            <x15:cachedUniqueName index="214" name="[Negozi].[Codice negozio].&amp;[215]"/>
            <x15:cachedUniqueName index="215" name="[Negozi].[Codice negozio].&amp;[216]"/>
            <x15:cachedUniqueName index="216" name="[Negozi].[Codice negozio].&amp;[217]"/>
            <x15:cachedUniqueName index="217" name="[Negozi].[Codice negozio].&amp;[218]"/>
            <x15:cachedUniqueName index="218" name="[Negozi].[Codice negozio].&amp;[219]"/>
            <x15:cachedUniqueName index="219" name="[Negozi].[Codice negozio].&amp;[220]"/>
            <x15:cachedUniqueName index="220" name="[Negozi].[Codice negozio].&amp;[221]"/>
            <x15:cachedUniqueName index="221" name="[Negozi].[Codice negozio].&amp;[222]"/>
            <x15:cachedUniqueName index="222" name="[Negozi].[Codice negozio].&amp;[223]"/>
            <x15:cachedUniqueName index="223" name="[Negozi].[Codice negozio].&amp;[224]"/>
            <x15:cachedUniqueName index="224" name="[Negozi].[Codice negozio].&amp;[225]"/>
            <x15:cachedUniqueName index="225" name="[Negozi].[Codice negozio].&amp;[226]"/>
            <x15:cachedUniqueName index="226" name="[Negozi].[Codice negozio].&amp;[227]"/>
            <x15:cachedUniqueName index="227" name="[Negozi].[Codice negozio].&amp;[228]"/>
            <x15:cachedUniqueName index="228" name="[Negozi].[Codice negozio].&amp;[229]"/>
            <x15:cachedUniqueName index="229" name="[Negozi].[Codice negozio].&amp;[230]"/>
            <x15:cachedUniqueName index="230" name="[Negozi].[Codice negozio].&amp;[231]"/>
            <x15:cachedUniqueName index="231" name="[Negozi].[Codice negozio].&amp;[232]"/>
            <x15:cachedUniqueName index="232" name="[Negozi].[Codice negozio].&amp;[233]"/>
            <x15:cachedUniqueName index="233" name="[Negozi].[Codice negozio].&amp;[234]"/>
            <x15:cachedUniqueName index="234" name="[Negozi].[Codice negozio].&amp;[235]"/>
            <x15:cachedUniqueName index="235" name="[Negozi].[Codice negozio].&amp;[236]"/>
            <x15:cachedUniqueName index="236" name="[Negozi].[Codice negozio].&amp;[237]"/>
            <x15:cachedUniqueName index="237" name="[Negozi].[Codice negozio].&amp;[238]"/>
            <x15:cachedUniqueName index="238" name="[Negozi].[Codice negozio].&amp;[239]"/>
            <x15:cachedUniqueName index="239" name="[Negozi].[Codice negozio].&amp;[240]"/>
            <x15:cachedUniqueName index="240" name="[Negozi].[Codice negozio].&amp;[241]"/>
            <x15:cachedUniqueName index="241" name="[Negozi].[Codice negozio].&amp;[242]"/>
            <x15:cachedUniqueName index="242" name="[Negozi].[Codice negozio].&amp;[243]"/>
            <x15:cachedUniqueName index="243" name="[Negozi].[Codice negozio].&amp;[244]"/>
            <x15:cachedUniqueName index="244" name="[Negozi].[Codice negozio].&amp;[245]"/>
            <x15:cachedUniqueName index="245" name="[Negozi].[Codice negozio].&amp;[246]"/>
            <x15:cachedUniqueName index="246" name="[Negozi].[Codice negozio].&amp;[247]"/>
            <x15:cachedUniqueName index="247" name="[Negozi].[Codice negozio].&amp;[248]"/>
            <x15:cachedUniqueName index="248" name="[Negozi].[Codice negozio].&amp;[249]"/>
            <x15:cachedUniqueName index="249" name="[Negozi].[Codice negozio].&amp;[250]"/>
            <x15:cachedUniqueName index="250" name="[Negozi].[Codice negozio].&amp;[251]"/>
            <x15:cachedUniqueName index="251" name="[Negozi].[Codice negozio].&amp;[252]"/>
            <x15:cachedUniqueName index="252" name="[Negozi].[Codice negozio].&amp;[253]"/>
            <x15:cachedUniqueName index="253" name="[Negozi].[Codice negozio].&amp;[254]"/>
            <x15:cachedUniqueName index="254" name="[Negozi].[Codice negozio].&amp;[255]"/>
            <x15:cachedUniqueName index="255" name="[Negozi].[Codice negozio].&amp;[256]"/>
            <x15:cachedUniqueName index="256" name="[Negozi].[Codice negozio].&amp;[257]"/>
            <x15:cachedUniqueName index="257" name="[Negozi].[Codice negozio].&amp;[258]"/>
            <x15:cachedUniqueName index="258" name="[Negozi].[Codice negozio].&amp;[259]"/>
            <x15:cachedUniqueName index="259" name="[Negozi].[Codice negozio].&amp;[260]"/>
            <x15:cachedUniqueName index="260" name="[Negozi].[Codice negozio].&amp;[261]"/>
            <x15:cachedUniqueName index="261" name="[Negozi].[Codice negozio].&amp;[262]"/>
            <x15:cachedUniqueName index="262" name="[Negozi].[Codice negozio].&amp;[263]"/>
            <x15:cachedUniqueName index="263" name="[Negozi].[Codice negozio].&amp;[264]"/>
            <x15:cachedUniqueName index="264" name="[Negozi].[Codice negozio].&amp;[265]"/>
            <x15:cachedUniqueName index="265" name="[Negozi].[Codice negozio].&amp;[266]"/>
            <x15:cachedUniqueName index="266" name="[Negozi].[Codice negozio].&amp;[267]"/>
            <x15:cachedUniqueName index="267" name="[Negozi].[Codice negozio].&amp;[268]"/>
            <x15:cachedUniqueName index="268" name="[Negozi].[Codice negozio].&amp;[269]"/>
            <x15:cachedUniqueName index="269" name="[Negozi].[Codice negozio].&amp;[270]"/>
            <x15:cachedUniqueName index="270" name="[Negozi].[Codice negozio].&amp;[271]"/>
            <x15:cachedUniqueName index="271" name="[Negozi].[Codice negozio].&amp;[272]"/>
            <x15:cachedUniqueName index="272" name="[Negozi].[Codice negozio].&amp;[273]"/>
            <x15:cachedUniqueName index="273" name="[Negozi].[Codice negozio].&amp;[274]"/>
            <x15:cachedUniqueName index="274" name="[Negozi].[Codice negozio].&amp;[275]"/>
            <x15:cachedUniqueName index="275" name="[Negozi].[Codice negozio].&amp;[276]"/>
            <x15:cachedUniqueName index="276" name="[Negozi].[Codice negozio].&amp;[277]"/>
            <x15:cachedUniqueName index="277" name="[Negozi].[Codice negozio].&amp;[278]"/>
            <x15:cachedUniqueName index="278" name="[Negozi].[Codice negozio].&amp;[279]"/>
            <x15:cachedUniqueName index="279" name="[Negozi].[Codice negozio].&amp;[280]"/>
            <x15:cachedUniqueName index="280" name="[Negozi].[Codice negozio].&amp;[281]"/>
            <x15:cachedUniqueName index="281" name="[Negozi].[Codice negozio].&amp;[282]"/>
            <x15:cachedUniqueName index="282" name="[Negozi].[Codice negozio].&amp;[283]"/>
            <x15:cachedUniqueName index="283" name="[Negozi].[Codice negozio].&amp;[284]"/>
            <x15:cachedUniqueName index="284" name="[Negozi].[Codice negozio].&amp;[285]"/>
            <x15:cachedUniqueName index="285" name="[Negozi].[Codice negozio].&amp;[286]"/>
            <x15:cachedUniqueName index="286" name="[Negozi].[Codice negozio].&amp;[287]"/>
            <x15:cachedUniqueName index="287" name="[Negozi].[Codice negozio].&amp;[288]"/>
            <x15:cachedUniqueName index="288" name="[Negozi].[Codice negozio].&amp;[289]"/>
            <x15:cachedUniqueName index="289" name="[Negozi].[Codice negozio].&amp;[290]"/>
            <x15:cachedUniqueName index="290" name="[Negozi].[Codice negozio].&amp;[291]"/>
            <x15:cachedUniqueName index="291" name="[Negozi].[Codice negozio].&amp;[292]"/>
            <x15:cachedUniqueName index="292" name="[Negozi].[Codice negozio].&amp;[293]"/>
            <x15:cachedUniqueName index="293" name="[Negozi].[Codice negozio].&amp;[294]"/>
            <x15:cachedUniqueName index="294" name="[Negozi].[Codice negozio].&amp;[295]"/>
            <x15:cachedUniqueName index="295" name="[Negozi].[Codice negozio].&amp;[296]"/>
            <x15:cachedUniqueName index="296" name="[Negozi].[Codice negozio].&amp;[297]"/>
            <x15:cachedUniqueName index="297" name="[Negozi].[Codice negozio].&amp;[298]"/>
            <x15:cachedUniqueName index="298" name="[Negozi].[Codice negozio].&amp;[299]"/>
            <x15:cachedUniqueName index="299" name="[Negozi].[Codice negozio].&amp;[300]"/>
            <x15:cachedUniqueName index="300" name="[Negozi].[Codice negozio].&amp;[301]"/>
            <x15:cachedUniqueName index="301" name="[Negozi].[Codice negozio].&amp;[302]"/>
            <x15:cachedUniqueName index="302" name="[Negozi].[Codice negozio].&amp;[303]"/>
            <x15:cachedUniqueName index="303" name="[Negozi].[Codice negozio].&amp;[304]"/>
            <x15:cachedUniqueName index="304" name="[Negozi].[Codice negozio].&amp;[305]"/>
            <x15:cachedUniqueName index="305" name="[Negozi].[Codice negozio].&amp;[306]"/>
            <x15:cachedUniqueName index="306" name="[Negozi].[Codice negozio].&amp;[307]"/>
            <x15:cachedUniqueName index="307" name="[Negozi].[Codice negozio].&amp;[308]"/>
            <x15:cachedUniqueName index="308" name="[Negozi].[Codice negozio].&amp;[309]"/>
            <x15:cachedUniqueName index="309" name="[Negozi].[Codice negozio].&amp;[310]"/>
            <x15:cachedUniqueName index="310" name="[Negozi].[Codice negozio].&amp;[311]"/>
            <x15:cachedUniqueName index="311" name="[Negozi].[Codice negozio].&amp;[312]"/>
            <x15:cachedUniqueName index="312" name="[Negozi].[Codice negozio].&amp;[313]"/>
            <x15:cachedUniqueName index="313" name="[Negozi].[Codice negozio].&amp;[314]"/>
            <x15:cachedUniqueName index="314" name="[Negozi].[Codice negozio].&amp;[315]"/>
            <x15:cachedUniqueName index="315" name="[Negozi].[Codice negozio].&amp;[316]"/>
            <x15:cachedUniqueName index="316" name="[Negozi].[Codice negozio].&amp;[317]"/>
            <x15:cachedUniqueName index="317" name="[Negozi].[Codice negozio].&amp;[318]"/>
            <x15:cachedUniqueName index="318" name="[Negozi].[Codice negozio].&amp;[319]"/>
            <x15:cachedUniqueName index="319" name="[Negozi].[Codice negozio].&amp;[320]"/>
            <x15:cachedUniqueName index="320" name="[Negozi].[Codice negozio].&amp;[321]"/>
            <x15:cachedUniqueName index="321" name="[Negozi].[Codice negozio].&amp;[322]"/>
            <x15:cachedUniqueName index="322" name="[Negozi].[Codice negozio].&amp;[323]"/>
            <x15:cachedUniqueName index="323" name="[Negozi].[Codice negozio].&amp;[324]"/>
            <x15:cachedUniqueName index="324" name="[Negozi].[Codice negozio].&amp;[325]"/>
            <x15:cachedUniqueName index="325" name="[Negozi].[Codice negozio].&amp;[326]"/>
            <x15:cachedUniqueName index="326" name="[Negozi].[Codice negozio].&amp;[327]"/>
            <x15:cachedUniqueName index="327" name="[Negozi].[Codice negozio].&amp;[328]"/>
            <x15:cachedUniqueName index="328" name="[Negozi].[Codice negozio].&amp;[329]"/>
            <x15:cachedUniqueName index="329" name="[Negozi].[Codice negozio].&amp;[330]"/>
            <x15:cachedUniqueName index="330" name="[Negozi].[Codice negozio].&amp;[331]"/>
            <x15:cachedUniqueName index="331" name="[Negozi].[Codice negozio].&amp;[332]"/>
            <x15:cachedUniqueName index="332" name="[Negozi].[Codice negozio].&amp;[333]"/>
            <x15:cachedUniqueName index="333" name="[Negozi].[Codice negozio].&amp;[334]"/>
            <x15:cachedUniqueName index="334" name="[Negozi].[Codice negozio].&amp;[335]"/>
            <x15:cachedUniqueName index="335" name="[Negozi].[Codice negozio].&amp;[336]"/>
            <x15:cachedUniqueName index="336" name="[Negozi].[Codice negozio].&amp;[337]"/>
            <x15:cachedUniqueName index="337" name="[Negozi].[Codice negozio].&amp;[338]"/>
            <x15:cachedUniqueName index="338" name="[Negozi].[Codice negozio].&amp;[339]"/>
            <x15:cachedUniqueName index="339" name="[Negozi].[Codice negozio].&amp;[340]"/>
            <x15:cachedUniqueName index="340" name="[Negozi].[Codice negozio].&amp;[341]"/>
            <x15:cachedUniqueName index="341" name="[Negozi].[Codice negozio].&amp;[342]"/>
            <x15:cachedUniqueName index="342" name="[Negozi].[Codice negozio].&amp;[343]"/>
            <x15:cachedUniqueName index="343" name="[Negozi].[Codice negozio].&amp;[344]"/>
            <x15:cachedUniqueName index="344" name="[Negozi].[Codice negozio].&amp;[345]"/>
            <x15:cachedUniqueName index="345" name="[Negozi].[Codice negozio].&amp;[346]"/>
            <x15:cachedUniqueName index="346" name="[Negozi].[Codice negozio].&amp;[347]"/>
            <x15:cachedUniqueName index="347" name="[Negozi].[Codice negozio].&amp;[348]"/>
            <x15:cachedUniqueName index="348" name="[Negozi].[Codice negozio].&amp;[349]"/>
            <x15:cachedUniqueName index="349" name="[Negozi].[Codice negozio].&amp;[350]"/>
            <x15:cachedUniqueName index="350" name="[Negozi].[Codice negozio].&amp;[351]"/>
            <x15:cachedUniqueName index="351" name="[Negozi].[Codice negozio].&amp;[352]"/>
            <x15:cachedUniqueName index="352" name="[Negozi].[Codice negozio].&amp;[353]"/>
            <x15:cachedUniqueName index="353" name="[Negozi].[Codice negozio].&amp;[354]"/>
            <x15:cachedUniqueName index="354" name="[Negozi].[Codice negozio].&amp;[355]"/>
            <x15:cachedUniqueName index="355" name="[Negozi].[Codice negozio].&amp;[356]"/>
            <x15:cachedUniqueName index="356" name="[Negozi].[Codice negozio].&amp;[357]"/>
            <x15:cachedUniqueName index="357" name="[Negozi].[Codice negozio].&amp;[358]"/>
            <x15:cachedUniqueName index="358" name="[Negozi].[Codice negozio].&amp;[359]"/>
            <x15:cachedUniqueName index="359" name="[Negozi].[Codice negozio].&amp;[360]"/>
            <x15:cachedUniqueName index="360" name="[Negozi].[Codice negozio].&amp;[361]"/>
            <x15:cachedUniqueName index="361" name="[Negozi].[Codice negozio].&amp;[362]"/>
            <x15:cachedUniqueName index="362" name="[Negozi].[Codice negozio].&amp;[363]"/>
            <x15:cachedUniqueName index="363" name="[Negozi].[Codice negozio].&amp;[364]"/>
            <x15:cachedUniqueName index="364" name="[Negozi].[Codice negozio].&amp;[365]"/>
            <x15:cachedUniqueName index="365" name="[Negozi].[Codice negozio].&amp;[366]"/>
            <x15:cachedUniqueName index="366" name="[Negozi].[Codice negozio].&amp;[367]"/>
            <x15:cachedUniqueName index="367" name="[Negozi].[Codice negozio].&amp;[368]"/>
            <x15:cachedUniqueName index="368" name="[Negozi].[Codice negozio].&amp;[369]"/>
            <x15:cachedUniqueName index="369" name="[Negozi].[Codice negozio].&amp;[370]"/>
            <x15:cachedUniqueName index="370" name="[Negozi].[Codice negozio].&amp;[371]"/>
            <x15:cachedUniqueName index="371" name="[Negozi].[Codice negozio].&amp;[372]"/>
            <x15:cachedUniqueName index="372" name="[Negozi].[Codice negozio].&amp;[373]"/>
            <x15:cachedUniqueName index="373" name="[Negozi].[Codice negozio].&amp;[374]"/>
            <x15:cachedUniqueName index="374" name="[Negozi].[Codice negozio].&amp;[375]"/>
            <x15:cachedUniqueName index="375" name="[Negozi].[Codice negozio].&amp;[376]"/>
            <x15:cachedUniqueName index="376" name="[Negozi].[Codice negozio].&amp;[377]"/>
            <x15:cachedUniqueName index="377" name="[Negozi].[Codice negozio].&amp;[378]"/>
            <x15:cachedUniqueName index="378" name="[Negozi].[Codice negozio].&amp;[379]"/>
            <x15:cachedUniqueName index="379" name="[Negozi].[Codice negozio].&amp;[380]"/>
            <x15:cachedUniqueName index="380" name="[Negozi].[Codice negozio].&amp;[381]"/>
            <x15:cachedUniqueName index="381" name="[Negozi].[Codice negozio].&amp;[382]"/>
            <x15:cachedUniqueName index="382" name="[Negozi].[Codice negozio].&amp;[383]"/>
            <x15:cachedUniqueName index="383" name="[Negozi].[Codice negozio].&amp;[384]"/>
            <x15:cachedUniqueName index="384" name="[Negozi].[Codice negozio].&amp;[385]"/>
            <x15:cachedUniqueName index="385" name="[Negozi].[Codice negozio].&amp;[386]"/>
            <x15:cachedUniqueName index="386" name="[Negozi].[Codice negozio].&amp;[387]"/>
            <x15:cachedUniqueName index="387" name="[Negozi].[Codice negozio].&amp;[388]"/>
            <x15:cachedUniqueName index="388" name="[Negozi].[Codice negozio].&amp;[389]"/>
            <x15:cachedUniqueName index="389" name="[Negozi].[Codice negozio].&amp;[390]"/>
            <x15:cachedUniqueName index="390" name="[Negozi].[Codice negozio].&amp;[391]"/>
            <x15:cachedUniqueName index="391" name="[Negozi].[Codice negozio].&amp;[392]"/>
            <x15:cachedUniqueName index="392" name="[Negozi].[Codice negozio].&amp;[393]"/>
            <x15:cachedUniqueName index="393" name="[Negozi].[Codice negozio].&amp;[394]"/>
            <x15:cachedUniqueName index="394" name="[Negozi].[Codice negozio].&amp;[395]"/>
            <x15:cachedUniqueName index="395" name="[Negozi].[Codice negozio].&amp;[396]"/>
            <x15:cachedUniqueName index="396" name="[Negozi].[Codice negozio].&amp;[397]"/>
            <x15:cachedUniqueName index="397" name="[Negozi].[Codice negozio].&amp;[398]"/>
            <x15:cachedUniqueName index="398" name="[Negozi].[Codice negozio].&amp;[399]"/>
            <x15:cachedUniqueName index="399" name="[Negozi].[Codice negozio].&amp;[400]"/>
            <x15:cachedUniqueName index="400" name="[Negozi].[Codice negozio].&amp;[401]"/>
            <x15:cachedUniqueName index="401" name="[Negozi].[Codice negozio].&amp;[402]"/>
            <x15:cachedUniqueName index="402" name="[Negozi].[Codice negozio].&amp;[403]"/>
            <x15:cachedUniqueName index="403" name="[Negozi].[Codice negozio].&amp;[404]"/>
            <x15:cachedUniqueName index="404" name="[Negozi].[Codice negozio].&amp;[405]"/>
            <x15:cachedUniqueName index="405" name="[Negozi].[Codice negozio].&amp;[406]"/>
            <x15:cachedUniqueName index="406" name="[Negozi].[Codice negozio].&amp;[407]"/>
            <x15:cachedUniqueName index="407" name="[Negozi].[Codice negozio].&amp;[408]"/>
            <x15:cachedUniqueName index="408" name="[Negozi].[Codice negozio].&amp;[409]"/>
            <x15:cachedUniqueName index="409" name="[Negozi].[Codice negozio].&amp;[410]"/>
            <x15:cachedUniqueName index="410" name="[Negozi].[Codice negozio].&amp;[411]"/>
            <x15:cachedUniqueName index="411" name="[Negozi].[Codice negozio].&amp;[412]"/>
            <x15:cachedUniqueName index="412" name="[Negozi].[Codice negozio].&amp;[413]"/>
            <x15:cachedUniqueName index="413" name="[Negozi].[Codice negozio].&amp;[414]"/>
            <x15:cachedUniqueName index="414" name="[Negozi].[Codice negozio].&amp;[415]"/>
            <x15:cachedUniqueName index="415" name="[Negozi].[Codice negozio].&amp;[416]"/>
            <x15:cachedUniqueName index="416" name="[Negozi].[Codice negozio].&amp;[417]"/>
            <x15:cachedUniqueName index="417" name="[Negozi].[Codice negozio].&amp;[418]"/>
            <x15:cachedUniqueName index="418" name="[Negozi].[Codice negozio].&amp;[419]"/>
            <x15:cachedUniqueName index="419" name="[Negozi].[Codice negozio].&amp;[420]"/>
            <x15:cachedUniqueName index="420" name="[Negozi].[Codice negozio].&amp;[421]"/>
            <x15:cachedUniqueName index="421" name="[Negozi].[Codice negozio].&amp;[422]"/>
            <x15:cachedUniqueName index="422" name="[Negozi].[Codice negozio].&amp;[423]"/>
            <x15:cachedUniqueName index="423" name="[Negozi].[Codice negozio].&amp;[424]"/>
            <x15:cachedUniqueName index="424" name="[Negozi].[Codice negozio].&amp;[425]"/>
            <x15:cachedUniqueName index="425" name="[Negozi].[Codice negozio].&amp;[426]"/>
            <x15:cachedUniqueName index="426" name="[Negozi].[Codice negozio].&amp;[427]"/>
            <x15:cachedUniqueName index="427" name="[Negozi].[Codice negozio].&amp;[428]"/>
            <x15:cachedUniqueName index="428" name="[Negozi].[Codice negozio].&amp;[429]"/>
            <x15:cachedUniqueName index="429" name="[Negozi].[Codice negozio].&amp;[430]"/>
            <x15:cachedUniqueName index="430" name="[Negozi].[Codice negozio].&amp;[431]"/>
            <x15:cachedUniqueName index="431" name="[Negozi].[Codice negozio].&amp;[432]"/>
            <x15:cachedUniqueName index="432" name="[Negozi].[Codice negozio].&amp;[433]"/>
            <x15:cachedUniqueName index="433" name="[Negozi].[Codice negozio].&amp;[434]"/>
            <x15:cachedUniqueName index="434" name="[Negozi].[Codice negozio].&amp;[435]"/>
            <x15:cachedUniqueName index="435" name="[Negozi].[Codice negozio].&amp;[436]"/>
            <x15:cachedUniqueName index="436" name="[Negozi].[Codice negozio].&amp;[437]"/>
            <x15:cachedUniqueName index="437" name="[Negozi].[Codice negozio].&amp;[438]"/>
            <x15:cachedUniqueName index="438" name="[Negozi].[Codice negozio].&amp;[439]"/>
            <x15:cachedUniqueName index="439" name="[Negozi].[Codice negozio].&amp;[440]"/>
            <x15:cachedUniqueName index="440" name="[Negozi].[Codice negozio].&amp;[441]"/>
            <x15:cachedUniqueName index="441" name="[Negozi].[Codice negozio].&amp;[442]"/>
            <x15:cachedUniqueName index="442" name="[Negozi].[Codice negozio].&amp;[443]"/>
            <x15:cachedUniqueName index="443" name="[Negozi].[Codice negozio].&amp;[444]"/>
            <x15:cachedUniqueName index="444" name="[Negozi].[Codice negozio].&amp;[445]"/>
            <x15:cachedUniqueName index="445" name="[Negozi].[Codice negozio].&amp;[446]"/>
            <x15:cachedUniqueName index="446" name="[Negozi].[Codice negozio].&amp;[447]"/>
            <x15:cachedUniqueName index="447" name="[Negozi].[Codice negozio].&amp;[448]"/>
            <x15:cachedUniqueName index="448" name="[Negozi].[Codice negozio].&amp;[449]"/>
            <x15:cachedUniqueName index="449" name="[Negozi].[Codice negozio].&amp;[450]"/>
            <x15:cachedUniqueName index="450" name="[Negozi].[Codice negozio].&amp;[451]"/>
            <x15:cachedUniqueName index="451" name="[Negozi].[Codice negozio].&amp;[452]"/>
            <x15:cachedUniqueName index="452" name="[Negozi].[Codice negozio].&amp;[453]"/>
            <x15:cachedUniqueName index="453" name="[Negozi].[Codice negozio].&amp;[454]"/>
            <x15:cachedUniqueName index="454" name="[Negozi].[Codice negozio].&amp;[455]"/>
            <x15:cachedUniqueName index="455" name="[Negozi].[Codice negozio].&amp;[456]"/>
            <x15:cachedUniqueName index="456" name="[Negozi].[Codice negozio].&amp;[457]"/>
            <x15:cachedUniqueName index="457" name="[Negozi].[Codice negozio].&amp;[458]"/>
            <x15:cachedUniqueName index="458" name="[Negozi].[Codice negozio].&amp;[459]"/>
            <x15:cachedUniqueName index="459" name="[Negozi].[Codice negozio].&amp;[460]"/>
            <x15:cachedUniqueName index="460" name="[Negozi].[Codice negozio].&amp;[461]"/>
            <x15:cachedUniqueName index="461" name="[Negozi].[Codice negozio].&amp;[462]"/>
            <x15:cachedUniqueName index="462" name="[Negozi].[Codice negozio].&amp;[463]"/>
            <x15:cachedUniqueName index="463" name="[Negozi].[Codice negozio].&amp;[464]"/>
            <x15:cachedUniqueName index="464" name="[Negozi].[Codice negozio].&amp;[465]"/>
            <x15:cachedUniqueName index="465" name="[Negozi].[Codice negozio].&amp;[466]"/>
            <x15:cachedUniqueName index="466" name="[Negozi].[Codice negozio].&amp;[467]"/>
            <x15:cachedUniqueName index="467" name="[Negozi].[Codice negozio].&amp;[468]"/>
            <x15:cachedUniqueName index="468" name="[Negozi].[Codice negozio].&amp;[469]"/>
            <x15:cachedUniqueName index="469" name="[Negozi].[Codice negozio].&amp;[470]"/>
            <x15:cachedUniqueName index="470" name="[Negozi].[Codice negozio].&amp;[471]"/>
            <x15:cachedUniqueName index="471" name="[Negozi].[Codice negozio].&amp;[472]"/>
            <x15:cachedUniqueName index="472" name="[Negozi].[Codice negozio].&amp;[473]"/>
            <x15:cachedUniqueName index="473" name="[Negozi].[Codice negozio].&amp;[474]"/>
            <x15:cachedUniqueName index="474" name="[Negozi].[Codice negozio].&amp;[475]"/>
            <x15:cachedUniqueName index="475" name="[Negozi].[Codice negozio].&amp;[476]"/>
            <x15:cachedUniqueName index="476" name="[Negozi].[Codice negozio].&amp;[477]"/>
            <x15:cachedUniqueName index="477" name="[Negozi].[Codice negozio].&amp;[478]"/>
            <x15:cachedUniqueName index="478" name="[Negozi].[Codice negozio].&amp;[479]"/>
            <x15:cachedUniqueName index="479" name="[Negozi].[Codice negozio].&amp;[480]"/>
            <x15:cachedUniqueName index="480" name="[Negozi].[Codice negozio].&amp;[481]"/>
            <x15:cachedUniqueName index="481" name="[Negozi].[Codice negozio].&amp;[482]"/>
            <x15:cachedUniqueName index="482" name="[Negozi].[Codice negozio].&amp;[483]"/>
            <x15:cachedUniqueName index="483" name="[Negozi].[Codice negozio].&amp;[484]"/>
            <x15:cachedUniqueName index="484" name="[Negozi].[Codice negozio].&amp;[485]"/>
            <x15:cachedUniqueName index="485" name="[Negozi].[Codice negozio].&amp;[486]"/>
            <x15:cachedUniqueName index="486" name="[Negozi].[Codice negozio].&amp;[487]"/>
            <x15:cachedUniqueName index="487" name="[Negozi].[Codice negozio].&amp;[488]"/>
            <x15:cachedUniqueName index="488" name="[Negozi].[Codice negozio].&amp;[489]"/>
            <x15:cachedUniqueName index="489" name="[Negozi].[Codice negozio].&amp;[490]"/>
            <x15:cachedUniqueName index="490" name="[Negozi].[Codice negozio].&amp;[491]"/>
            <x15:cachedUniqueName index="491" name="[Negozi].[Codice negozio].&amp;[492]"/>
            <x15:cachedUniqueName index="492" name="[Negozi].[Codice negozio].&amp;[493]"/>
            <x15:cachedUniqueName index="493" name="[Negozi].[Codice negozio].&amp;[494]"/>
            <x15:cachedUniqueName index="494" name="[Negozi].[Codice negozio].&amp;[495]"/>
            <x15:cachedUniqueName index="495" name="[Negozi].[Codice negozio].&amp;[496]"/>
            <x15:cachedUniqueName index="496" name="[Negozi].[Codice negozio].&amp;[497]"/>
            <x15:cachedUniqueName index="497" name="[Negozi].[Codice negozio].&amp;[498]"/>
            <x15:cachedUniqueName index="498" name="[Negozi].[Codice negozio].&amp;[499]"/>
          </x15:cachedUniqueNames>
        </ext>
      </extLst>
    </cacheField>
    <cacheField name="[Measures].[ClassificaNegoziM]" caption="ClassificaNegoziM" numFmtId="0" hierarchy="125" level="32767"/>
    <cacheField name="[Measures].[ClassificaNegozi1M]" caption="ClassificaNegozi1M" numFmtId="0" hierarchy="126" level="32767"/>
    <cacheField name="[Measures].[VenditeM]" caption="VenditeM" numFmtId="0" hierarchy="102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2" memberValueDatatype="20" unbalanced="0">
      <fieldsUsage count="2">
        <fieldUsage x="-1"/>
        <fieldUsage x="0"/>
      </fieldsUsage>
    </cacheHierarchy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 oneField="1">
      <fieldsUsage count="1">
        <fieldUsage x="3"/>
      </fieldsUsage>
    </cacheHierarchy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 oneField="1">
      <fieldsUsage count="1">
        <fieldUsage x="1"/>
      </fieldsUsage>
    </cacheHierarchy>
    <cacheHierarchy uniqueName="[Measures].[ClassificaNegozi1M]" caption="ClassificaNegozi1M" measure="1" displayFolder="" measureGroup="Dettaglio vendite" count="0" oneField="1">
      <fieldsUsage count="1">
        <fieldUsage x="2"/>
      </fieldsUsage>
    </cacheHierarchy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08101854" backgroundQuery="1" createdVersion="6" refreshedVersion="6" minRefreshableVersion="3" recordCount="0" supportSubquery="1" supportAdvancedDrill="1" xr:uid="{51B30264-33EB-4F1B-A27F-6C3B4963D066}">
  <cacheSource type="external" connectionId="4"/>
  <cacheFields count="5">
    <cacheField name="[Measures].[VenditeOnlineM]" caption="VenditeOnlineM" numFmtId="0" hierarchy="64" level="32767"/>
    <cacheField name="[Measures].[VenditeOnline2015M]" caption="VenditeOnline2015M" numFmtId="0" hierarchy="65" level="32767"/>
    <cacheField name="[Comuni].[Regione].[Regione]" caption="Regione" numFmtId="0" hierarchy="16" level="1">
      <sharedItems count="18">
        <s v="Abruzzo"/>
        <s v="Calabria"/>
        <s v="Campania"/>
        <s v="Emilia-Romagna"/>
        <s v="Friuli-Venezia Giulia"/>
        <s v="Lazio"/>
        <s v="Liguria"/>
        <s v="Lombardia"/>
        <s v="Marche"/>
        <s v="Molise"/>
        <s v="Piemonte"/>
        <s v="Sardegna"/>
        <s v="Sicilia"/>
        <s v="Toscana"/>
        <s v="Trentino-Alto Adige/Südtirol"/>
        <s v="Umbria"/>
        <s v="Valle d'Aosta/Vallée d'Aoste"/>
        <s v="Veneto"/>
      </sharedItems>
      <extLst>
        <ext xmlns:x15="http://schemas.microsoft.com/office/spreadsheetml/2010/11/main" uri="{4F2E5C28-24EA-4eb8-9CBF-B6C8F9C3D259}">
          <x15:cachedUniqueNames>
            <x15:cachedUniqueName index="0" name="[Comuni].[Regione].&amp;[Abruzzo]"/>
            <x15:cachedUniqueName index="1" name="[Comuni].[Regione].&amp;[Calabria]"/>
            <x15:cachedUniqueName index="2" name="[Comuni].[Regione].&amp;[Campania]"/>
            <x15:cachedUniqueName index="3" name="[Comuni].[Regione].&amp;[Emilia-Romagna]"/>
            <x15:cachedUniqueName index="4" name="[Comuni].[Regione].&amp;[Friuli-Venezia Giulia]"/>
            <x15:cachedUniqueName index="5" name="[Comuni].[Regione].&amp;[Lazio]"/>
            <x15:cachedUniqueName index="6" name="[Comuni].[Regione].&amp;[Liguria]"/>
            <x15:cachedUniqueName index="7" name="[Comuni].[Regione].&amp;[Lombardia]"/>
            <x15:cachedUniqueName index="8" name="[Comuni].[Regione].&amp;[Marche]"/>
            <x15:cachedUniqueName index="9" name="[Comuni].[Regione].&amp;[Molise]"/>
            <x15:cachedUniqueName index="10" name="[Comuni].[Regione].&amp;[Piemonte]"/>
            <x15:cachedUniqueName index="11" name="[Comuni].[Regione].&amp;[Sardegna]"/>
            <x15:cachedUniqueName index="12" name="[Comuni].[Regione].&amp;[Sicilia]"/>
            <x15:cachedUniqueName index="13" name="[Comuni].[Regione].&amp;[Toscana]"/>
            <x15:cachedUniqueName index="14" name="[Comuni].[Regione].&amp;[Trentino-Alto Adige/Südtirol]"/>
            <x15:cachedUniqueName index="15" name="[Comuni].[Regione].&amp;[Umbria]"/>
            <x15:cachedUniqueName index="16" name="[Comuni].[Regione].&amp;[Valle d'Aosta/Vallée d'Aoste]"/>
            <x15:cachedUniqueName index="17" name="[Comuni].[Regione].&amp;[Veneto]"/>
          </x15:cachedUniqueNames>
        </ext>
      </extLst>
    </cacheField>
    <cacheField name="[Measures].[VenditeOnlineVariazioneDa2015M]" caption="VenditeOnlineVariazioneDa2015M" numFmtId="0" hierarchy="66" level="32767"/>
    <cacheField name="[Measures].[VenditeOnlineVariazioneDa2015_DIVIDE_M]" caption="VenditeOnlineVariazioneDa2015_DIVIDE_M" numFmtId="0" hierarchy="68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2" memberValueDatatype="130" unbalanced="0">
      <fieldsUsage count="2">
        <fieldUsage x="-1"/>
        <fieldUsage x="2"/>
      </fieldsUsage>
    </cacheHierarchy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 oneField="1">
      <fieldsUsage count="1">
        <fieldUsage x="0"/>
      </fieldsUsage>
    </cacheHierarchy>
    <cacheHierarchy uniqueName="[Measures].[VenditeOnline2015M]" caption="VenditeOnline2015M" measure="1" displayFolder="" measureGroup="Dettaglio vendite" count="0" oneField="1">
      <fieldsUsage count="1">
        <fieldUsage x="1"/>
      </fieldsUsage>
    </cacheHierarchy>
    <cacheHierarchy uniqueName="[Measures].[VenditeOnlineVariazioneDa2015M]" caption="VenditeOnlineVariazioneDa2015M" measure="1" displayFolder="" measureGroup="Dettaglio vendite" count="0" oneField="1">
      <fieldsUsage count="1">
        <fieldUsage x="3"/>
      </fieldsUsage>
    </cacheHierarchy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 oneField="1">
      <fieldsUsage count="1">
        <fieldUsage x="4"/>
      </fieldsUsage>
    </cacheHierarchy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09375001" backgroundQuery="1" createdVersion="6" refreshedVersion="6" minRefreshableVersion="3" recordCount="0" supportSubquery="1" supportAdvancedDrill="1" xr:uid="{94611117-55A3-405D-833B-6CEAEE21D333}">
  <cacheSource type="external" connectionId="4"/>
  <cacheFields count="2"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Measures].[NumVenditeM]" caption="NumVenditeM" numFmtId="0" hierarchy="96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 oneField="1">
      <fieldsUsage count="1">
        <fieldUsage x="1"/>
      </fieldsUsage>
    </cacheHierarchy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10648148" backgroundQuery="1" createdVersion="6" refreshedVersion="6" minRefreshableVersion="3" recordCount="0" supportSubquery="1" supportAdvancedDrill="1" xr:uid="{65D3B4B2-A57B-4CC2-BA4C-2C5EFAE290B9}">
  <cacheSource type="external" connectionId="4"/>
  <cacheFields count="2">
    <cacheField name="[Comuni].[Regione].[Regione]" caption="Regione" numFmtId="0" hierarchy="16" level="1">
      <sharedItems count="20">
        <s v="Abruzzo"/>
        <s v="Basilicata"/>
        <s v="Calabria"/>
        <s v="Campania"/>
        <s v="Emilia-Romagna"/>
        <s v="Friuli-Venezia Giulia"/>
        <s v="Lazio"/>
        <s v="Liguria"/>
        <s v="Lombardia"/>
        <s v="Marche"/>
        <s v="Molise"/>
        <s v="Piemonte"/>
        <s v="Puglia"/>
        <s v="Sardegna"/>
        <s v="Sicilia"/>
        <s v="Toscana"/>
        <s v="Trentino-Alto Adige/Südtirol"/>
        <s v="Umbria"/>
        <s v="Valle d'Aosta/Vallée d'Aoste"/>
        <s v="Veneto"/>
      </sharedItems>
      <extLst>
        <ext xmlns:x15="http://schemas.microsoft.com/office/spreadsheetml/2010/11/main" uri="{4F2E5C28-24EA-4eb8-9CBF-B6C8F9C3D259}">
          <x15:cachedUniqueNames>
            <x15:cachedUniqueName index="0" name="[Comuni].[Regione].&amp;[Abruzzo]"/>
            <x15:cachedUniqueName index="1" name="[Comuni].[Regione].&amp;[Basilicata]"/>
            <x15:cachedUniqueName index="2" name="[Comuni].[Regione].&amp;[Calabria]"/>
            <x15:cachedUniqueName index="3" name="[Comuni].[Regione].&amp;[Campania]"/>
            <x15:cachedUniqueName index="4" name="[Comuni].[Regione].&amp;[Emilia-Romagna]"/>
            <x15:cachedUniqueName index="5" name="[Comuni].[Regione].&amp;[Friuli-Venezia Giulia]"/>
            <x15:cachedUniqueName index="6" name="[Comuni].[Regione].&amp;[Lazio]"/>
            <x15:cachedUniqueName index="7" name="[Comuni].[Regione].&amp;[Liguria]"/>
            <x15:cachedUniqueName index="8" name="[Comuni].[Regione].&amp;[Lombardia]"/>
            <x15:cachedUniqueName index="9" name="[Comuni].[Regione].&amp;[Marche]"/>
            <x15:cachedUniqueName index="10" name="[Comuni].[Regione].&amp;[Molise]"/>
            <x15:cachedUniqueName index="11" name="[Comuni].[Regione].&amp;[Piemonte]"/>
            <x15:cachedUniqueName index="12" name="[Comuni].[Regione].&amp;[Puglia]"/>
            <x15:cachedUniqueName index="13" name="[Comuni].[Regione].&amp;[Sardegna]"/>
            <x15:cachedUniqueName index="14" name="[Comuni].[Regione].&amp;[Sicilia]"/>
            <x15:cachedUniqueName index="15" name="[Comuni].[Regione].&amp;[Toscana]"/>
            <x15:cachedUniqueName index="16" name="[Comuni].[Regione].&amp;[Trentino-Alto Adige/Südtirol]"/>
            <x15:cachedUniqueName index="17" name="[Comuni].[Regione].&amp;[Umbria]"/>
            <x15:cachedUniqueName index="18" name="[Comuni].[Regione].&amp;[Valle d'Aosta/Vallée d'Aoste]"/>
            <x15:cachedUniqueName index="19" name="[Comuni].[Regione].&amp;[Veneto]"/>
          </x15:cachedUniqueNames>
        </ext>
      </extLst>
    </cacheField>
    <cacheField name="[Measures].[Distinct Count di Tipo]" caption="Distinct Count di Tipo" numFmtId="0" hierarchy="45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2" memberValueDatatype="130" unbalanced="0">
      <fieldsUsage count="2">
        <fieldUsage x="-1"/>
        <fieldUsage x="0"/>
      </fieldsUsage>
    </cacheHierarchy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11921295" backgroundQuery="1" createdVersion="6" refreshedVersion="6" minRefreshableVersion="3" recordCount="0" supportSubquery="1" supportAdvancedDrill="1" xr:uid="{163F483F-8035-470B-88CB-0FD6ECE7C35F}">
  <cacheSource type="external" connectionId="4"/>
  <cacheFields count="4">
    <cacheField name="[Comuni].[Regione].[Regione]" caption="Regione" numFmtId="0" hierarchy="16" level="1">
      <sharedItems count="20">
        <s v="Abruzzo"/>
        <s v="Basilicata"/>
        <s v="Calabria"/>
        <s v="Campania"/>
        <s v="Emilia-Romagna"/>
        <s v="Friuli-Venezia Giulia"/>
        <s v="Lazio"/>
        <s v="Liguria"/>
        <s v="Lombardia"/>
        <s v="Marche"/>
        <s v="Molise"/>
        <s v="Piemonte"/>
        <s v="Puglia"/>
        <s v="Sardegna"/>
        <s v="Sicilia"/>
        <s v="Toscana"/>
        <s v="Trentino-Alto Adige/Südtirol"/>
        <s v="Umbria"/>
        <s v="Valle d'Aosta/Vallée d'Aoste"/>
        <s v="Veneto"/>
      </sharedItems>
      <extLst>
        <ext xmlns:x15="http://schemas.microsoft.com/office/spreadsheetml/2010/11/main" uri="{4F2E5C28-24EA-4eb8-9CBF-B6C8F9C3D259}">
          <x15:cachedUniqueNames>
            <x15:cachedUniqueName index="0" name="[Comuni].[Regione].&amp;[Abruzzo]"/>
            <x15:cachedUniqueName index="1" name="[Comuni].[Regione].&amp;[Basilicata]"/>
            <x15:cachedUniqueName index="2" name="[Comuni].[Regione].&amp;[Calabria]"/>
            <x15:cachedUniqueName index="3" name="[Comuni].[Regione].&amp;[Campania]"/>
            <x15:cachedUniqueName index="4" name="[Comuni].[Regione].&amp;[Emilia-Romagna]"/>
            <x15:cachedUniqueName index="5" name="[Comuni].[Regione].&amp;[Friuli-Venezia Giulia]"/>
            <x15:cachedUniqueName index="6" name="[Comuni].[Regione].&amp;[Lazio]"/>
            <x15:cachedUniqueName index="7" name="[Comuni].[Regione].&amp;[Liguria]"/>
            <x15:cachedUniqueName index="8" name="[Comuni].[Regione].&amp;[Lombardia]"/>
            <x15:cachedUniqueName index="9" name="[Comuni].[Regione].&amp;[Marche]"/>
            <x15:cachedUniqueName index="10" name="[Comuni].[Regione].&amp;[Molise]"/>
            <x15:cachedUniqueName index="11" name="[Comuni].[Regione].&amp;[Piemonte]"/>
            <x15:cachedUniqueName index="12" name="[Comuni].[Regione].&amp;[Puglia]"/>
            <x15:cachedUniqueName index="13" name="[Comuni].[Regione].&amp;[Sardegna]"/>
            <x15:cachedUniqueName index="14" name="[Comuni].[Regione].&amp;[Sicilia]"/>
            <x15:cachedUniqueName index="15" name="[Comuni].[Regione].&amp;[Toscana]"/>
            <x15:cachedUniqueName index="16" name="[Comuni].[Regione].&amp;[Trentino-Alto Adige/Südtirol]"/>
            <x15:cachedUniqueName index="17" name="[Comuni].[Regione].&amp;[Umbria]"/>
            <x15:cachedUniqueName index="18" name="[Comuni].[Regione].&amp;[Valle d'Aosta/Vallée d'Aoste]"/>
            <x15:cachedUniqueName index="19" name="[Comuni].[Regione].&amp;[Veneto]"/>
          </x15:cachedUniqueNames>
        </ext>
      </extLst>
    </cacheField>
    <cacheField name="[Measures].[NumNegoziAttiviM]" caption="NumNegoziAttiviM" numFmtId="0" hierarchy="69" level="32767"/>
    <cacheField name="[Measures].[NumNegoziAttivi2015M]" caption="NumNegoziAttivi2015M" numFmtId="0" hierarchy="70" level="32767"/>
    <cacheField name="[Measures].[VariazioneNegoziAttiviM]" caption="VariazioneNegoziAttiviM" numFmtId="0" hierarchy="71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2" memberValueDatatype="130" unbalanced="0">
      <fieldsUsage count="2">
        <fieldUsage x="-1"/>
        <fieldUsage x="0"/>
      </fieldsUsage>
    </cacheHierarchy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 oneField="1">
      <fieldsUsage count="1">
        <fieldUsage x="1"/>
      </fieldsUsage>
    </cacheHierarchy>
    <cacheHierarchy uniqueName="[Measures].[NumNegoziAttivi2015M]" caption="NumNegoziAttivi2015M" measure="1" displayFolder="" measureGroup="Dettaglio vendite" count="0" oneField="1">
      <fieldsUsage count="1">
        <fieldUsage x="2"/>
      </fieldsUsage>
    </cacheHierarchy>
    <cacheHierarchy uniqueName="[Measures].[VariazioneNegoziAttiviM]" caption="VariazioneNegoziAttiviM" measure="1" displayFolder="" measureGroup="Dettaglio vendite" count="0" oneField="1">
      <fieldsUsage count="1">
        <fieldUsage x="3"/>
      </fieldsUsage>
    </cacheHierarchy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13194442" backgroundQuery="1" createdVersion="6" refreshedVersion="6" minRefreshableVersion="3" recordCount="0" supportSubquery="1" supportAdvancedDrill="1" xr:uid="{8B8FA512-65BE-4087-8D5C-5F89B897A61E}">
  <cacheSource type="external" connectionId="4"/>
  <cacheFields count="4"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Calendario].[Mese].[Mese]" caption="Mese" numFmtId="0" hierarchy="4" level="1">
      <sharedItems count="12">
        <s v="gennaio"/>
        <s v="febbraio"/>
        <s v="marzo"/>
        <s v="aprile"/>
        <s v="maggio"/>
        <s v="giugno"/>
        <s v="luglio"/>
        <s v="agosto"/>
        <s v="settembre"/>
        <s v="ottobre"/>
        <s v="novembre"/>
        <s v="dicembre"/>
      </sharedItems>
      <extLst>
        <ext xmlns:x15="http://schemas.microsoft.com/office/spreadsheetml/2010/11/main" uri="{4F2E5C28-24EA-4eb8-9CBF-B6C8F9C3D259}">
          <x15:cachedUniqueNames>
            <x15:cachedUniqueName index="0" name="[Calendario].[Mese].&amp;[gennaio]"/>
            <x15:cachedUniqueName index="1" name="[Calendario].[Mese].&amp;[febbraio]"/>
            <x15:cachedUniqueName index="2" name="[Calendario].[Mese].&amp;[marzo]"/>
            <x15:cachedUniqueName index="3" name="[Calendario].[Mese].&amp;[aprile]"/>
            <x15:cachedUniqueName index="4" name="[Calendario].[Mese].&amp;[maggio]"/>
            <x15:cachedUniqueName index="5" name="[Calendario].[Mese].&amp;[giugno]"/>
            <x15:cachedUniqueName index="6" name="[Calendario].[Mese].&amp;[luglio]"/>
            <x15:cachedUniqueName index="7" name="[Calendario].[Mese].&amp;[agosto]"/>
            <x15:cachedUniqueName index="8" name="[Calendario].[Mese].&amp;[settembre]"/>
            <x15:cachedUniqueName index="9" name="[Calendario].[Mese].&amp;[ottobre]"/>
            <x15:cachedUniqueName index="10" name="[Calendario].[Mese].&amp;[novembre]"/>
            <x15:cachedUniqueName index="11" name="[Calendario].[Mese].&amp;[dicembre]"/>
          </x15:cachedUniqueNames>
        </ext>
      </extLst>
    </cacheField>
    <cacheField name="[Measures].[NumVenditeGiornaliereM]" caption="NumVenditeGiornaliereM" numFmtId="0" hierarchy="94" level="32767"/>
    <cacheField name="[Measures].[VenditeGiornaliereM]" caption="VenditeGiornaliereM" numFmtId="0" hierarchy="95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2" memberValueDatatype="130" unbalanced="0">
      <fieldsUsage count="2">
        <fieldUsage x="-1"/>
        <fieldUsage x="1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 oneField="1">
      <fieldsUsage count="1">
        <fieldUsage x="2"/>
      </fieldsUsage>
    </cacheHierarchy>
    <cacheHierarchy uniqueName="[Measures].[VenditeGiornaliereM]" caption="VenditeGiornaliereM" measure="1" displayFolder="" measureGroup="Dettaglio vendite" count="0" oneField="1">
      <fieldsUsage count="1">
        <fieldUsage x="3"/>
      </fieldsUsage>
    </cacheHierarchy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14236112" backgroundQuery="1" createdVersion="6" refreshedVersion="6" minRefreshableVersion="3" recordCount="0" supportSubquery="1" supportAdvancedDrill="1" xr:uid="{E95E4EAC-5DBE-4664-9624-63FFCC40A575}">
  <cacheSource type="external" connectionId="4"/>
  <cacheFields count="2">
    <cacheField name="[Categorie prodotti].[Categoria].[Categoria]" caption="Categoria" numFmtId="0" hierarchy="12" level="1">
      <sharedItems count="7">
        <s v="Abiti"/>
        <s v="Accessori"/>
        <s v="Borse"/>
        <s v="Calzature"/>
        <s v="Capispalla"/>
        <s v="Gonne/Pantaloni"/>
        <s v="Top"/>
      </sharedItems>
      <extLst>
        <ext xmlns:x15="http://schemas.microsoft.com/office/spreadsheetml/2010/11/main" uri="{4F2E5C28-24EA-4eb8-9CBF-B6C8F9C3D259}">
          <x15:cachedUniqueNames>
            <x15:cachedUniqueName index="0" name="[Categorie prodotti].[Categoria].&amp;[Abiti]"/>
            <x15:cachedUniqueName index="1" name="[Categorie prodotti].[Categoria].&amp;[Accessori]"/>
            <x15:cachedUniqueName index="2" name="[Categorie prodotti].[Categoria].&amp;[Borse]"/>
            <x15:cachedUniqueName index="3" name="[Categorie prodotti].[Categoria].&amp;[Calzature]"/>
            <x15:cachedUniqueName index="4" name="[Categorie prodotti].[Categoria].&amp;[Capispalla]"/>
            <x15:cachedUniqueName index="5" name="[Categorie prodotti].[Categoria].&amp;[Gonne/Pantaloni]"/>
            <x15:cachedUniqueName index="6" name="[Categorie prodotti].[Categoria].&amp;[Top]"/>
          </x15:cachedUniqueNames>
        </ext>
      </extLst>
    </cacheField>
    <cacheField name="[Measures].[NumVenditeM]" caption="NumVenditeM" numFmtId="0" hierarchy="96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2" memberValueDatatype="130" unbalanced="0">
      <fieldsUsage count="2">
        <fieldUsage x="-1"/>
        <fieldUsage x="0"/>
      </fieldsUsage>
    </cacheHierarchy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 oneField="1">
      <fieldsUsage count="1">
        <fieldUsage x="1"/>
      </fieldsUsage>
    </cacheHierarchy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1539352" backgroundQuery="1" createdVersion="6" refreshedVersion="6" minRefreshableVersion="3" recordCount="0" supportSubquery="1" supportAdvancedDrill="1" xr:uid="{70A8B10C-CCB0-4E81-9FD9-23E00ABF1BC3}">
  <cacheSource type="external" connectionId="4"/>
  <cacheFields count="3">
    <cacheField name="[Categorie prodotti].[Categoria].[Categoria]" caption="Categoria" numFmtId="0" hierarchy="12" level="1">
      <sharedItems count="7">
        <s v="Abiti"/>
        <s v="Accessori"/>
        <s v="Borse"/>
        <s v="Calzature"/>
        <s v="Capispalla"/>
        <s v="Gonne/Pantaloni"/>
        <s v="Top"/>
      </sharedItems>
      <extLst>
        <ext xmlns:x15="http://schemas.microsoft.com/office/spreadsheetml/2010/11/main" uri="{4F2E5C28-24EA-4eb8-9CBF-B6C8F9C3D259}">
          <x15:cachedUniqueNames>
            <x15:cachedUniqueName index="0" name="[Categorie prodotti].[Categoria].&amp;[Abiti]"/>
            <x15:cachedUniqueName index="1" name="[Categorie prodotti].[Categoria].&amp;[Accessori]"/>
            <x15:cachedUniqueName index="2" name="[Categorie prodotti].[Categoria].&amp;[Borse]"/>
            <x15:cachedUniqueName index="3" name="[Categorie prodotti].[Categoria].&amp;[Calzature]"/>
            <x15:cachedUniqueName index="4" name="[Categorie prodotti].[Categoria].&amp;[Capispalla]"/>
            <x15:cachedUniqueName index="5" name="[Categorie prodotti].[Categoria].&amp;[Gonne/Pantaloni]"/>
            <x15:cachedUniqueName index="6" name="[Categorie prodotti].[Categoria].&amp;[Top]"/>
          </x15:cachedUniqueNames>
        </ext>
      </extLst>
    </cacheField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Measures].[Somma di Prezzo Totale]" caption="Somma di Prezzo Totale" numFmtId="0" hierarchy="46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1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2" memberValueDatatype="130" unbalanced="0">
      <fieldsUsage count="2">
        <fieldUsage x="-1"/>
        <fieldUsage x="0"/>
      </fieldsUsage>
    </cacheHierarchy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16435183" backgroundQuery="1" createdVersion="6" refreshedVersion="6" minRefreshableVersion="3" recordCount="0" supportSubquery="1" supportAdvancedDrill="1" xr:uid="{1634167B-0EBA-48B9-9147-EF849005E718}">
  <cacheSource type="external" connectionId="4"/>
  <cacheFields count="2">
    <cacheField name="[Measures].[Categorie&gt;75000VALUESM]" caption="Categorie&gt;75000VALUESM" numFmtId="0" hierarchy="93" level="32767"/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1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 oneField="1">
      <fieldsUsage count="1">
        <fieldUsage x="0"/>
      </fieldsUsage>
    </cacheHierarchy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17476852" backgroundQuery="1" createdVersion="6" refreshedVersion="6" minRefreshableVersion="3" recordCount="0" supportSubquery="1" supportAdvancedDrill="1" xr:uid="{52083952-BB20-4C11-8872-6C7E2B14255B}">
  <cacheSource type="external" connectionId="4"/>
  <cacheFields count="5"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Measures].[Categorie&gt;75000M]" caption="Categorie&gt;75000M" numFmtId="0" hierarchy="90" level="32767"/>
    <cacheField name="[Measures].[Categorie&gt;75000HASONEVALUEM]" caption="Categorie&gt;75000HASONEVALUEM" numFmtId="0" hierarchy="91" level="32767"/>
    <cacheField name="[Measures].[Categorie&gt;75000HASONEVALUE1M]" caption="Categorie&gt;75000HASONEVALUE1M" numFmtId="0" hierarchy="92" level="32767"/>
    <cacheField name="[Measures].[Categorie&gt;75000VALUESM]" caption="Categorie&gt;75000VALUESM" numFmtId="0" hierarchy="93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 oneField="1">
      <fieldsUsage count="1">
        <fieldUsage x="1"/>
      </fieldsUsage>
    </cacheHierarchy>
    <cacheHierarchy uniqueName="[Measures].[Categorie&gt;75000HASONEVALUEM]" caption="Categorie&gt;75000HASONEVALUEM" measure="1" displayFolder="" measureGroup="Dettaglio vendite" count="0" oneField="1">
      <fieldsUsage count="1">
        <fieldUsage x="2"/>
      </fieldsUsage>
    </cacheHierarchy>
    <cacheHierarchy uniqueName="[Measures].[Categorie&gt;75000HASONEVALUE1M]" caption="Categorie&gt;75000HASONEVALUE1M" measure="1" displayFolder="" measureGroup="Dettaglio vendite" count="0" oneField="1">
      <fieldsUsage count="1">
        <fieldUsage x="3"/>
      </fieldsUsage>
    </cacheHierarchy>
    <cacheHierarchy uniqueName="[Measures].[Categorie&gt;75000VALUESM]" caption="Categorie&gt;75000VALUESM" measure="1" displayFolder="" measureGroup="Dettaglio vendite" count="0" oneField="1">
      <fieldsUsage count="1">
        <fieldUsage x="4"/>
      </fieldsUsage>
    </cacheHierarchy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18865738" backgroundQuery="1" createdVersion="6" refreshedVersion="6" minRefreshableVersion="3" recordCount="0" supportSubquery="1" supportAdvancedDrill="1" xr:uid="{5F723F1F-FF8F-4DDF-9F3E-E8DD7C7F0D6C}">
  <cacheSource type="external" connectionId="4"/>
  <cacheFields count="5"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  <cacheField name="[Measures].[ProfittoMonomarcaM]" caption="ProfittoMonomarcaM" numFmtId="0" hierarchy="51" level="32767"/>
    <cacheField name="[Measures].[ProfittoTuttiTipiM]" caption="ProfittoTuttiTipiM" numFmtId="0" hierarchy="53" level="32767"/>
    <cacheField name="[Measures].[PercentualeProfittoMonomarcaTuttiTipIM]" caption="PercentualeProfittoMonomarcaTuttiTipIM" numFmtId="0" hierarchy="55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1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 oneField="1">
      <fieldsUsage count="1">
        <fieldUsage x="2"/>
      </fieldsUsage>
    </cacheHierarchy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 oneField="1">
      <fieldsUsage count="1">
        <fieldUsage x="3"/>
      </fieldsUsage>
    </cacheHierarchy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 oneField="1">
      <fieldsUsage count="1">
        <fieldUsage x="4"/>
      </fieldsUsage>
    </cacheHierarchy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20601854" backgroundQuery="1" createdVersion="6" refreshedVersion="6" minRefreshableVersion="3" recordCount="0" supportSubquery="1" supportAdvancedDrill="1" xr:uid="{7F67358E-3C48-4FC6-ACE7-FDE59C73F578}">
  <cacheSource type="external" connectionId="4"/>
  <cacheFields count="6">
    <cacheField name="[Measures].[ProfittoAllM]" caption="ProfittoAllM" numFmtId="0" hierarchy="54" level="32767"/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Tipi negozio].[Tipo].[Tipo]" caption="Tipo" numFmtId="0" hierarchy="41" level="1">
      <sharedItems containsSemiMixedTypes="0" containsNonDate="0" containsString="0"/>
    </cacheField>
    <cacheField name="[Measures].[ProfittoOnlineM]" caption="ProfittoOnlineM" numFmtId="0" hierarchy="58" level="32767"/>
    <cacheField name="[Measures].[PercentualeOnlineALLM]" caption="PercentualeOnlineALLM" numFmtId="0" hierarchy="59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2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1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2" memberValueDatatype="130" unbalanced="0">
      <fieldsUsage count="2">
        <fieldUsage x="-1"/>
        <fieldUsage x="3"/>
      </fieldsUsage>
    </cacheHierarchy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 oneField="1">
      <fieldsUsage count="1">
        <fieldUsage x="0"/>
      </fieldsUsage>
    </cacheHierarchy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 oneField="1">
      <fieldsUsage count="1">
        <fieldUsage x="4"/>
      </fieldsUsage>
    </cacheHierarchy>
    <cacheHierarchy uniqueName="[Measures].[PercentualeOnlineALLM]" caption="PercentualeOnlineALLM" measure="1" displayFolder="" measureGroup="Dettaglio vendite" count="0" oneField="1">
      <fieldsUsage count="1">
        <fieldUsage x="5"/>
      </fieldsUsage>
    </cacheHierarchy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22337963" backgroundQuery="1" createdVersion="6" refreshedVersion="6" minRefreshableVersion="3" recordCount="0" supportSubquery="1" supportAdvancedDrill="1" xr:uid="{3A53FC51-404B-4F3B-9B4E-6149985F5C56}">
  <cacheSource type="external" connectionId="4"/>
  <cacheFields count="6">
    <cacheField name="[Measures].[ProfittoAllM]" caption="ProfittoAllM" numFmtId="0" hierarchy="54" level="32767"/>
    <cacheField name="[Measures].[ProfittoM]" caption="ProfittoM" numFmtId="0" hierarchy="50" level="32767"/>
    <cacheField name="[Measures].[PercProfittoAnnoM]" caption="PercProfittoAnnoM" numFmtId="0" hierarchy="120" level="32767"/>
    <cacheField name="[Calendario].[Anno].[Anno]" caption="Anno" numFmtId="0" hierarchy="1" level="1">
      <sharedItems containsSemiMixedTypes="0" containsString="0" containsNumber="1" containsInteger="1" minValue="2017" maxValue="2018" count="2">
        <n v="2017"/>
        <n v="2018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7]"/>
            <x15:cachedUniqueName index="1" name="[Calendario].[Anno].&amp;[2018]"/>
          </x15:cachedUniqueNames>
        </ext>
      </extLst>
    </cacheField>
    <cacheField name="[Measures].[ProfittoAllSelectedM]" caption="ProfittoAllSelectedM" numFmtId="0" hierarchy="121" level="32767"/>
    <cacheField name="[Measures].[PercProfittoAnnoALLSelectedM]" caption="PercProfittoAnnoALLSelectedM" numFmtId="0" hierarchy="122" level="32767"/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3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 oneField="1">
      <fieldsUsage count="1">
        <fieldUsage x="1"/>
      </fieldsUsage>
    </cacheHierarchy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 oneField="1">
      <fieldsUsage count="1">
        <fieldUsage x="0"/>
      </fieldsUsage>
    </cacheHierarchy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 oneField="1">
      <fieldsUsage count="1">
        <fieldUsage x="2"/>
      </fieldsUsage>
    </cacheHierarchy>
    <cacheHierarchy uniqueName="[Measures].[ProfittoAllSelectedM]" caption="ProfittoAllSelectedM" measure="1" displayFolder="" measureGroup="Dettaglio vendite" count="0" oneField="1">
      <fieldsUsage count="1">
        <fieldUsage x="4"/>
      </fieldsUsage>
    </cacheHierarchy>
    <cacheHierarchy uniqueName="[Measures].[PercProfittoAnnoALLSelectedM]" caption="PercProfittoAnnoALLSelectedM" measure="1" displayFolder="" measureGroup="Dettaglio vendite" count="0" oneField="1">
      <fieldsUsage count="1">
        <fieldUsage x="5"/>
      </fieldsUsage>
    </cacheHierarchy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24189818" backgroundQuery="1" createdVersion="6" refreshedVersion="6" minRefreshableVersion="3" recordCount="0" supportSubquery="1" supportAdvancedDrill="1" xr:uid="{6E7B9F73-C563-468C-A174-FD4AF5116107}">
  <cacheSource type="external" connectionId="4"/>
  <cacheFields count="4">
    <cacheField name="[Calendario].[Anno].[Anno]" caption="Anno" numFmtId="0" hierarchy="1" level="1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Calendario].[Anno].&amp;[2015]"/>
            <x15:cachedUniqueName index="1" name="[Calendario].[Anno].&amp;[2016]"/>
            <x15:cachedUniqueName index="2" name="[Calendario].[Anno].&amp;[2017]"/>
            <x15:cachedUniqueName index="3" name="[Calendario].[Anno].&amp;[2018]"/>
            <x15:cachedUniqueName index="4" name="[Calendario].[Anno].&amp;[2019]"/>
          </x15:cachedUniqueNames>
        </ext>
      </extLst>
    </cacheField>
    <cacheField name="[Comuni].[Ripartizione geografica].[Ripartizione geografica]" caption="Ripartizione geografica" numFmtId="0" hierarchy="15" level="1">
      <sharedItems count="5">
        <s v="Centro"/>
        <s v="Isole"/>
        <s v="Nord-est"/>
        <s v="Nord-ovest"/>
        <s v="Sud"/>
      </sharedItems>
      <extLst>
        <ext xmlns:x15="http://schemas.microsoft.com/office/spreadsheetml/2010/11/main" uri="{4F2E5C28-24EA-4eb8-9CBF-B6C8F9C3D259}">
          <x15:cachedUniqueNames>
            <x15:cachedUniqueName index="0" name="[Comuni].[Ripartizione geografica].&amp;[Centro]"/>
            <x15:cachedUniqueName index="1" name="[Comuni].[Ripartizione geografica].&amp;[Isole]"/>
            <x15:cachedUniqueName index="2" name="[Comuni].[Ripartizione geografica].&amp;[Nord-est]"/>
            <x15:cachedUniqueName index="3" name="[Comuni].[Ripartizione geografica].&amp;[Nord-ovest]"/>
            <x15:cachedUniqueName index="4" name="[Comuni].[Ripartizione geografica].&amp;[Sud]"/>
          </x15:cachedUniqueNames>
        </ext>
      </extLst>
    </cacheField>
    <cacheField name="[Measures].[ProfittoALLEXEPTM]" caption="ProfittoALLEXEPTM" numFmtId="0" hierarchy="63" level="32767"/>
    <cacheField name="[Tipi negozio].[Tipo].[Tipo]" caption="Tipo" numFmtId="0" hierarchy="41" level="1">
      <sharedItems containsSemiMixedTypes="0" containsNonDate="0" containsString="0"/>
    </cacheField>
  </cacheFields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>
      <fieldsUsage count="2">
        <fieldUsage x="-1"/>
        <fieldUsage x="0"/>
      </fieldsUsage>
    </cacheHierarchy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2" memberValueDatatype="130" unbalanced="0">
      <fieldsUsage count="2">
        <fieldUsage x="-1"/>
        <fieldUsage x="1"/>
      </fieldsUsage>
    </cacheHierarchy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2" memberValueDatatype="130" unbalanced="0">
      <fieldsUsage count="2">
        <fieldUsage x="-1"/>
        <fieldUsage x="3"/>
      </fieldsUsage>
    </cacheHierarchy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 oneField="1">
      <fieldsUsage count="1">
        <fieldUsage x="2"/>
      </fieldsUsage>
    </cacheHierarchy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dimensions count="10">
    <dimension name="Calendario" uniqueName="[Calendario]" caption="Calendario"/>
    <dimension name="Categorie prodotti" uniqueName="[Categorie prodotti]" caption="Categorie prodotti"/>
    <dimension name="Comuni" uniqueName="[Comuni]" caption="Comuni"/>
    <dimension name="Dettaglio vendite" uniqueName="[Dettaglio vendite]" caption="Dettaglio vendite"/>
    <dimension measure="1" name="Measures" uniqueName="[Measures]" caption="Measures"/>
    <dimension name="Negozi" uniqueName="[Negozi]" caption="Negozi"/>
    <dimension name="NegoziConcorrente" uniqueName="[NegoziConcorrente]" caption="NegoziConcorrente"/>
    <dimension name="Prodotti" uniqueName="[Prodotti]" caption="Prodotti"/>
    <dimension name="Soglie" uniqueName="[Soglie]" caption="Soglie"/>
    <dimension name="Tipi negozio" uniqueName="[Tipi negozio]" caption="Tipi negozio"/>
  </dimensions>
  <measureGroups count="9">
    <measureGroup name="Calendario" caption="Calendario"/>
    <measureGroup name="Categorie prodotti" caption="Categorie prodotti"/>
    <measureGroup name="Comuni" caption="Comuni"/>
    <measureGroup name="Dettaglio vendite" caption="Dettaglio vendite"/>
    <measureGroup name="Negozi" caption="Negozi"/>
    <measureGroup name="NegoziConcorrente" caption="NegoziConcorrente"/>
    <measureGroup name="Prodotti" caption="Prodotti"/>
    <measureGroup name="Soglie" caption="Soglie"/>
    <measureGroup name="Tipi negozio" caption="Tipi negozio"/>
  </measureGroups>
  <maps count="18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3" dimension="5"/>
    <map measureGroup="3" dimension="7"/>
    <map measureGroup="3" dimension="9"/>
    <map measureGroup="4" dimension="2"/>
    <map measureGroup="4" dimension="5"/>
    <map measureGroup="4" dimension="9"/>
    <map measureGroup="5" dimension="6"/>
    <map measureGroup="6" dimension="1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36805553" backgroundQuery="1" createdVersion="3" refreshedVersion="6" minRefreshableVersion="3" recordCount="0" supportSubquery="1" supportAdvancedDrill="1" xr:uid="{A3867EF2-C3AB-4D64-91A4-64090E60A006}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2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extLst>
    <ext xmlns:x14="http://schemas.microsoft.com/office/spreadsheetml/2009/9/main" uri="{725AE2AE-9491-48be-B2B4-4EB974FC3084}">
      <x14:pivotCacheDefinition slicerData="1" pivotCacheId="1332222897" supportSubqueryNonVisual="1" supportSubqueryCalcMem="1" supportAddCalcMems="1"/>
    </ext>
  </extLst>
</pivotCacheDefinition>
</file>

<file path=xl/pivotCache/pivotCacheDefinition5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4236111" backgroundQuery="1" createdVersion="3" refreshedVersion="6" minRefreshableVersion="3" recordCount="0" supportSubquery="1" supportAdvancedDrill="1" xr:uid="{0DB0344C-3069-4AE9-9144-1ED469D86001}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extLst>
    <ext xmlns:x14="http://schemas.microsoft.com/office/spreadsheetml/2009/9/main" uri="{725AE2AE-9491-48be-B2B4-4EB974FC3084}">
      <x14:pivotCacheDefinition slicerData="1" pivotCacheId="1229303514" supportSubqueryNonVisual="1" supportSubqueryCalcMem="1" supportAddCalcMems="1"/>
    </ext>
  </extLst>
</pivotCacheDefinition>
</file>

<file path=xl/pivotCache/pivotCacheDefinition5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53703702" backgroundQuery="1" createdVersion="3" refreshedVersion="6" minRefreshableVersion="3" recordCount="0" supportSubquery="1" supportAdvancedDrill="1" xr:uid="{CB365DA6-703D-4C63-86E7-95DFF7BECB09}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extLst>
    <ext xmlns:x14="http://schemas.microsoft.com/office/spreadsheetml/2009/9/main" uri="{725AE2AE-9491-48be-B2B4-4EB974FC3084}">
      <x14:pivotCacheDefinition slicerData="1" pivotCacheId="182305152" supportSubqueryNonVisual="1" supportSubqueryCalcMem="1" supportAddCalcMems="1"/>
    </ext>
  </extLst>
</pivotCacheDefinition>
</file>

<file path=xl/pivotCache/pivotCacheDefinition5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65277779" backgroundQuery="1" createdVersion="3" refreshedVersion="6" minRefreshableVersion="3" recordCount="0" supportSubquery="1" supportAdvancedDrill="1" xr:uid="{7D85F190-466E-4591-B44C-A11E8A847040}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4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extLst>
    <ext xmlns:x14="http://schemas.microsoft.com/office/spreadsheetml/2009/9/main" uri="{725AE2AE-9491-48be-B2B4-4EB974FC3084}">
      <x14:pivotCacheDefinition slicerData="1" pivotCacheId="878038622" supportSubqueryNonVisual="1" supportSubqueryCalcMem="1" supportAddCalcMems="1"/>
    </ext>
  </extLst>
</pivotCacheDefinition>
</file>

<file path=xl/pivotCache/pivotCacheDefinition5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72337961" backgroundQuery="1" createdVersion="3" refreshedVersion="6" minRefreshableVersion="3" recordCount="0" supportSubquery="1" supportAdvancedDrill="1" xr:uid="{510595F2-7103-4A02-9FF3-74F5231D8C27}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2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extLst>
    <ext xmlns:x14="http://schemas.microsoft.com/office/spreadsheetml/2009/9/main" uri="{725AE2AE-9491-48be-B2B4-4EB974FC3084}">
      <x14:pivotCacheDefinition slicerData="1" pivotCacheId="829360297" supportSubqueryNonVisual="1" supportSubqueryCalcMem="1" supportAddCalcMems="1"/>
    </ext>
  </extLst>
</pivotCacheDefinition>
</file>

<file path=xl/pivotCache/pivotCacheDefinition5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37939815" backgroundQuery="1" createdVersion="3" refreshedVersion="6" minRefreshableVersion="3" recordCount="0" supportSubquery="1" supportAdvancedDrill="1" xr:uid="{908E3F15-C922-4320-9A90-C77A82B23076}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0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2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extLst>
    <ext xmlns:x14="http://schemas.microsoft.com/office/spreadsheetml/2009/9/main" uri="{725AE2AE-9491-48be-B2B4-4EB974FC3084}">
      <x14:pivotCacheDefinition slicerData="1" pivotCacheId="1484444409" supportSubqueryNonVisual="1" supportSubqueryCalcMem="1" supportAddCalcMems="1"/>
    </ext>
  </extLst>
</pivotCacheDefinition>
</file>

<file path=xl/pivotCache/pivotCacheDefinition5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essandra Salvaggio" refreshedDate="44018.632421296294" backgroundQuery="1" createdVersion="3" refreshedVersion="6" minRefreshableVersion="3" recordCount="0" supportSubquery="1" supportAdvancedDrill="1" xr:uid="{808ADD2A-1030-4ED6-8290-E4A8F71C4289}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52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nno]" caption="Anno" attribute="1" time="1" defaultMemberUniqueName="[Calendario].[Anno].[All]" allUniqueName="[Calendario].[Anno].[All]" dimensionUniqueName="[Calendario]" displayFolder="" count="2" memberValueDatatype="20" unbalanced="0"/>
    <cacheHierarchy uniqueName="[Calendario].[Numero del mese]" caption="Numero del mese" attribute="1" time="1" defaultMemberUniqueName="[Calendario].[Numero del mese].[All]" allUniqueName="[Calendario].[Numero del mese].[All]" dimensionUniqueName="[Calendario]" displayFolder="" count="0" memberValueDatatype="20" unbalanced="0"/>
    <cacheHierarchy uniqueName="[Calendario].[Gerarchia data]" caption="Gerarchia data" time="1" defaultMemberUniqueName="[Calendario].[Gerarchia data].[All]" allUniqueName="[Calendario].[Gerarchia data].[All]" dimensionUniqueName="[Calendario]" displayFolder="" count="0" unbalanced="0"/>
    <cacheHierarchy uniqueName="[Calendario].[Mese]" caption="Mese" attribute="1" time="1" defaultMemberUniqueName="[Calendario].[Mese].[All]" allUniqueName="[Calendario].[Mese].[All]" dimensionUniqueName="[Calendario]" displayFolder="" count="0" memberValueDatatype="13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umero del giorno della settimana]" caption="Numero del giorno della settimana" attribute="1" time="1" defaultMemberUniqueName="[Calendario].[Numero del giorno della settimana].[All]" allUniqueName="[Calendario].[Numero del giorno della settimana].[All]" dimensionUniqueName="[Calendario]" displayFolder="" count="0" memberValueDatatype="20" unbalanced="0"/>
    <cacheHierarchy uniqueName="[Calendario].[Giorno della settimana]" caption="Giorno della settimana" attribute="1" time="1" defaultMemberUniqueName="[Calendario].[Giorno della settimana].[All]" allUniqueName="[Calendario].[Giorno della settimana].[All]" dimensionUniqueName="[Calendario]" displayFolder="" count="0" memberValueDatatype="130" unbalanced="0"/>
    <cacheHierarchy uniqueName="[Calendario].[Trimestre]" caption="Trimestre" attribute="1" time="1" defaultMemberUniqueName="[Calendario].[Trimestre].[All]" allUniqueName="[Calendario].[Trimestre].[All]" dimensionUniqueName="[Calendario]" displayFolder="" count="0" memberValueDatatype="5" unbalanced="0"/>
    <cacheHierarchy uniqueName="[Calendario].[nMeseBilancio]" caption="nMeseBilancio" attribute="1" time="1" defaultMemberUniqueName="[Calendario].[nMeseBilancio].[All]" allUniqueName="[Calendario].[nMeseBilancio].[All]" dimensionUniqueName="[Calendario]" displayFolder="" count="0" memberValueDatatype="20" unbalanced="0"/>
    <cacheHierarchy uniqueName="[Calendario].[AnnoBilancio]" caption="AnnoBilancio" attribute="1" time="1" defaultMemberUniqueName="[Calendario].[AnnoBilancio].[All]" allUniqueName="[Calendario].[AnnoBilancio].[All]" dimensionUniqueName="[Calendario]" displayFolder="" count="0" memberValueDatatype="20" unbalanced="0"/>
    <cacheHierarchy uniqueName="[Categorie prodotti].[Codice categoria]" caption="Codice categoria" attribute="1" defaultMemberUniqueName="[Categorie prodotti].[Codice categoria].[All]" allUniqueName="[Categorie prodotti].[Codice categoria].[All]" dimensionUniqueName="[Categorie prodotti]" displayFolder="" count="0" memberValueDatatype="5" unbalanced="0"/>
    <cacheHierarchy uniqueName="[Categorie prodotti].[Categoria]" caption="Categoria" attribute="1" defaultMemberUniqueName="[Categorie prodotti].[Categoria].[All]" allUniqueName="[Categorie prodotti].[Categoria].[All]" dimensionUniqueName="[Categorie prodotti]" displayFolder="" count="0" memberValueDatatype="130" unbalanced="0"/>
    <cacheHierarchy uniqueName="[Comuni].[Codice comune]" caption="Codice comune" attribute="1" defaultMemberUniqueName="[Comuni].[Codice comune].[All]" allUniqueName="[Comuni].[Codice comune].[All]" dimensionUniqueName="[Comuni]" displayFolder="" count="0" memberValueDatatype="130" unbalanced="0"/>
    <cacheHierarchy uniqueName="[Comuni].[Gerarchia geografia]" caption="Gerarchia geografia" defaultMemberUniqueName="[Comuni].[Gerarchia geografia].[All]" allUniqueName="[Comuni].[Gerarchia geografia].[All]" dimensionUniqueName="[Comuni]" displayFolder="" count="0" unbalanced="0"/>
    <cacheHierarchy uniqueName="[Comuni].[Ripartizione geografica]" caption="Ripartizione geografica" attribute="1" defaultMemberUniqueName="[Comuni].[Ripartizione geografica].[All]" allUniqueName="[Comuni].[Ripartizione geografica].[All]" dimensionUniqueName="[Comuni]" displayFolder="" count="0" memberValueDatatype="130" unbalanced="0"/>
    <cacheHierarchy uniqueName="[Comuni].[Regione]" caption="Regione" attribute="1" defaultMemberUniqueName="[Comuni].[Regione].[All]" allUniqueName="[Comuni].[Regione].[All]" dimensionUniqueName="[Comuni]" displayFolder="" count="0" memberValueDatatype="130" unbalanced="0"/>
    <cacheHierarchy uniqueName="[Comuni].[Nome]" caption="Nome" attribute="1" defaultMemberUniqueName="[Comuni].[Nome].[All]" allUniqueName="[Comuni].[Nome].[All]" dimensionUniqueName="[Comuni]" displayFolder="" count="0" memberValueDatatype="130" unbalanced="0"/>
    <cacheHierarchy uniqueName="[Dettaglio vendite].[Codice]" caption="Codice" attribute="1" defaultMemberUniqueName="[Dettaglio vendite].[Codice].[All]" allUniqueName="[Dettaglio vendite].[Codice].[All]" dimensionUniqueName="[Dettaglio vendite]" displayFolder="" count="0" memberValueDatatype="5" unbalanced="0"/>
    <cacheHierarchy uniqueName="[Dettaglio vendite].[Data]" caption="Data" attribute="1" time="1" defaultMemberUniqueName="[Dettaglio vendite].[Data].[All]" allUniqueName="[Dettaglio vendite].[Data].[All]" dimensionUniqueName="[Dettaglio vendite]" displayFolder="" count="0" memberValueDatatype="7" unbalanced="0"/>
    <cacheHierarchy uniqueName="[Dettaglio vendite].[Codice negozio]" caption="Codice negozio" attribute="1" defaultMemberUniqueName="[Dettaglio vendite].[Codice negozio].[All]" allUniqueName="[Dettaglio vendite].[Codice negozio].[All]" dimensionUniqueName="[Dettaglio vendite]" displayFolder="" count="0" memberValueDatatype="5" unbalanced="0"/>
    <cacheHierarchy uniqueName="[Dettaglio vendite].[Codice prodotto]" caption="Codice prodotto" attribute="1" defaultMemberUniqueName="[Dettaglio vendite].[Codice prodotto].[All]" allUniqueName="[Dettaglio vendite].[Codice prodotto].[All]" dimensionUniqueName="[Dettaglio vendite]" displayFolder="" count="0" memberValueDatatype="5" unbalanced="0"/>
    <cacheHierarchy uniqueName="[Dettaglio vendite].[Numero pezzi]" caption="Numero pezzi" attribute="1" defaultMemberUniqueName="[Dettaglio vendite].[Numero pezzi].[All]" allUniqueName="[Dettaglio vendite].[Numero pezzi].[All]" dimensionUniqueName="[Dettaglio vendite]" displayFolder="" count="0" memberValueDatatype="5" unbalanced="0"/>
    <cacheHierarchy uniqueName="[Dettaglio vendite].[Prezzo unitario]" caption="Prezzo unitario" attribute="1" defaultMemberUniqueName="[Dettaglio vendite].[Prezzo unitario].[All]" allUniqueName="[Dettaglio vendite].[Prezzo unitario].[All]" dimensionUniqueName="[Dettaglio vendite]" displayFolder="" count="0" memberValueDatatype="6" unbalanced="0"/>
    <cacheHierarchy uniqueName="[Dettaglio vendite].[Prezzo Totale]" caption="Prezzo Totale" attribute="1" defaultMemberUniqueName="[Dettaglio vendite].[Prezzo Totale].[All]" allUniqueName="[Dettaglio vendite].[Prezzo Totale].[All]" dimensionUniqueName="[Dettaglio vendite]" displayFolder="" count="0" memberValueDatatype="6" unbalanced="0"/>
    <cacheHierarchy uniqueName="[Dettaglio vendite].[Pezzi resi]" caption="Pezzi resi" attribute="1" defaultMemberUniqueName="[Dettaglio vendite].[Pezzi resi].[All]" allUniqueName="[Dettaglio vendite].[Pezzi resi].[All]" dimensionUniqueName="[Dettaglio vendite]" displayFolder="" count="0" memberValueDatatype="5" unbalanced="0"/>
    <cacheHierarchy uniqueName="[Dettaglio vendite].[Totale reso]" caption="Totale reso" attribute="1" defaultMemberUniqueName="[Dettaglio vendite].[Totale reso].[All]" allUniqueName="[Dettaglio vendite].[Totale reso].[All]" dimensionUniqueName="[Dettaglio vendite]" displayFolder="" count="0" memberValueDatatype="6" unbalanced="0"/>
    <cacheHierarchy uniqueName="[Dettaglio vendite].[Profitto]" caption="Profitto" attribute="1" defaultMemberUniqueName="[Dettaglio vendite].[Profitto].[All]" allUniqueName="[Dettaglio vendite].[Profitto].[All]" dimensionUniqueName="[Dettaglio vendite]" displayFolder="" count="0" memberValueDatatype="6" unbalanced="0"/>
    <cacheHierarchy uniqueName="[Negozi].[Codice negozio]" caption="Codice negozio" attribute="1" defaultMemberUniqueName="[Negozi].[Codice negozio].[All]" allUniqueName="[Negozi].[Codice negozio].[All]" dimensionUniqueName="[Negozi]" displayFolder="" count="0" memberValueDatatype="20" unbalanced="0"/>
    <cacheHierarchy uniqueName="[Negozi].[Codice comune]" caption="Codice comune" attribute="1" defaultMemberUniqueName="[Negozi].[Codice comune].[All]" allUniqueName="[Negozi].[Codice comune].[All]" dimensionUniqueName="[Negozi]" displayFolder="" count="0" memberValueDatatype="130" unbalanced="0"/>
    <cacheHierarchy uniqueName="[Negozi].[Data di apertura]" caption="Data di apertura" attribute="1" time="1" defaultMemberUniqueName="[Negozi].[Data di apertura].[All]" allUniqueName="[Negozi].[Data di apertura].[All]" dimensionUniqueName="[Negozi]" displayFolder="" count="0" memberValueDatatype="7" unbalanced="0"/>
    <cacheHierarchy uniqueName="[Negozi].[Tipo]" caption="Tipo" attribute="1" defaultMemberUniqueName="[Negozi].[Tipo].[All]" allUniqueName="[Negozi].[Tipo].[All]" dimensionUniqueName="[Negozi]" displayFolder="" count="0" memberValueDatatype="130" unbalanced="0"/>
    <cacheHierarchy uniqueName="[NegoziConcorrente].[Codice negozio]" caption="Codice negozio" attribute="1" defaultMemberUniqueName="[NegoziConcorrente].[Codice negozio].[All]" allUniqueName="[NegoziConcorrente].[Codice negozio].[All]" dimensionUniqueName="[NegoziConcorrente]" displayFolder="" count="0" memberValueDatatype="20" unbalanced="0"/>
    <cacheHierarchy uniqueName="[NegoziConcorrente].[ripartizione geografica]" caption="ripartizione geografica" attribute="1" defaultMemberUniqueName="[NegoziConcorrente].[ripartizione geografica].[All]" allUniqueName="[NegoziConcorrente].[ripartizione geografica].[All]" dimensionUniqueName="[NegoziConcorrente]" displayFolder="" count="0" memberValueDatatype="130" unbalanced="0"/>
    <cacheHierarchy uniqueName="[Prodotti].[Codice]" caption="Codice" attribute="1" defaultMemberUniqueName="[Prodotti].[Codice].[All]" allUniqueName="[Prodotti].[Codice].[All]" dimensionUniqueName="[Prodotti]" displayFolder="" count="0" memberValueDatatype="5" unbalanced="0"/>
    <cacheHierarchy uniqueName="[Prodotti].[Categoria]" caption="Categoria" attribute="1" defaultMemberUniqueName="[Prodotti].[Categoria].[All]" allUniqueName="[Prodotti].[Categoria].[All]" dimensionUniqueName="[Prodotti]" displayFolder="" count="0" memberValueDatatype="5" unbalanced="0"/>
    <cacheHierarchy uniqueName="[Prodotti].[Descrizione]" caption="Descrizione" attribute="1" defaultMemberUniqueName="[Prodotti].[Descrizione].[All]" allUniqueName="[Prodotti].[Descrizione].[All]" dimensionUniqueName="[Prodotti]" displayFolder="" count="0" memberValueDatatype="130" unbalanced="0"/>
    <cacheHierarchy uniqueName="[Prodotti].[Prezzo]" caption="Prezzo" attribute="1" defaultMemberUniqueName="[Prodotti].[Prezzo].[All]" allUniqueName="[Prodotti].[Prezzo].[All]" dimensionUniqueName="[Prodotti]" displayFolder="" count="0" memberValueDatatype="6" unbalanced="0"/>
    <cacheHierarchy uniqueName="[Prodotti].[Nome categoria]" caption="Nome categoria" attribute="1" defaultMemberUniqueName="[Prodotti].[Nome categoria].[All]" allUniqueName="[Prodotti].[Nome categoria].[All]" dimensionUniqueName="[Prodotti]" displayFolder="" count="0" memberValueDatatype="130" unbalanced="0"/>
    <cacheHierarchy uniqueName="[Soglie].[Soglie]" caption="Soglie" attribute="1" defaultMemberUniqueName="[Soglie].[Soglie].[All]" allUniqueName="[Soglie].[Soglie].[All]" dimensionUniqueName="[Soglie]" displayFolder="" count="0" memberValueDatatype="20" unbalanced="0"/>
    <cacheHierarchy uniqueName="[Tipi negozio].[Numero]" caption="Numero" attribute="1" defaultMemberUniqueName="[Tipi negozio].[Numero].[All]" allUniqueName="[Tipi negozio].[Numero].[All]" dimensionUniqueName="[Tipi negozio]" displayFolder="" count="0" memberValueDatatype="5" unbalanced="0"/>
    <cacheHierarchy uniqueName="[Tipi negozio].[Tipo]" caption="Tipo" attribute="1" defaultMemberUniqueName="[Tipi negozio].[Tipo].[All]" allUniqueName="[Tipi negozio].[Tipo].[All]" dimensionUniqueName="[Tipi negozio]" displayFolder="" count="0" memberValueDatatype="130" unbalanced="0"/>
    <cacheHierarchy uniqueName="[Measures].[Somma di Profitto]" caption="Somma di Profitto" measure="1" displayFolder="" measureGroup="Dettaglio vendite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nteggio di Tipo]" caption="Conteggio di Tipo" measure="1" displayFolder="" measureGroup="Tipi negozio" count="0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Conteggio di Tipo 2]" caption="Conteggio di Tipo 2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Distinct Count di Tipo]" caption="Distinct Count di Tipo" measure="1" displayFolder="" measureGroup="Negozi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omma di Prezzo Totale]" caption="Somma di Prezzo Totale" measure="1" displayFolder="" measureGroup="Dettaglio vendit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omma di Categoria]" caption="Somma di Categoria" measure="1" displayFolder="" measureGroup="Prodotti" count="0">
      <extLst>
        <ext xmlns:x15="http://schemas.microsoft.com/office/spreadsheetml/2010/11/main" uri="{B97F6D7D-B522-45F9-BDA1-12C45D357490}">
          <x15:cacheHierarchy aggregatedColumn="35"/>
        </ext>
      </extLst>
    </cacheHierarchy>
    <cacheHierarchy uniqueName="[Measures].[Somma di Codice negozio]" caption="Somma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Conteggio di Codice negozio]" caption="Conteggio di Codice negozio" measure="1" displayFolder="" measureGroup="Negozi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ProfittoM]" caption="ProfittoM" measure="1" displayFolder="" measureGroup="Dettaglio vendite" count="0"/>
    <cacheHierarchy uniqueName="[Measures].[ProfittoMonomarcaM]" caption="ProfittoMonomarcaM" measure="1" displayFolder="" measureGroup="Dettaglio vendite" count="0"/>
    <cacheHierarchy uniqueName="[Measures].[PercentualeProfittoMonomarcaM]" caption="PercentualeProfittoMonomarcaM" measure="1" displayFolder="" measureGroup="Dettaglio vendite" count="0"/>
    <cacheHierarchy uniqueName="[Measures].[ProfittoTuttiTipiM]" caption="ProfittoTuttiTipiM" measure="1" displayFolder="" measureGroup="Dettaglio vendite" count="0"/>
    <cacheHierarchy uniqueName="[Measures].[ProfittoAllM]" caption="ProfittoAllM" measure="1" displayFolder="" measureGroup="Dettaglio vendite" count="0"/>
    <cacheHierarchy uniqueName="[Measures].[PercentualeProfittoMonomarcaTuttiTipIM]" caption="PercentualeProfittoMonomarcaTuttiTipIM" measure="1" displayFolder="" measureGroup="Dettaglio vendite" count="0"/>
    <cacheHierarchy uniqueName="[Measures].[ProfittoAllM1]" caption="ProfittoAllM1" measure="1" displayFolder="" measureGroup="Dettaglio vendite" count="0"/>
    <cacheHierarchy uniqueName="[Measures].[ProfittoTuttiTipiM1]" caption="ProfittoTuttiTipiM1" measure="1" displayFolder="" measureGroup="Dettaglio vendite" count="0"/>
    <cacheHierarchy uniqueName="[Measures].[ProfittoOnlineM]" caption="ProfittoOnlineM" measure="1" displayFolder="" measureGroup="Dettaglio vendite" count="0"/>
    <cacheHierarchy uniqueName="[Measures].[PercentualeOnlineALLM]" caption="PercentualeOnlineALLM" measure="1" displayFolder="" measureGroup="Dettaglio vendite" count="0"/>
    <cacheHierarchy uniqueName="[Measures].[ProfittoMonomarca2015M]" caption="ProfittoMonomarca2015M" measure="1" displayFolder="" measureGroup="Dettaglio vendite" count="0"/>
    <cacheHierarchy uniqueName="[Measures].[ProfittiMonoEMultimarcaM]" caption="ProfittiMonoEMultimarcaM" measure="1" displayFolder="" measureGroup="Dettaglio vendite" count="0"/>
    <cacheHierarchy uniqueName="[Measures].[ProfittiMonoEMultimarca2015M]" caption="ProfittiMonoEMultimarca2015M" measure="1" displayFolder="" measureGroup="Dettaglio vendite" count="0"/>
    <cacheHierarchy uniqueName="[Measures].[ProfittoALLEXEPTM]" caption="ProfittoALLEXEPTM" measure="1" displayFolder="" measureGroup="Dettaglio vendite" count="0"/>
    <cacheHierarchy uniqueName="[Measures].[VenditeOnlineM]" caption="VenditeOnlineM" measure="1" displayFolder="" measureGroup="Dettaglio vendite" count="0"/>
    <cacheHierarchy uniqueName="[Measures].[VenditeOnline2015M]" caption="VenditeOnline2015M" measure="1" displayFolder="" measureGroup="Dettaglio vendite" count="0"/>
    <cacheHierarchy uniqueName="[Measures].[VenditeOnlineVariazioneDa2015M]" caption="VenditeOnlineVariazioneDa2015M" measure="1" displayFolder="" measureGroup="Dettaglio vendite" count="0"/>
    <cacheHierarchy uniqueName="[Measures].[VenditeOnline2019M]" caption="VenditeOnline2019M" measure="1" displayFolder="" measureGroup="Dettaglio vendite" count="0"/>
    <cacheHierarchy uniqueName="[Measures].[VenditeOnlineVariazioneDa2015_DIVIDE_M]" caption="VenditeOnlineVariazioneDa2015_DIVIDE_M" measure="1" displayFolder="" measureGroup="Dettaglio vendite" count="0"/>
    <cacheHierarchy uniqueName="[Measures].[NumNegoziAttiviM]" caption="NumNegoziAttiviM" measure="1" displayFolder="" measureGroup="Dettaglio vendite" count="0"/>
    <cacheHierarchy uniqueName="[Measures].[NumNegoziAttivi2015M]" caption="NumNegoziAttivi2015M" measure="1" displayFolder="" measureGroup="Dettaglio vendite" count="0"/>
    <cacheHierarchy uniqueName="[Measures].[VariazioneNegoziAttiviM]" caption="VariazioneNegoziAttiviM" measure="1" displayFolder="" measureGroup="Dettaglio vendite" count="0"/>
    <cacheHierarchy uniqueName="[Measures].[TotalePezziVendutiM]" caption="TotalePezziVendutiM" measure="1" displayFolder="" measureGroup="Dettaglio vendite" count="0"/>
    <cacheHierarchy uniqueName="[Measures].[VenditeBorseM]" caption="VenditeBorseM" measure="1" displayFolder="" measureGroup="Dettaglio vendite" count="0"/>
    <cacheHierarchy uniqueName="[Measures].[PrimoAnnoOnlineM]" caption="PrimoAnnoOnlineM" measure="1" displayFolder="" measureGroup="Dettaglio vendite" count="0"/>
    <cacheHierarchy uniqueName="[Measures].[VenditeBorse1M]" caption="VenditeBorse1M" measure="1" displayFolder="" measureGroup="Dettaglio vendite" count="0"/>
    <cacheHierarchy uniqueName="[Measures].[PrimoAnnoOnlineM1]" caption="PrimoAnnoOnlineM1" measure="1" displayFolder="" measureGroup="Dettaglio vendite" count="0"/>
    <cacheHierarchy uniqueName="[Measures].[PrimoAnnoOnlineALLM]" caption="PrimoAnnoOnlineALLM" measure="1" displayFolder="" measureGroup="Dettaglio vendite" count="0"/>
    <cacheHierarchy uniqueName="[Measures].[UltimoAnnoOnlineM]" caption="UltimoAnnoOnlineM" measure="1" displayFolder="" measureGroup="Dettaglio vendite" count="0"/>
    <cacheHierarchy uniqueName="[Measures].[UltimoAnnoOnlineALLM]" caption="UltimoAnnoOnlineALLM" measure="1" displayFolder="" measureGroup="Dettaglio vendite" count="0"/>
    <cacheHierarchy uniqueName="[Measures].[VenditePrimoAnnoOnlineM]" caption="VenditePrimoAnnoOnlineM" measure="1" displayFolder="" measureGroup="Dettaglio vendite" count="0"/>
    <cacheHierarchy uniqueName="[Measures].[VenditeUltimoAnnoOnlineM]" caption="VenditeUltimoAnnoOnlineM" measure="1" displayFolder="" measureGroup="Dettaglio vendite" count="0"/>
    <cacheHierarchy uniqueName="[Measures].[VenditePrimoAnnoOnlineALLM]" caption="VenditePrimoAnnoOnlineALLM" measure="1" displayFolder="" measureGroup="Dettaglio vendite" count="0"/>
    <cacheHierarchy uniqueName="[Measures].[VenditeUltimoAnnoOnlineALLM]" caption="VenditeUltimoAnnoOnlineALLM" measure="1" displayFolder="" measureGroup="Dettaglio vendite" count="0"/>
    <cacheHierarchy uniqueName="[Measures].[VariazioneOnlinePrimoUltimoAnnoM]" caption="VariazioneOnlinePrimoUltimoAnnoM" measure="1" displayFolder="" measureGroup="Dettaglio vendite" count="0"/>
    <cacheHierarchy uniqueName="[Measures].[VariazioneOnlinePrimoUltimoAnno1M]" caption="VariazioneOnlinePrimoUltimoAnno1M" measure="1" displayFolder="" measureGroup="Dettaglio vendite" count="0"/>
    <cacheHierarchy uniqueName="[Measures].[NumNegoziAttiviOnlineM]" caption="NumNegoziAttiviOnlineM" measure="1" displayFolder="" measureGroup="Dettaglio vendite" count="0"/>
    <cacheHierarchy uniqueName="[Measures].[NumNegoziAttiviOnline2015M]" caption="NumNegoziAttiviOnline2015M" measure="1" displayFolder="" measureGroup="Dettaglio vendite" count="0"/>
    <cacheHierarchy uniqueName="[Measures].[VariazioneNumNegoziOnlineAttiviDa2015M]" caption="VariazioneNumNegoziOnlineAttiviDa2015M" measure="1" displayFolder="" measureGroup="Dettaglio vendite" count="0"/>
    <cacheHierarchy uniqueName="[Measures].[VariazioneNumNegoziOnlineAttiviDa2015IFM]" caption="VariazioneNumNegoziOnlineAttiviDa2015IFM" measure="1" displayFolder="" measureGroup="Dettaglio vendite" count="0"/>
    <cacheHierarchy uniqueName="[Measures].[Categorie&gt;75000M]" caption="Categorie&gt;75000M" measure="1" displayFolder="" measureGroup="Dettaglio vendite" count="0"/>
    <cacheHierarchy uniqueName="[Measures].[Categorie&gt;75000HASONEVALUEM]" caption="Categorie&gt;75000HASONEVALUEM" measure="1" displayFolder="" measureGroup="Dettaglio vendite" count="0"/>
    <cacheHierarchy uniqueName="[Measures].[Categorie&gt;75000HASONEVALUE1M]" caption="Categorie&gt;75000HASONEVALUE1M" measure="1" displayFolder="" measureGroup="Dettaglio vendite" count="0"/>
    <cacheHierarchy uniqueName="[Measures].[Categorie&gt;75000VALUESM]" caption="Categorie&gt;75000VALUESM" measure="1" displayFolder="" measureGroup="Dettaglio vendite" count="0"/>
    <cacheHierarchy uniqueName="[Measures].[NumVenditeGiornaliereM]" caption="NumVenditeGiornaliereM" measure="1" displayFolder="" measureGroup="Dettaglio vendite" count="0"/>
    <cacheHierarchy uniqueName="[Measures].[VenditeGiornaliereM]" caption="VenditeGiornaliereM" measure="1" displayFolder="" measureGroup="Dettaglio vendite" count="0"/>
    <cacheHierarchy uniqueName="[Measures].[NumVenditeM]" caption="NumVenditeM" measure="1" displayFolder="" measureGroup="Dettaglio vendite" count="0"/>
    <cacheHierarchy uniqueName="[Measures].[VenditeGiornaliereVALUESM]" caption="VenditeGiornaliereVALUESM" measure="1" displayFolder="" measureGroup="Dettaglio vendite" count="0"/>
    <cacheHierarchy uniqueName="[Measures].[CategorieAnnoM]" caption="CategorieAnnoM" measure="1" displayFolder="" measureGroup="Dettaglio vendite" count="0"/>
    <cacheHierarchy uniqueName="[Measures].[VenditeMedieNoResiM]" caption="VenditeMedieNoResiM" measure="1" displayFolder="" measureGroup="Dettaglio vendite" count="0"/>
    <cacheHierarchy uniqueName="[Measures].[NumVenditeAbitiM]" caption="NumVenditeAbitiM" measure="1" displayFolder="" measureGroup="Dettaglio vendite" count="0"/>
    <cacheHierarchy uniqueName="[Measures].[VenditeMeno10%M]" caption="VenditeMeno10%M" measure="1" displayFolder="" measureGroup="Dettaglio vendite" count="0"/>
    <cacheHierarchy uniqueName="[Measures].[VenditeM]" caption="VenditeM" measure="1" displayFolder="" measureGroup="Dettaglio vendite" count="0"/>
    <cacheHierarchy uniqueName="[Measures].[VenditeSistematePerCornerM]" caption="VenditeSistematePerCornerM" measure="1" displayFolder="" measureGroup="Dettaglio vendite" count="0"/>
    <cacheHierarchy uniqueName="[Measures].[SommaVenditeConGestioneCornerM]" caption="SommaVenditeConGestioneCornerM" measure="1" displayFolder="" measureGroup="Dettaglio vendite" count="0"/>
    <cacheHierarchy uniqueName="[Measures].[SommaVenditeConGestioneCornerALLM]" caption="SommaVenditeConGestioneCornerALLM" measure="1" displayFolder="" measureGroup="Dettaglio vendite" count="0"/>
    <cacheHierarchy uniqueName="[Measures].[VenditeAnnoPrecM]" caption="VenditeAnnoPrecM" measure="1" displayFolder="" measureGroup="Dettaglio vendite" count="0"/>
    <cacheHierarchy uniqueName="[Measures].[VariazioneAnnuaVenditeM]" caption="VariazioneAnnuaVenditeM" measure="1" displayFolder="" measureGroup="Dettaglio vendite" count="0"/>
    <cacheHierarchy uniqueName="[Measures].[VenditeOnlineAnnoPrecM]" caption="VenditeOnlineAnnoPrecM" measure="1" displayFolder="" measureGroup="Dettaglio vendite" count="0"/>
    <cacheHierarchy uniqueName="[Measures].[VariazioneVenditeOnlineAnnoPrecM]" caption="VariazioneVenditeOnlineAnnoPrecM" measure="1" displayFolder="" measureGroup="Dettaglio vendite" count="0"/>
    <cacheHierarchy uniqueName="[Measures].[VenditeMesePrecedente]" caption="VenditeMesePrecedente" measure="1" displayFolder="" measureGroup="Dettaglio vendite" count="0"/>
    <cacheHierarchy uniqueName="[Measures].[VariazioneMensileVenditeM]" caption="VariazioneMensileVenditeM" measure="1" displayFolder="" measureGroup="Dettaglio vendite" count="0"/>
    <cacheHierarchy uniqueName="[Measures].[VenditeTrimestrePrecedente]" caption="VenditeTrimestrePrecedente" measure="1" displayFolder="" measureGroup="Dettaglio vendite" count="0"/>
    <cacheHierarchy uniqueName="[Measures].[VenditeAnnoPrec1M]" caption="VenditeAnnoPrec1M" measure="1" displayFolder="" measureGroup="Dettaglio vendite" count="0"/>
    <cacheHierarchy uniqueName="[Measures].[VenditeParallelPeriodAnnoM]" caption="VenditeParallelPeriodAnnoM" measure="1" displayFolder="" measureGroup="Dettaglio vendite" count="0"/>
    <cacheHierarchy uniqueName="[Measures].[VenditeYTDM]" caption="VenditeYTDM" measure="1" displayFolder="" measureGroup="Dettaglio vendite" count="0"/>
    <cacheHierarchy uniqueName="[Measures].[VenditeYTD_TOTALYTDM]" caption="VenditeYTD_TOTALYTDM" measure="1" displayFolder="" measureGroup="Dettaglio vendite" count="0"/>
    <cacheHierarchy uniqueName="[Measures].[VenditeYTDFineAprileM]" caption="VenditeYTDFineAprileM" measure="1" displayFolder="" measureGroup="Dettaglio vendite" count="0"/>
    <cacheHierarchy uniqueName="[Measures].[VenditeQTDM]" caption="VenditeQTDM" measure="1" displayFolder="" measureGroup="Dettaglio vendite" count="0"/>
    <cacheHierarchy uniqueName="[Measures].[VenditeLifeToDateM]" caption="VenditeLifeToDateM" measure="1" displayFolder="" measureGroup="Dettaglio vendite" count="0"/>
    <cacheHierarchy uniqueName="[Measures].[PercProfittoAnnoM]" caption="PercProfittoAnnoM" measure="1" displayFolder="" measureGroup="Dettaglio vendite" count="0"/>
    <cacheHierarchy uniqueName="[Measures].[ProfittoAllSelectedM]" caption="ProfittoAllSelectedM" measure="1" displayFolder="" measureGroup="Dettaglio vendite" count="0"/>
    <cacheHierarchy uniqueName="[Measures].[PercProfittoAnnoALLSelectedM]" caption="PercProfittoAnnoALLSelectedM" measure="1" displayFolder="" measureGroup="Dettaglio vendite" count="0"/>
    <cacheHierarchy uniqueName="[Measures].[ClassificaNegoziDescM]" caption="ClassificaNegoziDescM" measure="1" displayFolder="" measureGroup="Dettaglio vendite" count="0"/>
    <cacheHierarchy uniqueName="[Measures].[ClassificaNegoziHASONEVALUEM]" caption="ClassificaNegoziHASONEVALUEM" measure="1" displayFolder="" measureGroup="Dettaglio vendite" count="0"/>
    <cacheHierarchy uniqueName="[Measures].[ClassificaNegoziM]" caption="ClassificaNegoziM" measure="1" displayFolder="" measureGroup="Dettaglio vendite" count="0"/>
    <cacheHierarchy uniqueName="[Measures].[ClassificaNegozi1M]" caption="ClassificaNegozi1M" measure="1" displayFolder="" measureGroup="Dettaglio vendite" count="0"/>
    <cacheHierarchy uniqueName="[Measures].[ClassificaProdottiM]" caption="ClassificaProdottiM" measure="1" displayFolder="" measureGroup="Dettaglio vendite" count="0"/>
    <cacheHierarchy uniqueName="[Measures].[SogliaM]" caption="SogliaM" measure="1" displayFolder="" measureGroup="Soglie" count="0"/>
    <cacheHierarchy uniqueName="[Measures].[categorieSopraSogliaM]" caption="categorieSopraSogliaM" measure="1" displayFolder="" measureGroup="Dettaglio vendite" count="0"/>
    <cacheHierarchy uniqueName="[Measures].[categorieSopraSogliaVALUESM]" caption="categorieSopraSogliaVALUESM" measure="1" displayFolder="" measureGroup="Dettaglio vendite" count="0"/>
    <cacheHierarchy uniqueName="[Measures].[VenditeMultimarcaM]" caption="VenditeMultimarcaM" measure="1" displayFolder="" measureGroup="Dettaglio vendite" count="0"/>
    <cacheHierarchy uniqueName="[Measures].[ConteggioNegoziM]" caption="ConteggioNegoziM" measure="1" displayFolder="" measureGroup="Negozi" count="0"/>
    <cacheHierarchy uniqueName="[Measures].[ClassificaNumNegoziM]" caption="ClassificaNumNegoziM" measure="1" displayFolder="" measureGroup="Negozi" count="0"/>
    <cacheHierarchy uniqueName="[Measures].[NumNegoziConcorrenteM]" caption="NumNegoziConcorrenteM" measure="1" displayFolder="" measureGroup="NegoziConcorrente" count="0"/>
    <cacheHierarchy uniqueName="[Measures].[ClassificaNumNegoziVSConcorrenteM]" caption="ClassificaNumNegoziVSConcorrenteM" measure="1" displayFolder="" measureGroup="NegoziConcorrente" count="0"/>
    <cacheHierarchy uniqueName="[Measures].[VariazioneAnnuaVenditeHasonevalueM]" caption="VariazioneAnnuaVenditeHasonevalueM" measure="1" displayFolder="" measureGroup="Dettaglio vendite" count="0"/>
    <cacheHierarchy uniqueName="[Measures].[VenditeCornerM]" caption="VenditeCornerM" measure="1" displayFolder="" measureGroup="Dettaglio vendite" count="0"/>
    <cacheHierarchy uniqueName="[Measures].[__XL_Count Negozi]" caption="__XL_Count Negozi" measure="1" displayFolder="" measureGroup="Negozi" count="0" hidden="1"/>
    <cacheHierarchy uniqueName="[Measures].[__XL_Count Comuni]" caption="__XL_Count Comuni" measure="1" displayFolder="" measureGroup="Comuni" count="0" hidden="1"/>
    <cacheHierarchy uniqueName="[Measures].[__XL_Count Categorie prodotti]" caption="__XL_Count Categorie prodotti" measure="1" displayFolder="" measureGroup="Categorie prodotti" count="0" hidden="1"/>
    <cacheHierarchy uniqueName="[Measures].[__XL_Count Dettaglio vendite]" caption="__XL_Count Dettaglio vendite" measure="1" displayFolder="" measureGroup="Dettaglio vendite" count="0" hidden="1"/>
    <cacheHierarchy uniqueName="[Measures].[__XL_Count Prodotti]" caption="__XL_Count Prodotti" measure="1" displayFolder="" measureGroup="Prodotti" count="0" hidden="1"/>
    <cacheHierarchy uniqueName="[Measures].[__XL_Count Tipi negozio]" caption="__XL_Count Tipi negozio" measure="1" displayFolder="" measureGroup="Tipi negozio" count="0" hidden="1"/>
    <cacheHierarchy uniqueName="[Measures].[__XL_Count Calendario]" caption="__XL_Count Calendario" measure="1" displayFolder="" measureGroup="Calendario" count="0" hidden="1"/>
    <cacheHierarchy uniqueName="[Measures].[__XL_Count Soglie]" caption="__XL_Count Soglie" measure="1" displayFolder="" measureGroup="Soglie" count="0" hidden="1"/>
    <cacheHierarchy uniqueName="[Measures].[__XL_Count NegoziConcorrente]" caption="__XL_Count NegoziConcorrente" measure="1" displayFolder="" measureGroup="NegoziConcorrente" count="0" hidden="1"/>
    <cacheHierarchy uniqueName="[Measures].[__Nessuna misura definita]" caption="__Nessuna misura definita" measure="1" displayFolder="" count="0" hidden="1"/>
    <cacheHierarchy uniqueName="[Measures].[_VariazioneAnnuaVenditeHasonevalueM Goal]" caption="_VariazioneAnnuaVenditeHasonevalueM Goal" measure="1" displayFolder="" measureGroup="Dettaglio vendite" count="0" hidden="1"/>
    <cacheHierarchy uniqueName="[Measures].[_VariazioneAnnuaVenditeHasonevalueM Status]" caption="_VariazioneAnnuaVenditeHasonevalueM Status" measure="1" displayFolder="" measureGroup="Dettaglio vendite" count="0" hidden="1"/>
    <cacheHierarchy uniqueName="[Measures].[_VenditeCornerM Goal]" caption="_VenditeCornerM Goal" measure="1" displayFolder="" measureGroup="Dettaglio vendite" count="0" hidden="1"/>
    <cacheHierarchy uniqueName="[Measures].[_VenditeCornerM Status]" caption="_VenditeCornerM Status" measure="1" displayFolder="" measureGroup="Dettaglio vendite" count="0" hidden="1"/>
  </cacheHierarchies>
  <kpis count="2">
    <kpi uniqueName="VariazioneAnnuaVenditeHasonevalueM" caption="VariazioneAnnuaVenditeHasonevalueM" displayFolder="" measureGroup="Dettaglio vendite" parent="" value="[Measures].[VariazioneAnnuaVenditeHasonevalueM]" goal="[Measures].[_VariazioneAnnuaVenditeHasonevalueM Goal]" status="[Measures].[_VariazioneAnnuaVenditeHasonevalueM Status]" trend="" weight=""/>
    <kpi uniqueName="VenditeCornerM" caption="VenditeCornerM" displayFolder="" measureGroup="Dettaglio vendite" parent="" value="[Measures].[VenditeCornerM]" goal="[Measures].[_VenditeCornerM Goal]" status="[Measures].[_VenditeCornerM Status]" trend="" weight=""/>
  </kpis>
  <extLst>
    <ext xmlns:x14="http://schemas.microsoft.com/office/spreadsheetml/2009/9/main" uri="{725AE2AE-9491-48be-B2B4-4EB974FC3084}">
      <x14:pivotCacheDefinition slicerData="1" pivotCacheId="425389591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0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9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8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7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6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5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4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3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2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0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9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8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7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6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5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4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3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2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1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0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9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8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7.xml"/></Relationships>
</file>

<file path=xl/pivotTables/_rels/pivotTable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6.xml"/></Relationships>
</file>

<file path=xl/pivotTables/_rels/pivotTable2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5.xml"/></Relationships>
</file>

<file path=xl/pivotTables/_rels/pivotTable2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4.xml"/></Relationships>
</file>

<file path=xl/pivotTables/_rels/pivotTable2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3.xml"/></Relationships>
</file>

<file path=xl/pivotTables/_rels/pivotTable2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2.xml"/></Relationships>
</file>

<file path=xl/pivotTables/_rels/pivotTable3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1.xml"/></Relationships>
</file>

<file path=xl/pivotTables/_rels/pivotTable3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0.xml"/></Relationships>
</file>

<file path=xl/pivotTables/_rels/pivotTable3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9.xml"/></Relationships>
</file>

<file path=xl/pivotTables/_rels/pivotTable3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8.xml"/></Relationships>
</file>

<file path=xl/pivotTables/_rels/pivotTable3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7.xml"/></Relationships>
</file>

<file path=xl/pivotTables/_rels/pivotTable3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3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3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3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3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4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4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4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4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4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4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4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4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4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143E856-01C1-40FF-AE83-152452177825}" name="Tabella pivot8" cacheId="5212" applyNumberFormats="0" applyBorderFormats="0" applyFontFormats="0" applyPatternFormats="0" applyAlignmentFormats="0" applyWidthHeightFormats="1" dataCaption="Valori" tag="fd1b890e-f8b3-495c-aaf1-5368c93d4e6c" updatedVersion="6" minRefreshableVersion="3" visualTotals="0" subtotalHiddenItems="1" itemPrintTitles="1" createdVersion="6" indent="0" multipleFieldFilters="0">
  <location ref="A26:G33" firstHeaderRow="1" firstDataRow="2" firstDataCol="1" rowPageCount="1" colPageCount="1"/>
  <pivotFields count="4">
    <pivotField axis="axisCol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  <pivotField axis="axisPage" allDrilled="1" showAll="0" dataSourceSort="1" defaultAttributeDrillState="1">
      <items count="1">
        <item t="default"/>
      </items>
    </pivotField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0"/>
  </colFields>
  <colItems count="6">
    <i>
      <x/>
    </i>
    <i>
      <x v="1"/>
    </i>
    <i>
      <x v="2"/>
    </i>
    <i>
      <x v="3"/>
    </i>
    <i>
      <x v="4"/>
    </i>
    <i t="grand">
      <x/>
    </i>
  </colItems>
  <pageFields count="1">
    <pageField fld="3" hier="41" name="[Tipi negozio].[Tipo].&amp;[Negozio monomarca]" cap="Negozio monomarca"/>
  </pageFields>
  <dataFields count="1">
    <dataField fld="2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1">
    <colHierarchyUsage hierarchyUsage="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Comuni]"/>
        <x15:activeTabTopLevelEntity name="[Dettaglio vendite]"/>
        <x15:activeTabTopLevelEntity name="[Tipi negoz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4D2EE5A-A06C-48BD-93F1-114DBE1BA8BF}" name="Tabella pivot14" cacheId="5209" applyNumberFormats="0" applyBorderFormats="0" applyFontFormats="0" applyPatternFormats="0" applyAlignmentFormats="0" applyWidthHeightFormats="1" dataCaption="Valori" tag="75a55087-1367-41e5-927d-0b9875213c97" updatedVersion="6" minRefreshableVersion="3" subtotalHiddenItems="1" itemPrintTitles="1" createdVersion="6" indent="0" multipleFieldFilters="0">
  <location ref="A37:F40" firstHeaderRow="0" firstDataRow="1" firstDataCol="1"/>
  <pivotFields count="6">
    <pivotField dataField="1" showAll="0"/>
    <pivotField dataField="1" showAll="0"/>
    <pivotField dataField="1" showAll="0"/>
    <pivotField axis="axisRow" allDrilled="1" showAll="0" dataSourceSort="1" defaultAttributeDrillState="1">
      <items count="3">
        <item s="1" x="0"/>
        <item s="1" x="1"/>
        <item t="default"/>
      </items>
    </pivotField>
    <pivotField dataField="1" showAll="0"/>
    <pivotField dataField="1" showAll="0"/>
  </pivotFields>
  <rowFields count="1">
    <field x="3"/>
  </rowFields>
  <rowItems count="3">
    <i>
      <x/>
    </i>
    <i>
      <x v="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fld="1" subtotal="count" baseField="0" baseItem="0"/>
    <dataField fld="0" subtotal="count" baseField="0" baseItem="0"/>
    <dataField fld="2" subtotal="count" baseField="0" baseItem="0"/>
    <dataField fld="4" subtotal="count" baseField="0" baseItem="0"/>
    <dataField fld="5" subtotal="count" baseField="0" baseItem="0"/>
  </dataFields>
  <pivotHierarchies count="154">
    <pivotHierarchy dragToData="1"/>
    <pivotHierarchy multipleItemSelectionAllowed="1"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5809A85-015C-4EDA-94B5-35F63E089BA5}" name="Tabella pivot4" cacheId="5205" applyNumberFormats="0" applyBorderFormats="0" applyFontFormats="0" applyPatternFormats="0" applyAlignmentFormats="0" applyWidthHeightFormats="1" dataCaption="Valori" tag="53385392-a3ec-4a0a-8611-87248f0bfe89" updatedVersion="6" minRefreshableVersion="3" visualTotals="0" subtotalHiddenItems="1" itemPrintTitles="1" createdVersion="6" indent="0" multipleFieldFilters="0">
  <location ref="A14:S22" firstHeaderRow="1" firstDataRow="3" firstDataCol="1" rowPageCount="1" colPageCount="1"/>
  <pivotFields count="6"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Col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Page" allDrilled="1" showAll="0" dataSourceSort="1" defaultAttributeDrillState="1">
      <items count="1">
        <item t="default"/>
      </items>
    </pivotField>
    <pivotField dataField="1" showAll="0"/>
    <pivotField dataField="1" showAll="0"/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2">
    <field x="2"/>
    <field x="-2"/>
  </colFields>
  <colItems count="18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  <i t="grand">
      <x/>
    </i>
    <i t="grand" i="1">
      <x/>
    </i>
    <i t="grand" i="2">
      <x/>
    </i>
  </colItems>
  <pageFields count="1">
    <pageField fld="3" hier="41" name="[Tipi negozio].[Tipo].&amp;[Corner in grande magazzino]" cap="Corner in grande magazzino"/>
  </pageFields>
  <dataFields count="3">
    <dataField fld="0" subtotal="count" baseField="0" baseItem="0"/>
    <dataField fld="4" subtotal="count" baseField="0" baseItem="0"/>
    <dataField fld="5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2">
    <colHierarchyUsage hierarchyUsage="1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alendario]"/>
        <x15:activeTabTopLevelEntity name="[Comuni]"/>
        <x15:activeTabTopLevelEntity name="[Tipi negoz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AC919AE-27C2-4FDE-B883-5526C7850303}" name="Tabella pivot3" cacheId="5202" applyNumberFormats="0" applyBorderFormats="0" applyFontFormats="0" applyPatternFormats="0" applyAlignmentFormats="0" applyWidthHeightFormats="1" dataCaption="Valori" tag="8827ad21-8b07-4436-a359-b20be71cb6cd" updatedVersion="6" minRefreshableVersion="3" visualTotals="0" subtotalHiddenItems="1" itemPrintTitles="1" createdVersion="6" indent="0" multipleFieldFilters="0">
  <location ref="A1:S9" firstHeaderRow="1" firstDataRow="3" firstDataCol="1"/>
  <pivotFields count="5">
    <pivotField axis="axisCol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  <pivotField dataField="1" showAll="0"/>
    <pivotField dataField="1" showAll="0"/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2">
    <field x="0"/>
    <field x="-2"/>
  </colFields>
  <colItems count="18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  <i t="grand">
      <x/>
    </i>
    <i t="grand" i="1">
      <x/>
    </i>
    <i t="grand" i="2">
      <x/>
    </i>
  </colItems>
  <dataFields count="3">
    <dataField fld="3" subtotal="count" baseField="0" baseItem="0"/>
    <dataField fld="2" subtotal="count" baseField="0" baseItem="0"/>
    <dataField fld="4" subtotal="count" baseField="0" baseItem="0"/>
  </dataFields>
  <formats count="4">
    <format dxfId="182">
      <pivotArea dataOnly="0" labelOnly="1" outline="0" fieldPosition="0">
        <references count="2">
          <reference field="4294967294" count="1">
            <x v="2"/>
          </reference>
          <reference field="0" count="1" selected="0">
            <x v="0"/>
          </reference>
        </references>
      </pivotArea>
    </format>
    <format dxfId="183">
      <pivotArea dataOnly="0" labelOnly="1" outline="0" fieldPosition="0">
        <references count="2">
          <reference field="4294967294" count="1">
            <x v="2"/>
          </reference>
          <reference field="0" count="1" selected="0">
            <x v="1"/>
          </reference>
        </references>
      </pivotArea>
    </format>
    <format dxfId="184">
      <pivotArea dataOnly="0" labelOnly="1" outline="0" fieldPosition="0">
        <references count="2">
          <reference field="4294967294" count="1">
            <x v="2"/>
          </reference>
          <reference field="0" count="1" selected="0">
            <x v="2"/>
          </reference>
        </references>
      </pivotArea>
    </format>
    <format dxfId="185">
      <pivotArea dataOnly="0" labelOnly="1" outline="0" fieldPosition="0">
        <references count="2">
          <reference field="4294967294" count="1">
            <x v="2"/>
          </reference>
          <reference field="0" count="1" selected="0">
            <x v="3"/>
          </reference>
        </references>
      </pivotArea>
    </format>
  </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2">
    <colHierarchyUsage hierarchyUsage="1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Comun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F83A300-3311-438B-B670-B6AD87E9A785}" name="Tabella pivot3" cacheId="5199" applyNumberFormats="0" applyBorderFormats="0" applyFontFormats="0" applyPatternFormats="0" applyAlignmentFormats="0" applyWidthHeightFormats="1" dataCaption="Valori" tag="2647dde6-2d5e-42c3-a29d-435a2358e047" updatedVersion="6" minRefreshableVersion="3" visualTotals="0" subtotalHiddenItems="1" itemPrintTitles="1" createdVersion="6" indent="0" multipleFieldFilters="0">
  <location ref="A14:E20" firstHeaderRow="0" firstDataRow="1" firstDataCol="1"/>
  <pivotFields count="5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  <pivotField dataField="1" showAll="0"/>
    <pivotField dataField="1" showAll="0"/>
    <pivotField dataField="1" showAl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fld="1" subtotal="count" baseField="0" baseItem="0"/>
    <dataField fld="2" subtotal="count" baseField="0" baseItem="0"/>
    <dataField fld="3" subtotal="count" baseField="0" baseItem="0"/>
    <dataField fld="4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5961D01-B2C5-438E-8BD0-CAB3D4ED46C0}" name="Tabella pivot5" cacheId="5196" applyNumberFormats="0" applyBorderFormats="0" applyFontFormats="0" applyPatternFormats="0" applyAlignmentFormats="0" applyWidthHeightFormats="1" dataCaption="Valori" tag="74f930dd-1dd1-4631-a5a2-0fe064d239c9" updatedVersion="6" minRefreshableVersion="3" visualTotals="0" subtotalHiddenItems="1" itemPrintTitles="1" createdVersion="6" indent="0" multipleFieldFilters="0">
  <location ref="A24:B30" firstHeaderRow="1" firstDataRow="1" firstDataCol="1"/>
  <pivotFields count="2"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fld="0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alendar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2D98306-BDE3-422C-B35C-ACEEE6F62370}" name="Tabella pivot4" cacheId="5193" applyNumberFormats="0" applyBorderFormats="0" applyFontFormats="0" applyPatternFormats="0" applyAlignmentFormats="0" applyWidthHeightFormats="1" dataCaption="Valori" tag="9532e940-f64c-4ca9-9522-e161337a822d" updatedVersion="6" minRefreshableVersion="3" visualTotals="0" subtotalHiddenItems="1" itemPrintTitles="1" createdVersion="6" indent="0" multipleFieldFilters="0">
  <location ref="A1:G10" firstHeaderRow="1" firstDataRow="2" firstDataCol="1"/>
  <pivotFields count="3"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axis="axisCol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</pivotFields>
  <rowFields count="1">
    <field x="0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1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omma di Prezzo Totale" fld="2" baseField="0" baseItem="0"/>
  </dataFields>
  <conditionalFormats count="2">
    <conditionalFormat scope="field" priority="2">
      <pivotAreas count="1">
        <pivotArea outline="0" collapsedLevelsAreSubtotals="1" fieldPosition="0">
          <references count="3">
            <reference field="4294967294" count="1" selected="0">
              <x v="0"/>
            </reference>
            <reference field="0" count="0" selected="0"/>
            <reference field="1" count="0" selected="0"/>
          </references>
        </pivotArea>
      </pivotAreas>
    </conditionalFormat>
    <conditionalFormat priority="1">
      <pivotAreas count="1">
        <pivotArea type="data" grandCol="1" collapsedLevelsAreSubtotals="1" fieldPosition="0">
          <references count="2">
            <reference field="4294967294" count="1" selected="0">
              <x v="0"/>
            </reference>
            <reference field="0" count="7">
              <x v="0"/>
              <x v="1"/>
              <x v="2"/>
              <x v="3"/>
              <x v="4"/>
              <x v="5"/>
              <x v="6"/>
            </reference>
          </references>
        </pivotArea>
      </pivotAreas>
    </conditionalFormat>
  </conditional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2"/>
  </rowHierarchiesUsage>
  <colHierarchiesUsage count="1">
    <colHierarchyUsage hierarchyUsage="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tegorie prodotti]"/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B15E009-54E4-4BCD-AC19-DF1B147EF1C8}" name="Tabella pivot9" cacheId="5190" applyNumberFormats="0" applyBorderFormats="0" applyFontFormats="0" applyPatternFormats="0" applyAlignmentFormats="0" applyWidthHeightFormats="1" dataCaption="Valori" tag="ae9bf620-61c0-4cdc-8bdf-55885985b399" updatedVersion="6" minRefreshableVersion="3" visualTotals="0" subtotalHiddenItems="1" itemPrintTitles="1" createdVersion="6" indent="0" multipleFieldFilters="0">
  <location ref="A27:B35" firstHeaderRow="1" firstDataRow="1" firstDataCol="1"/>
  <pivotFields count="2"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showAll="0"/>
  </pivotFields>
  <rowFields count="1">
    <field x="0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fld="1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tegorie prodott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5C02D30-7DE6-4999-BD80-66B5FD22B553}" name="Tabella pivot8" cacheId="5187" applyNumberFormats="0" applyBorderFormats="0" applyFontFormats="0" applyPatternFormats="0" applyAlignmentFormats="0" applyWidthHeightFormats="1" dataCaption="Valori" tag="9d7f8ecb-b7a1-4683-8b89-7493a5cdbd5b" updatedVersion="6" minRefreshableVersion="3" visualTotals="0" subtotalHiddenItems="1" itemPrintTitles="1" createdVersion="6" indent="0" multipleFieldFilters="0">
  <location ref="K1:M57" firstHeaderRow="0" firstDataRow="1" firstDataCol="1"/>
  <pivotFields count="4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  <pivotField dataField="1" showAll="0"/>
  </pivotFields>
  <rowFields count="2">
    <field x="0"/>
    <field x="1"/>
  </rowFields>
  <rowItems count="56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4"/>
    </i>
    <i r="1">
      <x/>
    </i>
    <i r="1"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fld="2" subtotal="count" baseField="0" baseItem="0"/>
    <dataField fld="3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BAA9DAB-59D9-4F26-BB3D-43511F0DB57F}" name="Tabella pivot2" cacheId="5184" applyNumberFormats="0" applyBorderFormats="0" applyFontFormats="0" applyPatternFormats="0" applyAlignmentFormats="0" applyWidthHeightFormats="1" dataCaption="Valori" tag="135a00b6-ada4-449b-a7f3-43b5def0f085" updatedVersion="6" minRefreshableVersion="3" visualTotals="0" subtotalHiddenItems="1" itemPrintTitles="1" createdVersion="6" indent="0" multipleFieldFilters="0">
  <location ref="E1:H22" firstHeaderRow="0" firstDataRow="1" firstDataCol="1"/>
  <pivotFields count="4">
    <pivotField axis="axisRow" allDrilled="1" showAll="0" dataSourceSort="1" defaultAttributeDrillState="1">
      <items count="2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</pivotField>
    <pivotField dataField="1" showAll="0"/>
    <pivotField dataField="1" showAll="0"/>
    <pivotField dataField="1" showAll="0"/>
  </pivotFields>
  <rowFields count="1">
    <field x="0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1" subtotal="count" baseField="0" baseItem="0"/>
    <dataField fld="2" subtotal="count" baseField="0" baseItem="0"/>
    <dataField fld="3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mun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26E5388-359E-4819-9BC9-DF81B51CE000}" name="Tabella pivot1" cacheId="5181" applyNumberFormats="0" applyBorderFormats="0" applyFontFormats="0" applyPatternFormats="0" applyAlignmentFormats="0" applyWidthHeightFormats="1" dataCaption="Valori" tag="ae06a7eb-3d5a-40e3-8ddf-8bda0fb88016" updatedVersion="6" minRefreshableVersion="3" visualTotals="0" subtotalHiddenItems="1" itemPrintTitles="1" createdVersion="6" indent="0" multipleFieldFilters="0">
  <location ref="A1:B22" firstHeaderRow="1" firstDataRow="1" firstDataCol="1"/>
  <pivotFields count="2">
    <pivotField axis="axisRow" allDrilled="1" showAll="0" dataSourceSort="1" defaultAttributeDrillState="1">
      <items count="2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</pivotField>
    <pivotField dataField="1" showAll="0"/>
  </pivotFields>
  <rowFields count="1">
    <field x="0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Items count="1">
    <i/>
  </colItems>
  <dataFields count="1">
    <dataField name="Distinct Count di Tipo" fld="1" subtotal="count" baseField="0" baseItem="8">
      <extLst>
        <ext xmlns:x15="http://schemas.microsoft.com/office/spreadsheetml/2010/11/main" uri="{FABC7310-3BB5-11E1-824E-6D434824019B}">
          <x15:dataField isCountDistinct="1"/>
        </ext>
      </extLst>
    </dataField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Distinct Count di Tipo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ipi negozio]"/>
        <x15:activeTabTopLevelEntity name="[Comuni]"/>
        <x15:activeTabTopLevelEntity name="[Negozi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52E0F73-ED62-40C1-817A-17EAD5A5AE07}" name="Tabella pivot10" cacheId="5178" applyNumberFormats="0" applyBorderFormats="0" applyFontFormats="0" applyPatternFormats="0" applyAlignmentFormats="0" applyWidthHeightFormats="1" dataCaption="Valori" tag="b7c9fd13-c23f-4f8e-8cc0-a9561d45b4da" updatedVersion="6" minRefreshableVersion="3" visualTotals="0" subtotalHiddenItems="1" itemPrintTitles="1" createdVersion="6" indent="0" multipleFieldFilters="0">
  <location ref="E27:F33" firstHeaderRow="1" firstDataRow="1" firstDataCol="1"/>
  <pivotFields count="2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fld="1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CFA7C17-FB7B-436F-B4DC-7C9EBA02A18D}" name="Tabella pivot9" cacheId="5175" applyNumberFormats="0" applyBorderFormats="0" applyFontFormats="0" applyPatternFormats="0" applyAlignmentFormats="0" applyWidthHeightFormats="1" dataCaption="Valori" tag="befdc799-b119-4c5f-b620-e9860a3f1eb9" updatedVersion="6" minRefreshableVersion="3" visualTotals="0" subtotalHiddenItems="1" itemPrintTitles="1" createdVersion="6" indent="0" multipleFieldFilters="0">
  <location ref="A2:E21" firstHeaderRow="0" firstDataRow="1" firstDataCol="1"/>
  <pivotFields count="5">
    <pivotField dataField="1" showAll="0"/>
    <pivotField dataField="1" showAll="0"/>
    <pivotField axis="axisRow" allDrilled="1" showAll="0" dataSourceSort="1" defaultAttributeDrillState="1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</pivotField>
    <pivotField dataField="1" showAll="0"/>
    <pivotField dataField="1" showAll="0"/>
  </pivotFields>
  <rowFields count="1">
    <field x="2"/>
  </rowFields>
  <row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fld="0" subtotal="count" baseField="0" baseItem="0"/>
    <dataField fld="1" subtotal="count" baseField="0" baseItem="0"/>
    <dataField fld="3" subtotal="count" baseField="0" baseItem="0"/>
    <dataField fld="4" subtotal="count" baseField="0" baseItem="0"/>
  </dataFields>
  <formats count="4">
    <format dxfId="178">
      <pivotArea collapsedLevelsAreSubtotals="1" fieldPosition="0">
        <references count="2">
          <reference field="4294967294" count="1" selected="0">
            <x v="2"/>
          </reference>
          <reference field="2" count="1">
            <x v="4"/>
          </reference>
        </references>
      </pivotArea>
    </format>
    <format dxfId="179">
      <pivotArea collapsedLevelsAreSubtotals="1" fieldPosition="0">
        <references count="2">
          <reference field="4294967294" count="1" selected="0">
            <x v="2"/>
          </reference>
          <reference field="2" count="1">
            <x v="15"/>
          </reference>
        </references>
      </pivotArea>
    </format>
    <format dxfId="180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181">
      <pivotArea dataOnly="0" labelOnly="1" outline="0" fieldPosition="0">
        <references count="1">
          <reference field="4294967294" count="1">
            <x v="2"/>
          </reference>
        </references>
      </pivotArea>
    </format>
  </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mun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2FF2313-F2E3-48CA-BCAB-4D6E022D6376}" name="Tabella pivot2" cacheId="5172" applyNumberFormats="0" applyBorderFormats="0" applyFontFormats="0" applyPatternFormats="0" applyAlignmentFormats="0" applyWidthHeightFormats="1" dataCaption="Valori" tag="d889bb70-bd11-441f-a8a4-2e7341c4986e" updatedVersion="6" minRefreshableVersion="3" visualTotals="0" subtotalHiddenItems="1" itemPrintTitles="1" createdVersion="6" indent="0" multipleFieldFilters="0">
  <location ref="D62:G562" firstHeaderRow="0" firstDataRow="1" firstDataCol="1"/>
  <pivotFields count="4">
    <pivotField axis="axisRow" allDrilled="1" showAll="0" sortType="ascending" defaultAttributeDrillState="1">
      <items count="50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dataField="1" showAll="0"/>
    <pivotField dataField="1" showAll="0"/>
  </pivotFields>
  <rowFields count="1">
    <field x="0"/>
  </rowFields>
  <rowItems count="500">
    <i>
      <x v="405"/>
    </i>
    <i>
      <x v="358"/>
    </i>
    <i>
      <x v="229"/>
    </i>
    <i>
      <x v="204"/>
    </i>
    <i>
      <x v="172"/>
    </i>
    <i>
      <x v="393"/>
    </i>
    <i>
      <x v="200"/>
    </i>
    <i>
      <x v="190"/>
    </i>
    <i>
      <x v="38"/>
    </i>
    <i>
      <x v="60"/>
    </i>
    <i>
      <x v="41"/>
    </i>
    <i>
      <x v="70"/>
    </i>
    <i>
      <x v="496"/>
    </i>
    <i>
      <x v="442"/>
    </i>
    <i>
      <x v="35"/>
    </i>
    <i>
      <x v="148"/>
    </i>
    <i>
      <x v="135"/>
    </i>
    <i>
      <x v="492"/>
    </i>
    <i>
      <x v="250"/>
    </i>
    <i>
      <x v="80"/>
    </i>
    <i>
      <x v="61"/>
    </i>
    <i>
      <x v="321"/>
    </i>
    <i>
      <x v="320"/>
    </i>
    <i>
      <x/>
    </i>
    <i>
      <x v="326"/>
    </i>
    <i>
      <x v="194"/>
    </i>
    <i>
      <x v="443"/>
    </i>
    <i>
      <x v="179"/>
    </i>
    <i>
      <x v="452"/>
    </i>
    <i>
      <x v="55"/>
    </i>
    <i>
      <x v="231"/>
    </i>
    <i>
      <x v="338"/>
    </i>
    <i>
      <x v="104"/>
    </i>
    <i>
      <x v="473"/>
    </i>
    <i>
      <x v="349"/>
    </i>
    <i>
      <x v="189"/>
    </i>
    <i>
      <x v="146"/>
    </i>
    <i>
      <x v="333"/>
    </i>
    <i>
      <x v="371"/>
    </i>
    <i>
      <x v="262"/>
    </i>
    <i>
      <x v="467"/>
    </i>
    <i>
      <x v="254"/>
    </i>
    <i>
      <x v="336"/>
    </i>
    <i>
      <x v="422"/>
    </i>
    <i>
      <x v="257"/>
    </i>
    <i>
      <x v="365"/>
    </i>
    <i>
      <x v="82"/>
    </i>
    <i>
      <x v="293"/>
    </i>
    <i>
      <x v="418"/>
    </i>
    <i>
      <x v="469"/>
    </i>
    <i>
      <x v="151"/>
    </i>
    <i>
      <x v="332"/>
    </i>
    <i>
      <x v="7"/>
    </i>
    <i>
      <x v="495"/>
    </i>
    <i>
      <x v="447"/>
    </i>
    <i>
      <x v="395"/>
    </i>
    <i>
      <x v="54"/>
    </i>
    <i>
      <x v="255"/>
    </i>
    <i>
      <x v="98"/>
    </i>
    <i>
      <x v="410"/>
    </i>
    <i>
      <x v="90"/>
    </i>
    <i>
      <x v="16"/>
    </i>
    <i>
      <x v="421"/>
    </i>
    <i>
      <x v="486"/>
    </i>
    <i>
      <x v="295"/>
    </i>
    <i>
      <x v="213"/>
    </i>
    <i>
      <x v="113"/>
    </i>
    <i>
      <x v="480"/>
    </i>
    <i>
      <x v="166"/>
    </i>
    <i>
      <x v="287"/>
    </i>
    <i>
      <x v="377"/>
    </i>
    <i>
      <x v="481"/>
    </i>
    <i>
      <x v="212"/>
    </i>
    <i>
      <x v="450"/>
    </i>
    <i>
      <x v="368"/>
    </i>
    <i>
      <x v="455"/>
    </i>
    <i>
      <x v="77"/>
    </i>
    <i>
      <x v="156"/>
    </i>
    <i>
      <x v="95"/>
    </i>
    <i>
      <x v="45"/>
    </i>
    <i>
      <x v="278"/>
    </i>
    <i>
      <x v="9"/>
    </i>
    <i>
      <x v="163"/>
    </i>
    <i>
      <x v="165"/>
    </i>
    <i>
      <x v="201"/>
    </i>
    <i>
      <x v="357"/>
    </i>
    <i>
      <x v="50"/>
    </i>
    <i>
      <x v="476"/>
    </i>
    <i>
      <x v="97"/>
    </i>
    <i>
      <x v="265"/>
    </i>
    <i>
      <x v="73"/>
    </i>
    <i>
      <x v="457"/>
    </i>
    <i>
      <x v="206"/>
    </i>
    <i>
      <x v="453"/>
    </i>
    <i>
      <x v="280"/>
    </i>
    <i>
      <x v="419"/>
    </i>
    <i>
      <x v="197"/>
    </i>
    <i>
      <x v="423"/>
    </i>
    <i>
      <x v="139"/>
    </i>
    <i>
      <x v="412"/>
    </i>
    <i>
      <x v="105"/>
    </i>
    <i>
      <x v="21"/>
    </i>
    <i>
      <x v="71"/>
    </i>
    <i>
      <x v="53"/>
    </i>
    <i>
      <x v="66"/>
    </i>
    <i>
      <x v="81"/>
    </i>
    <i>
      <x v="311"/>
    </i>
    <i>
      <x v="385"/>
    </i>
    <i>
      <x v="171"/>
    </i>
    <i>
      <x v="17"/>
    </i>
    <i>
      <x v="299"/>
    </i>
    <i>
      <x v="112"/>
    </i>
    <i>
      <x v="428"/>
    </i>
    <i>
      <x v="260"/>
    </i>
    <i>
      <x v="239"/>
    </i>
    <i>
      <x v="188"/>
    </i>
    <i>
      <x v="291"/>
    </i>
    <i>
      <x v="388"/>
    </i>
    <i>
      <x v="3"/>
    </i>
    <i>
      <x v="84"/>
    </i>
    <i>
      <x v="275"/>
    </i>
    <i>
      <x v="62"/>
    </i>
    <i>
      <x v="485"/>
    </i>
    <i>
      <x v="489"/>
    </i>
    <i>
      <x v="301"/>
    </i>
    <i>
      <x v="63"/>
    </i>
    <i>
      <x v="126"/>
    </i>
    <i>
      <x v="461"/>
    </i>
    <i>
      <x v="355"/>
    </i>
    <i>
      <x v="116"/>
    </i>
    <i>
      <x v="210"/>
    </i>
    <i>
      <x v="27"/>
    </i>
    <i>
      <x v="107"/>
    </i>
    <i>
      <x v="497"/>
    </i>
    <i>
      <x v="341"/>
    </i>
    <i>
      <x v="360"/>
    </i>
    <i>
      <x v="152"/>
    </i>
    <i>
      <x v="340"/>
    </i>
    <i>
      <x v="378"/>
    </i>
    <i>
      <x v="416"/>
    </i>
    <i>
      <x v="306"/>
    </i>
    <i>
      <x v="8"/>
    </i>
    <i>
      <x v="103"/>
    </i>
    <i>
      <x v="223"/>
    </i>
    <i>
      <x v="127"/>
    </i>
    <i>
      <x v="364"/>
    </i>
    <i>
      <x v="272"/>
    </i>
    <i>
      <x v="162"/>
    </i>
    <i>
      <x v="429"/>
    </i>
    <i>
      <x v="351"/>
    </i>
    <i>
      <x v="284"/>
    </i>
    <i>
      <x v="173"/>
    </i>
    <i>
      <x v="218"/>
    </i>
    <i>
      <x v="298"/>
    </i>
    <i>
      <x v="420"/>
    </i>
    <i>
      <x v="216"/>
    </i>
    <i>
      <x v="399"/>
    </i>
    <i>
      <x v="30"/>
    </i>
    <i>
      <x v="346"/>
    </i>
    <i>
      <x v="209"/>
    </i>
    <i>
      <x v="246"/>
    </i>
    <i>
      <x v="401"/>
    </i>
    <i>
      <x v="142"/>
    </i>
    <i>
      <x v="310"/>
    </i>
    <i>
      <x v="241"/>
    </i>
    <i>
      <x v="384"/>
    </i>
    <i>
      <x v="128"/>
    </i>
    <i>
      <x v="345"/>
    </i>
    <i>
      <x v="195"/>
    </i>
    <i>
      <x v="404"/>
    </i>
    <i>
      <x v="44"/>
    </i>
    <i>
      <x v="454"/>
    </i>
    <i>
      <x v="224"/>
    </i>
    <i>
      <x v="193"/>
    </i>
    <i>
      <x v="383"/>
    </i>
    <i>
      <x v="243"/>
    </i>
    <i>
      <x v="1"/>
    </i>
    <i>
      <x v="449"/>
    </i>
    <i>
      <x v="176"/>
    </i>
    <i>
      <x v="487"/>
    </i>
    <i>
      <x v="106"/>
    </i>
    <i>
      <x v="122"/>
    </i>
    <i>
      <x v="19"/>
    </i>
    <i>
      <x v="344"/>
    </i>
    <i>
      <x v="14"/>
    </i>
    <i>
      <x v="296"/>
    </i>
    <i>
      <x v="339"/>
    </i>
    <i>
      <x v="252"/>
    </i>
    <i>
      <x v="145"/>
    </i>
    <i>
      <x v="315"/>
    </i>
    <i>
      <x v="31"/>
    </i>
    <i>
      <x v="472"/>
    </i>
    <i>
      <x v="198"/>
    </i>
    <i>
      <x v="6"/>
    </i>
    <i>
      <x v="157"/>
    </i>
    <i>
      <x v="468"/>
    </i>
    <i>
      <x v="436"/>
    </i>
    <i>
      <x v="185"/>
    </i>
    <i>
      <x v="498"/>
    </i>
    <i>
      <x v="43"/>
    </i>
    <i>
      <x v="328"/>
    </i>
    <i>
      <x v="160"/>
    </i>
    <i>
      <x v="324"/>
    </i>
    <i>
      <x v="249"/>
    </i>
    <i>
      <x v="48"/>
    </i>
    <i>
      <x v="196"/>
    </i>
    <i>
      <x v="434"/>
    </i>
    <i>
      <x v="271"/>
    </i>
    <i>
      <x v="11"/>
    </i>
    <i>
      <x v="20"/>
    </i>
    <i>
      <x v="245"/>
    </i>
    <i>
      <x v="325"/>
    </i>
    <i>
      <x v="225"/>
    </i>
    <i>
      <x v="174"/>
    </i>
    <i>
      <x v="219"/>
    </i>
    <i>
      <x v="400"/>
    </i>
    <i>
      <x v="268"/>
    </i>
    <i>
      <x v="359"/>
    </i>
    <i>
      <x v="5"/>
    </i>
    <i>
      <x v="167"/>
    </i>
    <i>
      <x v="92"/>
    </i>
    <i>
      <x v="123"/>
    </i>
    <i>
      <x v="376"/>
    </i>
    <i>
      <x v="28"/>
    </i>
    <i>
      <x v="490"/>
    </i>
    <i>
      <x v="215"/>
    </i>
    <i>
      <x v="118"/>
    </i>
    <i>
      <x v="263"/>
    </i>
    <i>
      <x v="285"/>
    </i>
    <i>
      <x v="4"/>
    </i>
    <i>
      <x v="362"/>
    </i>
    <i>
      <x v="170"/>
    </i>
    <i>
      <x v="462"/>
    </i>
    <i>
      <x v="159"/>
    </i>
    <i>
      <x v="493"/>
    </i>
    <i>
      <x v="460"/>
    </i>
    <i>
      <x v="186"/>
    </i>
    <i>
      <x v="22"/>
    </i>
    <i>
      <x v="269"/>
    </i>
    <i>
      <x v="49"/>
    </i>
    <i>
      <x v="33"/>
    </i>
    <i>
      <x v="47"/>
    </i>
    <i>
      <x v="248"/>
    </i>
    <i>
      <x v="319"/>
    </i>
    <i>
      <x v="465"/>
    </i>
    <i>
      <x v="120"/>
    </i>
    <i>
      <x v="115"/>
    </i>
    <i>
      <x v="415"/>
    </i>
    <i>
      <x v="261"/>
    </i>
    <i>
      <x v="140"/>
    </i>
    <i>
      <x v="474"/>
    </i>
    <i>
      <x v="182"/>
    </i>
    <i>
      <x v="251"/>
    </i>
    <i>
      <x v="13"/>
    </i>
    <i>
      <x v="451"/>
    </i>
    <i>
      <x v="402"/>
    </i>
    <i>
      <x v="158"/>
    </i>
    <i>
      <x v="397"/>
    </i>
    <i>
      <x v="446"/>
    </i>
    <i>
      <x v="137"/>
    </i>
    <i>
      <x v="144"/>
    </i>
    <i>
      <x v="132"/>
    </i>
    <i>
      <x v="494"/>
    </i>
    <i>
      <x v="109"/>
    </i>
    <i>
      <x v="12"/>
    </i>
    <i>
      <x v="297"/>
    </i>
    <i>
      <x v="68"/>
    </i>
    <i>
      <x v="100"/>
    </i>
    <i>
      <x v="381"/>
    </i>
    <i>
      <x v="267"/>
    </i>
    <i>
      <x v="202"/>
    </i>
    <i>
      <x v="286"/>
    </i>
    <i>
      <x v="387"/>
    </i>
    <i>
      <x v="154"/>
    </i>
    <i>
      <x v="141"/>
    </i>
    <i>
      <x v="424"/>
    </i>
    <i>
      <x v="46"/>
    </i>
    <i>
      <x v="124"/>
    </i>
    <i>
      <x v="36"/>
    </i>
    <i>
      <x v="409"/>
    </i>
    <i>
      <x v="273"/>
    </i>
    <i>
      <x v="76"/>
    </i>
    <i>
      <x v="18"/>
    </i>
    <i>
      <x v="334"/>
    </i>
    <i>
      <x v="129"/>
    </i>
    <i>
      <x v="380"/>
    </i>
    <i>
      <x v="448"/>
    </i>
    <i>
      <x v="32"/>
    </i>
    <i>
      <x v="169"/>
    </i>
    <i>
      <x v="233"/>
    </i>
    <i>
      <x v="211"/>
    </i>
    <i>
      <x v="342"/>
    </i>
    <i>
      <x v="69"/>
    </i>
    <i>
      <x v="478"/>
    </i>
    <i>
      <x v="24"/>
    </i>
    <i>
      <x v="89"/>
    </i>
    <i>
      <x v="437"/>
    </i>
    <i>
      <x v="435"/>
    </i>
    <i>
      <x v="300"/>
    </i>
    <i>
      <x v="183"/>
    </i>
    <i>
      <x v="175"/>
    </i>
    <i>
      <x v="350"/>
    </i>
    <i>
      <x v="289"/>
    </i>
    <i>
      <x v="40"/>
    </i>
    <i>
      <x v="214"/>
    </i>
    <i>
      <x v="425"/>
    </i>
    <i>
      <x v="316"/>
    </i>
    <i>
      <x v="391"/>
    </i>
    <i>
      <x v="114"/>
    </i>
    <i>
      <x v="484"/>
    </i>
    <i>
      <x v="91"/>
    </i>
    <i>
      <x v="125"/>
    </i>
    <i>
      <x v="463"/>
    </i>
    <i>
      <x v="228"/>
    </i>
    <i>
      <x v="483"/>
    </i>
    <i>
      <x v="411"/>
    </i>
    <i>
      <x v="312"/>
    </i>
    <i>
      <x v="253"/>
    </i>
    <i>
      <x v="274"/>
    </i>
    <i>
      <x v="353"/>
    </i>
    <i>
      <x v="57"/>
    </i>
    <i>
      <x v="303"/>
    </i>
    <i>
      <x v="226"/>
    </i>
    <i>
      <x v="266"/>
    </i>
    <i>
      <x v="441"/>
    </i>
    <i>
      <x v="317"/>
    </i>
    <i>
      <x v="458"/>
    </i>
    <i>
      <x v="394"/>
    </i>
    <i>
      <x v="370"/>
    </i>
    <i>
      <x v="102"/>
    </i>
    <i>
      <x v="322"/>
    </i>
    <i>
      <x v="234"/>
    </i>
    <i>
      <x v="242"/>
    </i>
    <i>
      <x v="238"/>
    </i>
    <i>
      <x v="207"/>
    </i>
    <i>
      <x v="59"/>
    </i>
    <i>
      <x v="290"/>
    </i>
    <i>
      <x v="482"/>
    </i>
    <i>
      <x v="477"/>
    </i>
    <i>
      <x v="244"/>
    </i>
    <i>
      <x v="356"/>
    </i>
    <i>
      <x v="236"/>
    </i>
    <i>
      <x v="79"/>
    </i>
    <i>
      <x v="87"/>
    </i>
    <i>
      <x v="37"/>
    </i>
    <i>
      <x v="414"/>
    </i>
    <i>
      <x v="78"/>
    </i>
    <i>
      <x v="10"/>
    </i>
    <i>
      <x v="375"/>
    </i>
    <i>
      <x v="335"/>
    </i>
    <i>
      <x v="369"/>
    </i>
    <i>
      <x v="191"/>
    </i>
    <i>
      <x v="308"/>
    </i>
    <i>
      <x v="373"/>
    </i>
    <i>
      <x v="39"/>
    </i>
    <i>
      <x v="150"/>
    </i>
    <i>
      <x v="147"/>
    </i>
    <i>
      <x v="417"/>
    </i>
    <i>
      <x v="430"/>
    </i>
    <i>
      <x v="337"/>
    </i>
    <i>
      <x v="309"/>
    </i>
    <i>
      <x v="217"/>
    </i>
    <i>
      <x v="192"/>
    </i>
    <i>
      <x v="427"/>
    </i>
    <i>
      <x v="110"/>
    </i>
    <i>
      <x v="389"/>
    </i>
    <i>
      <x v="352"/>
    </i>
    <i>
      <x v="108"/>
    </i>
    <i>
      <x v="56"/>
    </i>
    <i>
      <x v="65"/>
    </i>
    <i>
      <x v="343"/>
    </i>
    <i>
      <x v="131"/>
    </i>
    <i>
      <x v="348"/>
    </i>
    <i>
      <x v="292"/>
    </i>
    <i>
      <x v="433"/>
    </i>
    <i>
      <x v="382"/>
    </i>
    <i>
      <x v="164"/>
    </i>
    <i>
      <x v="471"/>
    </i>
    <i>
      <x v="247"/>
    </i>
    <i>
      <x v="403"/>
    </i>
    <i>
      <x v="314"/>
    </i>
    <i>
      <x v="136"/>
    </i>
    <i>
      <x v="184"/>
    </i>
    <i>
      <x v="222"/>
    </i>
    <i>
      <x v="94"/>
    </i>
    <i>
      <x v="168"/>
    </i>
    <i>
      <x v="390"/>
    </i>
    <i>
      <x v="426"/>
    </i>
    <i>
      <x v="366"/>
    </i>
    <i>
      <x v="42"/>
    </i>
    <i>
      <x v="363"/>
    </i>
    <i>
      <x v="431"/>
    </i>
    <i>
      <x v="270"/>
    </i>
    <i>
      <x v="488"/>
    </i>
    <i>
      <x v="398"/>
    </i>
    <i>
      <x v="307"/>
    </i>
    <i>
      <x v="119"/>
    </i>
    <i>
      <x v="408"/>
    </i>
    <i>
      <x v="439"/>
    </i>
    <i>
      <x v="327"/>
    </i>
    <i>
      <x v="283"/>
    </i>
    <i>
      <x v="23"/>
    </i>
    <i>
      <x v="444"/>
    </i>
    <i>
      <x v="445"/>
    </i>
    <i>
      <x v="180"/>
    </i>
    <i>
      <x v="456"/>
    </i>
    <i>
      <x v="203"/>
    </i>
    <i>
      <x v="101"/>
    </i>
    <i>
      <x v="279"/>
    </i>
    <i>
      <x v="491"/>
    </i>
    <i>
      <x v="440"/>
    </i>
    <i>
      <x v="438"/>
    </i>
    <i>
      <x v="93"/>
    </i>
    <i>
      <x v="155"/>
    </i>
    <i>
      <x v="464"/>
    </i>
    <i>
      <x v="347"/>
    </i>
    <i>
      <x v="64"/>
    </i>
    <i>
      <x v="259"/>
    </i>
    <i>
      <x v="96"/>
    </i>
    <i>
      <x v="354"/>
    </i>
    <i>
      <x v="396"/>
    </i>
    <i>
      <x v="181"/>
    </i>
    <i>
      <x v="237"/>
    </i>
    <i>
      <x v="117"/>
    </i>
    <i>
      <x v="74"/>
    </i>
    <i>
      <x v="330"/>
    </i>
    <i>
      <x v="264"/>
    </i>
    <i>
      <x v="2"/>
    </i>
    <i>
      <x v="111"/>
    </i>
    <i>
      <x v="161"/>
    </i>
    <i>
      <x v="302"/>
    </i>
    <i>
      <x v="329"/>
    </i>
    <i>
      <x v="153"/>
    </i>
    <i>
      <x v="361"/>
    </i>
    <i>
      <x v="230"/>
    </i>
    <i>
      <x v="51"/>
    </i>
    <i>
      <x v="34"/>
    </i>
    <i>
      <x v="75"/>
    </i>
    <i>
      <x v="86"/>
    </i>
    <i>
      <x v="205"/>
    </i>
    <i>
      <x v="29"/>
    </i>
    <i>
      <x v="134"/>
    </i>
    <i>
      <x v="466"/>
    </i>
    <i>
      <x v="26"/>
    </i>
    <i>
      <x v="470"/>
    </i>
    <i>
      <x v="187"/>
    </i>
    <i>
      <x v="305"/>
    </i>
    <i>
      <x v="379"/>
    </i>
    <i>
      <x v="323"/>
    </i>
    <i>
      <x v="392"/>
    </i>
    <i>
      <x v="475"/>
    </i>
    <i>
      <x v="282"/>
    </i>
    <i>
      <x v="304"/>
    </i>
    <i>
      <x v="479"/>
    </i>
    <i>
      <x v="221"/>
    </i>
    <i>
      <x v="294"/>
    </i>
    <i>
      <x v="227"/>
    </i>
    <i>
      <x v="25"/>
    </i>
    <i>
      <x v="208"/>
    </i>
    <i>
      <x v="177"/>
    </i>
    <i>
      <x v="235"/>
    </i>
    <i>
      <x v="407"/>
    </i>
    <i>
      <x v="83"/>
    </i>
    <i>
      <x v="121"/>
    </i>
    <i>
      <x v="133"/>
    </i>
    <i>
      <x v="178"/>
    </i>
    <i>
      <x v="367"/>
    </i>
    <i>
      <x v="406"/>
    </i>
    <i>
      <x v="276"/>
    </i>
    <i>
      <x v="52"/>
    </i>
    <i>
      <x v="258"/>
    </i>
    <i>
      <x v="313"/>
    </i>
    <i>
      <x v="88"/>
    </i>
    <i>
      <x v="372"/>
    </i>
    <i>
      <x v="386"/>
    </i>
    <i>
      <x v="232"/>
    </i>
    <i>
      <x v="413"/>
    </i>
    <i>
      <x v="199"/>
    </i>
    <i>
      <x v="143"/>
    </i>
    <i>
      <x v="374"/>
    </i>
    <i>
      <x v="85"/>
    </i>
    <i>
      <x v="149"/>
    </i>
    <i>
      <x v="240"/>
    </i>
    <i>
      <x v="138"/>
    </i>
    <i>
      <x v="58"/>
    </i>
    <i>
      <x v="318"/>
    </i>
    <i>
      <x v="15"/>
    </i>
    <i>
      <x v="220"/>
    </i>
    <i>
      <x v="277"/>
    </i>
    <i>
      <x v="99"/>
    </i>
    <i>
      <x v="67"/>
    </i>
    <i>
      <x v="281"/>
    </i>
    <i>
      <x v="130"/>
    </i>
    <i>
      <x v="331"/>
    </i>
    <i>
      <x v="72"/>
    </i>
    <i>
      <x v="288"/>
    </i>
    <i>
      <x v="432"/>
    </i>
    <i>
      <x v="256"/>
    </i>
    <i>
      <x v="459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1" subtotal="count" baseField="0" baseItem="0"/>
    <dataField fld="2" subtotal="count" baseField="0" baseItem="0"/>
    <dataField fld="3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2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ategorie prodotti]"/>
        <x15:activeTabTopLevelEntity name="[Comuni]"/>
        <x15:activeTabTopLevelEntity name="[Negozi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CA098E3-4A0E-493E-A9B2-8E216B0BDC3D}" name="Tabella pivot13" cacheId="5169" applyNumberFormats="0" applyBorderFormats="0" applyFontFormats="0" applyPatternFormats="0" applyAlignmentFormats="0" applyWidthHeightFormats="1" dataCaption="Valori" tag="f58d4edd-0188-4e00-9891-66ad7e2007ec" updatedVersion="6" minRefreshableVersion="3" visualTotals="0" subtotalHiddenItems="1" itemPrintTitles="1" createdVersion="6" indent="0" multipleFieldFilters="0">
  <location ref="F37:G45" firstHeaderRow="1" firstDataRow="1" firstDataCol="1"/>
  <pivotFields count="2"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showAll="0"/>
  </pivotFields>
  <rowFields count="1">
    <field x="0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fld="1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tegorie prodott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BC49243-9D18-45C1-90F2-1C9D95E1D93D}" name="Tabella pivot14" cacheId="5166" applyNumberFormats="0" applyBorderFormats="0" applyFontFormats="0" applyPatternFormats="0" applyAlignmentFormats="0" applyWidthHeightFormats="1" dataCaption="Valori" tag="9226f127-7149-4927-bc26-f02773856556" updatedVersion="6" minRefreshableVersion="3" visualTotals="0" subtotalHiddenItems="1" itemPrintTitles="1" createdVersion="6" indent="0" multipleFieldFilters="0">
  <location ref="I37:J43" firstHeaderRow="1" firstDataRow="1" firstDataCol="1"/>
  <pivotFields count="2"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fld="0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tegorie prodotti]"/>
        <x15:activeTabTopLevelEntity name="[Comun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0A78975-6BCF-40C2-8C65-051D5D698753}" name="Tabella pivot1" cacheId="5163" applyNumberFormats="0" applyBorderFormats="0" applyFontFormats="0" applyPatternFormats="0" applyAlignmentFormats="0" applyWidthHeightFormats="1" dataCaption="Valori" tag="dda34a60-33f9-4607-bc60-da219e48f1c8" updatedVersion="6" minRefreshableVersion="3" visualTotals="0" subtotalHiddenItems="1" itemPrintTitles="1" createdVersion="6" indent="0" multipleFieldFilters="0">
  <location ref="B37:D58" firstHeaderRow="0" firstDataRow="1" firstDataCol="1" rowPageCount="1" colPageCount="1"/>
  <pivotFields count="4">
    <pivotField axis="axisPage" allDrilled="1" showAll="0" dataSourceSort="1" defaultAttributeDrillState="1">
      <items count="1">
        <item t="default"/>
      </items>
    </pivotField>
    <pivotField axis="axisRow" allDrilled="1" showAll="0" dataSourceSort="1" defaultAttributeDrillState="1">
      <items count="2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</pivotField>
    <pivotField dataField="1" showAll="0"/>
    <pivotField dataField="1" showAll="0"/>
  </pivotFields>
  <rowFields count="1">
    <field x="1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-2"/>
  </colFields>
  <colItems count="2">
    <i>
      <x/>
    </i>
    <i i="1">
      <x v="1"/>
    </i>
  </colItems>
  <pageFields count="1">
    <pageField fld="0" hier="1" name="[Calendario].[Anno].&amp;[2018]" cap="2018"/>
  </pageFields>
  <dataFields count="2">
    <dataField fld="2" subtotal="count" baseField="0" baseItem="0" numFmtId="167"/>
    <dataField fld="3" subtotal="count" baseField="0" baseItem="0"/>
  </dataFields>
  <formats count="6">
    <format dxfId="17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7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74">
      <pivotArea collapsedLevelsAreSubtotals="1" fieldPosition="0">
        <references count="1">
          <reference field="1" count="1">
            <x v="1"/>
          </reference>
        </references>
      </pivotArea>
    </format>
    <format dxfId="175">
      <pivotArea dataOnly="0" labelOnly="1" fieldPosition="0">
        <references count="1">
          <reference field="1" count="1">
            <x v="1"/>
          </reference>
        </references>
      </pivotArea>
    </format>
    <format dxfId="176">
      <pivotArea collapsedLevelsAreSubtotals="1" fieldPosition="0">
        <references count="1">
          <reference field="1" count="1">
            <x v="12"/>
          </reference>
        </references>
      </pivotArea>
    </format>
    <format dxfId="177">
      <pivotArea dataOnly="0" labelOnly="1" fieldPosition="0">
        <references count="1">
          <reference field="1" count="1">
            <x v="12"/>
          </reference>
        </references>
      </pivotArea>
    </format>
  </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Comun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98798DE-A8D2-4C72-9D7E-7AB4CFB350B2}" name="Tabella pivot5" cacheId="5160" applyNumberFormats="0" applyBorderFormats="0" applyFontFormats="0" applyPatternFormats="0" applyAlignmentFormats="0" applyWidthHeightFormats="1" dataCaption="Valori" tag="f2555c9c-229e-44e4-9459-32d7f0e1c681" updatedVersion="6" minRefreshableVersion="3" visualTotals="0" subtotalHiddenItems="1" itemPrintTitles="1" createdVersion="6" indent="0" multipleFieldFilters="0">
  <location ref="B14:L33" firstHeaderRow="0" firstDataRow="1" firstDataCol="1" rowPageCount="1" colPageCount="1"/>
  <pivotFields count="12">
    <pivotField dataField="1" showAll="0"/>
    <pivotField axis="axisRow" allDrilled="1" showAll="0" dataSourceSort="1" defaultAttributeDrillState="1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</pivotField>
    <pivotField axis="axisPage" allDrilled="1" showAll="0" dataSourceSort="1" defaultAttributeDrillState="1">
      <items count="1"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1"/>
  </rowFields>
  <row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1">
    <pageField fld="2" hier="1" name="[Calendario].[Anno].&amp;[2017]" cap="2017"/>
  </pageFields>
  <dataFields count="10">
    <dataField fld="0" subtotal="count" baseField="0" baseItem="0"/>
    <dataField fld="3" subtotal="count" baseField="0" baseItem="0"/>
    <dataField fld="4" subtotal="count" baseField="0" baseItem="0"/>
    <dataField fld="5" subtotal="count" baseField="0" baseItem="0"/>
    <dataField fld="6" subtotal="count" baseField="0" baseItem="0"/>
    <dataField fld="7" subtotal="count" baseField="0" baseItem="0"/>
    <dataField fld="8" subtotal="count" baseField="0" baseItem="0"/>
    <dataField fld="9" subtotal="count" baseField="0" baseItem="0"/>
    <dataField fld="10" subtotal="count" baseField="0" baseItem="0"/>
    <dataField fld="11" subtotal="count" baseField="0" baseItem="0"/>
  </dataFields>
  <formats count="6">
    <format dxfId="166">
      <pivotArea dataOnly="0" labelOnly="1" outline="0" fieldPosition="0">
        <references count="1">
          <reference field="4294967294" count="1">
            <x v="8"/>
          </reference>
        </references>
      </pivotArea>
    </format>
    <format dxfId="167">
      <pivotArea dataOnly="0" labelOnly="1" outline="0" fieldPosition="0">
        <references count="1">
          <reference field="4294967294" count="1">
            <x v="9"/>
          </reference>
        </references>
      </pivotArea>
    </format>
    <format dxfId="168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169">
      <pivotArea collapsedLevelsAreSubtotals="1" fieldPosition="0">
        <references count="2">
          <reference field="4294967294" count="1" selected="0">
            <x v="2"/>
          </reference>
          <reference field="1" count="1">
            <x v="4"/>
          </reference>
        </references>
      </pivotArea>
    </format>
    <format dxfId="170">
      <pivotArea collapsedLevelsAreSubtotals="1" fieldPosition="0">
        <references count="2">
          <reference field="4294967294" count="1" selected="0">
            <x v="7"/>
          </reference>
          <reference field="1" count="1">
            <x v="4"/>
          </reference>
        </references>
      </pivotArea>
    </format>
    <format dxfId="171">
      <pivotArea collapsedLevelsAreSubtotals="1" fieldPosition="0">
        <references count="2">
          <reference field="4294967294" count="1" selected="0">
            <x v="9"/>
          </reference>
          <reference field="1" count="1">
            <x v="4"/>
          </reference>
        </references>
      </pivotArea>
    </format>
  </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omuni]"/>
        <x15:activeTabTopLevelEntity name="[Calendario]"/>
        <x15:activeTabTopLevelEntity name="[Negozi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E92A4E3-EAAC-4C8B-9A2D-D6A8D8EB0E29}" name="Tabella pivot4" cacheId="5157" applyNumberFormats="0" applyBorderFormats="0" applyFontFormats="0" applyPatternFormats="0" applyAlignmentFormats="0" applyWidthHeightFormats="1" dataCaption="Valori" tag="9a19714c-afd1-4e69-bb41-12bbb16c7c5a" updatedVersion="6" minRefreshableVersion="3" visualTotals="0" subtotalHiddenItems="1" itemPrintTitles="1" createdVersion="6" indent="0" multipleFieldFilters="0">
  <location ref="E1:G6" firstHeaderRow="0" firstDataRow="1" firstDataCol="1"/>
  <pivotFields count="3"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2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4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Tipi negoz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F8E1DE-9C80-408E-B8CB-9170204A10F8}" name="Tabella pivot3" cacheId="5154" applyNumberFormats="0" applyBorderFormats="0" applyFontFormats="0" applyPatternFormats="0" applyAlignmentFormats="0" applyWidthHeightFormats="1" dataCaption="Valori" tag="9989ca80-7efa-44b5-b19b-ccebf4b29857" updatedVersion="6" minRefreshableVersion="3" visualTotals="0" subtotalHiddenItems="1" itemPrintTitles="1" createdVersion="6" indent="0" multipleFieldFilters="0">
  <location ref="A1:B7" firstHeaderRow="1" firstDataRow="1" firstDataCol="1"/>
  <pivotFields count="2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fld="1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A68708-6580-446A-827E-F2F452900055}" name="Tabella pivot2" cacheId="5151" applyNumberFormats="0" applyBorderFormats="0" applyFontFormats="0" applyPatternFormats="0" applyAlignmentFormats="0" applyWidthHeightFormats="1" dataCaption="Valori" tag="25e3a7c9-1575-4e60-b462-6948a1ffd263" updatedVersion="6" minRefreshableVersion="3" visualTotals="0" subtotalHiddenItems="1" itemPrintTitles="1" createdVersion="6" indent="0" multipleFieldFilters="0">
  <location ref="G1:H7" firstHeaderRow="1" firstDataRow="1" firstDataCol="1"/>
  <pivotFields count="2">
    <pivotField axis="axisRow" allDrilled="1" showAll="0" defaultAttributeDrillState="1">
      <items count="6">
        <item x="0"/>
        <item x="1"/>
        <item x="2"/>
        <item x="3"/>
        <item x="4"/>
        <item t="default"/>
      </items>
    </pivotField>
    <pivotField dataField="1" showAl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fld="1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3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NegoziConcorren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439D056-ECC6-44F0-BFA5-D738FC841E04}" name="Tabella pivot1" cacheId="5148" applyNumberFormats="0" applyBorderFormats="0" applyFontFormats="0" applyPatternFormats="0" applyAlignmentFormats="0" applyWidthHeightFormats="1" dataCaption="Valori" tag="1ec4b951-0f5e-4f9d-8e1d-0b3ba0352108" updatedVersion="6" minRefreshableVersion="3" visualTotals="0" subtotalHiddenItems="1" itemPrintTitles="1" createdVersion="6" indent="0" multipleFieldFilters="0">
  <location ref="A1:D7" firstHeaderRow="0" firstDataRow="1" firstDataCol="1"/>
  <pivotFields count="4">
    <pivotField axis="axisRow" allDrilled="1" showAll="0" sortType="ascending" defaultAttributeDrillState="1">
      <items count="6">
        <item x="0"/>
        <item x="1"/>
        <item x="2"/>
        <item x="3"/>
        <item x="4"/>
        <item t="default"/>
      </items>
      <autoSortScope>
        <pivotArea dataOnly="0" outline="0" fieldPosition="0">
          <references count="1">
            <reference field="4294967294" count="1" selected="0">
              <x v="1"/>
            </reference>
          </references>
        </pivotArea>
      </autoSortScope>
    </pivotField>
    <pivotField dataField="1" showAll="0"/>
    <pivotField dataField="1" showAll="0"/>
    <pivotField dataField="1" showAll="0"/>
  </pivotFields>
  <rowFields count="1">
    <field x="0"/>
  </rowFields>
  <rowItems count="6">
    <i>
      <x/>
    </i>
    <i>
      <x v="3"/>
    </i>
    <i>
      <x v="4"/>
    </i>
    <i>
      <x v="2"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1" subtotal="count" baseField="0" baseItem="0"/>
    <dataField fld="2" subtotal="count" baseField="0" baseItem="0"/>
    <dataField fld="3" subtotal="count" baseField="0" baseItem="0"/>
  </dataFields>
  <formats count="1">
    <format dxfId="165">
      <pivotArea dataOnly="0" labelOnly="1" outline="0" fieldPosition="0">
        <references count="1">
          <reference field="4294967294" count="1">
            <x v="2"/>
          </reference>
        </references>
      </pivotArea>
    </format>
  </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relNeededHidden="1">
        <x15:activeTabTopLevelEntity name="[Comuni]"/>
        <x15:activeTabTopLevelEntity name="[Negozi]"/>
        <x15:activeTabTopLevelEntity name="[NegoziConcorren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0CC1CD2-7CD2-4CA7-93D2-9843CA3CEE4B}" name="Tabella pivot1" cacheId="5145" applyNumberFormats="0" applyBorderFormats="0" applyFontFormats="0" applyPatternFormats="0" applyAlignmentFormats="0" applyWidthHeightFormats="1" dataCaption="Valori" tag="41b442b8-57e1-41fa-9876-3aad7e034b84" updatedVersion="6" minRefreshableVersion="3" visualTotals="0" subtotalHiddenItems="1" itemPrintTitles="1" createdVersion="6" indent="0" multipleFieldFilters="0">
  <location ref="A1:B21" firstHeaderRow="1" firstDataRow="1" firstDataCol="1"/>
  <pivotFields count="4">
    <pivotField axis="axisRow" allDrilled="1" showAll="0" dataSourceSort="1">
      <items count="6">
        <item c="1" x="0" d="1"/>
        <item c="1" x="1"/>
        <item c="1" x="2"/>
        <item c="1" x="3"/>
        <item c="1" x="4"/>
        <item t="default"/>
      </items>
    </pivotField>
    <pivotField axis="axisRow" showAll="0" dataSourceSort="1">
      <items count="5">
        <item c="1" x="0" d="1"/>
        <item c="1" x="1"/>
        <item c="1" x="2"/>
        <item c="1" x="3"/>
        <item t="default"/>
      </items>
    </pivotField>
    <pivotField axis="axisRow" showAll="0" dataSourceSort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dataField="1" showAll="0"/>
  </pivotFields>
  <rowFields count="3">
    <field x="0"/>
    <field x="1"/>
    <field x="2"/>
  </rowFields>
  <rowItems count="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</i>
    <i r="1">
      <x v="2"/>
    </i>
    <i r="1">
      <x v="3"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omma di Prezzo Totale" fld="3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mun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EC5871F-55CF-4A77-92D8-02DBDD121F4C}" name="Tabella pivot2" cacheId="5142" applyNumberFormats="0" applyBorderFormats="0" applyFontFormats="0" applyPatternFormats="0" applyAlignmentFormats="0" applyWidthHeightFormats="1" dataCaption="Valori" tag="d1a52bef-9fa3-4e56-a33f-4cd7e9a5a8f9" updatedVersion="6" minRefreshableVersion="3" visualTotals="0" subtotalHiddenItems="1" itemPrintTitles="1" createdVersion="6" indent="0" multipleFieldFilters="0">
  <location ref="A1:B22" firstHeaderRow="1" firstDataRow="1" firstDataCol="1"/>
  <pivotFields count="2">
    <pivotField axis="axisRow" allDrilled="1" showAll="0" dataSourceSort="1" defaultAttributeDrillState="1">
      <items count="2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</pivotField>
    <pivotField dataField="1" showAll="0"/>
  </pivotFields>
  <rowFields count="1">
    <field x="0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Items count="1">
    <i/>
  </colItems>
  <dataFields count="1">
    <dataField fld="1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mun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4D69ADF-8F42-4476-A212-94545D50F663}" name="Tabella pivot3" cacheId="5139" applyNumberFormats="0" applyBorderFormats="0" applyFontFormats="0" applyPatternFormats="0" applyAlignmentFormats="0" applyWidthHeightFormats="1" dataCaption="Valori" tag="258d3836-eab5-4cc8-8c70-44c135691be2" updatedVersion="6" minRefreshableVersion="3" visualTotals="0" subtotalHiddenItems="1" itemPrintTitles="1" createdVersion="6" indent="0" multipleFieldFilters="0">
  <location ref="B10:C509" firstHeaderRow="1" firstDataRow="1" firstDataCol="1"/>
  <pivotFields count="2">
    <pivotField axis="axisRow" allDrilled="1" showAll="0" dataSourceSort="1" defaultAttributeDrillState="1">
      <items count="50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t="default"/>
      </items>
    </pivotField>
    <pivotField dataField="1" showAll="0"/>
  </pivotFields>
  <rowFields count="1">
    <field x="0"/>
  </rowFields>
  <rowItems count="49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</rowItems>
  <colItems count="1">
    <i/>
  </colItems>
  <dataFields count="1">
    <dataField fld="1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2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Negoz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BA1D997-8A64-4E55-B281-ADE34EB24F8D}" name="Tabella pivot1" cacheId="5136" applyNumberFormats="0" applyBorderFormats="0" applyFontFormats="0" applyPatternFormats="0" applyAlignmentFormats="0" applyWidthHeightFormats="1" dataCaption="Valori" tag="4d1bf997-f212-47d6-920b-c8a049a8b413" updatedVersion="6" minRefreshableVersion="3" visualTotals="0" subtotalHiddenItems="1" itemPrintTitles="1" createdVersion="6" indent="0" multipleFieldFilters="0">
  <location ref="L3:N24" firstHeaderRow="0" firstDataRow="1" firstDataCol="1" rowPageCount="1" colPageCount="1"/>
  <pivotFields count="4">
    <pivotField axis="axisPage" allDrilled="1" showAll="0" dataSourceSort="1" defaultAttributeDrillState="1">
      <items count="1">
        <item t="default"/>
      </items>
    </pivotField>
    <pivotField axis="axisRow" allDrilled="1" showAll="0" dataSourceSort="1" defaultAttributeDrillState="1">
      <items count="2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</pivotField>
    <pivotField dataField="1" showAll="0"/>
    <pivotField dataField="1" showAll="0"/>
  </pivotFields>
  <rowFields count="1">
    <field x="1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-2"/>
  </colFields>
  <colItems count="2">
    <i>
      <x/>
    </i>
    <i i="1">
      <x v="1"/>
    </i>
  </colItems>
  <pageFields count="1">
    <pageField fld="0" hier="31" name="[Negozi].[Tipo].&amp;[Negozio monomarca]" cap="Negozio monomarca"/>
  </pageFields>
  <dataFields count="2">
    <dataField fld="2" subtotal="count" baseField="0" baseItem="0"/>
    <dataField fld="3" subtotal="count" baseField="0" baseItem="0"/>
  </dataFields>
  <formats count="2">
    <format dxfId="16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64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omuni]"/>
        <x15:activeTabTopLevelEntity name="[Negozi]"/>
        <x15:activeTabTopLevelEntity name="[Categorie prodotti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6AA43C7-7C41-49A3-B020-33267BAFA9BE}" name="Tabella pivot2" cacheId="5133" applyNumberFormats="0" applyBorderFormats="0" applyFontFormats="0" applyPatternFormats="0" applyAlignmentFormats="0" applyWidthHeightFormats="1" dataCaption="Valori" tag="6ed7e42f-cad2-478e-a145-94fbbe467a3f" updatedVersion="6" minRefreshableVersion="3" visualTotals="0" subtotalHiddenItems="1" itemPrintTitles="1" createdVersion="6" indent="0" multipleFieldFilters="0">
  <location ref="A1:D6" firstHeaderRow="0" firstDataRow="1" firstDataCol="1"/>
  <pivotFields count="4"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  <pivotField dataField="1" showAll="0"/>
    <pivotField dataField="1" showAll="0"/>
  </pivotFields>
  <rowFields count="1">
    <field x="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1" subtotal="count" baseField="0" baseItem="0"/>
    <dataField fld="2" subtotal="count" baseField="0" baseItem="0" numFmtId="44"/>
    <dataField fld="3" subtotal="count" baseField="0" baseItem="0"/>
  </dataFields>
  <formats count="2">
    <format dxfId="161">
      <pivotArea collapsedLevelsAreSubtotals="1" fieldPosition="0">
        <references count="2">
          <reference field="4294967294" count="1" selected="0">
            <x v="0"/>
          </reference>
          <reference field="0" count="1">
            <x v="0"/>
          </reference>
        </references>
      </pivotArea>
    </format>
    <format dxfId="162">
      <pivotArea collapsedLevelsAreSubtotals="1" fieldPosition="0">
        <references count="2">
          <reference field="4294967294" count="1" selected="0">
            <x v="1"/>
          </reference>
          <reference field="0" count="3">
            <x v="1"/>
            <x v="2"/>
            <x v="3"/>
          </reference>
        </references>
      </pivotArea>
    </format>
  </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3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Negoz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45C84FD-E013-4F0B-AFA4-54D4CF382BFF}" name="Tabella pivot3" cacheId="5130" applyNumberFormats="0" applyBorderFormats="0" applyFontFormats="0" applyPatternFormats="0" applyAlignmentFormats="0" applyWidthHeightFormats="1" dataCaption="Valori" tag="138f1328-5019-4249-b4f8-669bafe31c34" updatedVersion="6" minRefreshableVersion="3" visualTotals="0" subtotalHiddenItems="1" itemPrintTitles="1" createdVersion="6" indent="0" multipleFieldFilters="0">
  <location ref="A16:D22" firstHeaderRow="0" firstDataRow="1" firstDataCol="1"/>
  <pivotFields count="4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  <pivotField dataField="1" showAll="0"/>
    <pivotField dataField="1" showAl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VenditeCornerM" fld="3" subtotal="count" baseField="0" baseItem="0"/>
    <dataField fld="1" subtotal="count" baseField="0" baseItem="0"/>
    <dataField name="VenditeCornerM Stato" fld="2" subtotal="count" baseField="0" baseItem="0"/>
  </dataFields>
  <conditionalFormats count="1">
    <conditionalFormat scope="data" priority="1">
      <pivotAreas count="1">
        <pivotArea outline="0" fieldPosition="0">
          <references count="1">
            <reference field="4294967294" count="1" selected="0">
              <x v="2"/>
            </reference>
          </references>
        </pivotArea>
      </pivotAreas>
    </conditionalFormat>
  </conditional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muni]"/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67355FD-1DBB-4BB6-A5C0-F675D641D4B1}" name="Tabella pivot2" cacheId="5127" applyNumberFormats="0" applyBorderFormats="0" applyFontFormats="0" applyPatternFormats="0" applyAlignmentFormats="0" applyWidthHeightFormats="1" dataCaption="Valori" tag="815b00da-b5b9-4781-b60a-0de448fc28fb" updatedVersion="6" minRefreshableVersion="3" visualTotals="0" subtotalHiddenItems="1" itemPrintTitles="1" createdVersion="6" indent="0" multipleFieldFilters="0">
  <location ref="A1:I9" firstHeaderRow="1" firstDataRow="3" firstDataCol="1"/>
  <pivotFields count="4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Col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  <pivotField dataField="1" showAl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2">
    <field x="1"/>
    <field x="-2"/>
  </colFields>
  <colItems count="8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</colItems>
  <dataFields count="2">
    <dataField fld="2" subtotal="count" baseField="0" baseItem="0"/>
    <dataField name="VariazioneAnnuaVenditeHasonevalueM Stato" fld="3" subtotal="count" baseField="0" baseItem="0"/>
  </dataFields>
  <formats count="6">
    <format dxfId="155">
      <pivotArea dataOnly="0" labelOnly="1" outline="0" fieldPosition="0">
        <references count="2">
          <reference field="4294967294" count="1">
            <x v="1"/>
          </reference>
          <reference field="1" count="1" selected="0">
            <x v="3"/>
          </reference>
        </references>
      </pivotArea>
    </format>
    <format dxfId="156">
      <pivotArea dataOnly="0" labelOnly="1" outline="0" fieldPosition="0">
        <references count="2">
          <reference field="4294967294" count="1">
            <x v="1"/>
          </reference>
          <reference field="1" count="1" selected="0">
            <x v="2"/>
          </reference>
        </references>
      </pivotArea>
    </format>
    <format dxfId="157">
      <pivotArea dataOnly="0" labelOnly="1" outline="0" fieldPosition="0">
        <references count="2">
          <reference field="4294967294" count="1">
            <x v="0"/>
          </reference>
          <reference field="1" count="1" selected="0">
            <x v="2"/>
          </reference>
        </references>
      </pivotArea>
    </format>
    <format dxfId="158">
      <pivotArea dataOnly="0" labelOnly="1" outline="0" fieldPosition="0">
        <references count="2">
          <reference field="4294967294" count="1">
            <x v="1"/>
          </reference>
          <reference field="1" count="1" selected="0">
            <x v="1"/>
          </reference>
        </references>
      </pivotArea>
    </format>
    <format dxfId="159">
      <pivotArea dataOnly="0" labelOnly="1" outline="0" fieldPosition="0">
        <references count="2">
          <reference field="4294967294" count="1">
            <x v="1"/>
          </reference>
          <reference field="1" count="1" selected="0">
            <x v="0"/>
          </reference>
        </references>
      </pivotArea>
    </format>
    <format dxfId="160">
      <pivotArea dataOnly="0" labelOnly="1" outline="0" fieldPosition="0">
        <references count="2">
          <reference field="4294967294" count="1">
            <x v="0"/>
          </reference>
          <reference field="1" count="1" selected="0">
            <x v="0"/>
          </reference>
        </references>
      </pivotArea>
    </format>
  </formats>
  <conditionalFormats count="1">
    <conditionalFormat scope="data" priority="2">
      <pivotAreas count="1">
        <pivotArea outline="0" fieldPosition="0">
          <references count="1">
            <reference field="4294967294" count="1" selected="0">
              <x v="1"/>
            </reference>
          </references>
        </pivotArea>
      </pivotAreas>
    </conditionalFormat>
  </conditional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2">
    <colHierarchyUsage hierarchyUsage="1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muni]"/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BFB9171-910E-4658-8409-424233485D67}" name="Tabella pivot7" cacheId="5124" applyNumberFormats="0" applyBorderFormats="0" applyFontFormats="0" applyPatternFormats="0" applyAlignmentFormats="0" applyWidthHeightFormats="1" dataCaption="Valori" tag="57d8c61e-109a-430e-9f60-15c3e771f988" updatedVersion="6" minRefreshableVersion="3" visualTotals="0" subtotalHiddenItems="1" itemPrintTitles="1" createdVersion="6" indent="0" multipleFieldFilters="0">
  <location ref="A35:G42" firstHeaderRow="1" firstDataRow="2" firstDataCol="1"/>
  <pivotFields count="3">
    <pivotField dataField="1" showAll="0"/>
    <pivotField axis="axisCol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1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fld="0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1">
    <colHierarchyUsage hierarchyUsage="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alendario]"/>
        <x15:activeTabTopLevelEntity name="[Comuni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A87D042-37A8-4BC4-9368-DFE4596C4CA1}" name="Tabella pivot6" cacheId="5121" applyNumberFormats="0" applyBorderFormats="0" applyFontFormats="0" applyPatternFormats="0" applyAlignmentFormats="0" applyWidthHeightFormats="1" dataCaption="Valori" tag="aade0d22-b542-4054-96df-567d89e348a3" updatedVersion="6" minRefreshableVersion="3" visualTotals="0" subtotalHiddenItems="1" itemPrintTitles="1" createdVersion="6" indent="0" multipleFieldFilters="0">
  <location ref="A25:G32" firstHeaderRow="1" firstDataRow="2" firstDataCol="1"/>
  <pivotFields count="3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Col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1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fld="2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1">
    <colHierarchyUsage hierarchyUsage="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muni]"/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381B74C-782E-4E64-B832-950C9AA5439E}" name="Tabella pivot3" cacheId="5118" applyNumberFormats="0" applyBorderFormats="0" applyFontFormats="0" applyPatternFormats="0" applyAlignmentFormats="0" applyWidthHeightFormats="1" dataCaption="Valori" updatedVersion="6" minRefreshableVersion="3" visualTotals="0" subtotalHiddenItems="1" itemPrintTitles="1" createdVersion="6" indent="0" multipleFieldFilters="0">
  <location ref="A67:B70" firstHeaderRow="1" firstDataRow="1" firstDataCol="1"/>
  <pivotFields count="3">
    <pivotField dataField="1" showAll="0"/>
    <pivotField axis="axisRow" allDrilled="1" showAll="0" dataSourceSort="1" defaultAttributeDrillState="1">
      <items count="3">
        <item s="1" x="0"/>
        <item s="1" x="1"/>
        <item t="default"/>
      </items>
    </pivotField>
    <pivotField allDrilled="1" showAll="0" dataSourceSort="1" defaultAttributeDrillState="1"/>
  </pivotFields>
  <rowFields count="1">
    <field x="1"/>
  </rowFields>
  <rowItems count="3">
    <i>
      <x/>
    </i>
    <i>
      <x v="1"/>
    </i>
    <i t="grand">
      <x/>
    </i>
  </rowItems>
  <colItems count="1">
    <i/>
  </colItems>
  <dataFields count="1">
    <dataField fld="0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Categorie prodotti].[Categoria].&amp;[Borse]"/>
      </members>
    </pivotHierarchy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omuni]"/>
        <x15:activeTabTopLevelEntity name="[Categorie prodotti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A1E3D4A-871A-467E-9FAC-90843690CC2A}" name="Tabella pivot2" cacheId="5114" applyNumberFormats="0" applyBorderFormats="0" applyFontFormats="0" applyPatternFormats="0" applyAlignmentFormats="0" applyWidthHeightFormats="1" dataCaption="Valori" updatedVersion="6" minRefreshableVersion="3" subtotalHiddenItems="1" itemPrintTitles="1" createdVersion="6" indent="0" multipleFieldFilters="0">
  <location ref="A54:B60" firstHeaderRow="1" firstDataRow="1" firstDataCol="1"/>
  <pivotFields count="2"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fld="0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omuni]"/>
        <x15:activeTabTopLevelEntity name="[Calendario]"/>
        <x15:activeTabTopLevelEntity name="[Negozi]"/>
        <x15:activeTabTopLevelEntity name="[Categorie prodotti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B793B98-881E-415D-A5BE-4D20A2799C4D}" name="Tabella pivot5" cacheId="5111" applyNumberFormats="0" applyBorderFormats="0" applyFontFormats="0" applyPatternFormats="0" applyAlignmentFormats="0" applyWidthHeightFormats="1" dataCaption="Valori" tag="eae829ae-ab34-427f-8784-93451a1241c5" updatedVersion="6" minRefreshableVersion="3" visualTotals="0" subtotalHiddenItems="1" itemPrintTitles="1" createdVersion="6" indent="0" multipleFieldFilters="0">
  <location ref="A15:G22" firstHeaderRow="1" firstDataRow="2" firstDataCol="1"/>
  <pivotFields count="3">
    <pivotField axis="axisCol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0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fld="2" subtotal="count" baseField="0" baseItem="0" numFmtId="44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1">
    <colHierarchyUsage hierarchyUsage="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Comun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1F12227-B37D-4D7D-ABEA-0CA20F4D04B3}" name="Tabella pivot1" cacheId="5108" applyNumberFormats="0" applyBorderFormats="0" applyFontFormats="0" applyPatternFormats="0" applyAlignmentFormats="0" applyWidthHeightFormats="1" dataCaption="Valori" tag="03ecf981-d2ed-44c2-b693-b5894b5c8dbe" updatedVersion="6" minRefreshableVersion="3" subtotalHiddenItems="1" colGrandTotals="0" itemPrintTitles="1" createdVersion="6" indent="0" multipleFieldFilters="0">
  <location ref="A3:P11" firstHeaderRow="1" firstDataRow="3" firstDataCol="1" rowPageCount="1" colPageCount="1"/>
  <pivotFields count="6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Col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  <pivotField dataField="1" showAll="0"/>
    <pivotField dataField="1" showAll="0"/>
    <pivotField axis="axisPage" allDrilled="1" showAll="0" dataSourceSort="1" defaultAttributeDrillState="1">
      <items count="1">
        <item t="default"/>
      </items>
    </pivotField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2">
    <field x="1"/>
    <field x="-2"/>
  </colFields>
  <colItems count="15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>
      <x v="4"/>
      <x/>
    </i>
    <i r="1" i="1">
      <x v="1"/>
    </i>
    <i r="1" i="2">
      <x v="2"/>
    </i>
  </colItems>
  <pageFields count="1">
    <pageField fld="5" hier="41" name="[Tipi negozio].[Tipo].[All]" cap="All"/>
  </pageFields>
  <dataFields count="3">
    <dataField fld="2" subtotal="count" baseField="0" baseItem="0"/>
    <dataField fld="3" subtotal="count" baseField="0" baseItem="0"/>
    <dataField fld="4" subtotal="count" baseField="0" baseItem="0"/>
  </dataFields>
  <formats count="1">
    <format dxfId="154">
      <pivotArea dataOnly="0" labelOnly="1" outline="0" fieldPosition="0">
        <references count="2">
          <reference field="4294967294" count="1">
            <x v="2"/>
          </reference>
          <reference field="1" count="0" selected="0"/>
        </references>
      </pivotArea>
    </format>
  </format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2">
    <colHierarchyUsage hierarchyUsage="1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omuni]"/>
        <x15:activeTabTopLevelEntity name="[Calendario]"/>
        <x15:activeTabTopLevelEntity name="[Tipi negoz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7E847E2-1D49-4EE0-B59D-7045D05589B7}" name="Tabella pivot1" cacheId="5105" applyNumberFormats="0" applyBorderFormats="0" applyFontFormats="0" applyPatternFormats="0" applyAlignmentFormats="0" applyWidthHeightFormats="1" dataCaption="Valori" tag="ba64f3f0-e500-4732-a430-09ede5d377ec" updatedVersion="6" minRefreshableVersion="3" visualTotals="0" subtotalHiddenItems="1" itemPrintTitles="1" createdVersion="6" indent="0" multipleFieldFilters="0">
  <location ref="A1:C7" firstHeaderRow="0" firstDataRow="1" firstDataCol="1"/>
  <pivotFields count="4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  <pivotField allDrilled="1" showAll="0" dataSourceSort="1" defaultAttributeDrillState="1"/>
    <pivotField dataField="1" showAl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fld="1" subtotal="count" baseField="0" baseItem="0"/>
    <dataField fld="3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Soglie].[Soglie].&amp;[50000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  <x15:activeTabTopLevelEntity name="[Sogli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9A0F54C-8892-42A0-8F8E-144715511006}" name="Tabella pivot7" cacheId="5101" applyNumberFormats="0" applyBorderFormats="0" applyFontFormats="0" applyPatternFormats="0" applyAlignmentFormats="0" applyWidthHeightFormats="1" dataCaption="Valori" tag="e40c1796-0ccd-4307-8cae-fc7da8d2cdb5" updatedVersion="6" minRefreshableVersion="3" visualTotals="0" subtotalHiddenItems="1" itemPrintTitles="1" createdVersion="6" indent="0" multipleFieldFilters="0">
  <location ref="G1:K14" firstHeaderRow="0" firstDataRow="1" firstDataCol="1"/>
  <pivotFields count="8"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llDrilled="1" showAll="0" dataSourceSort="1"/>
    <pivotField showAll="0" dataSourceSort="1"/>
    <pivotField showAll="0" dataSourceSort="1"/>
    <pivotField dataField="1" showAll="0"/>
    <pivotField dataField="1" showAll="0"/>
    <pivotField dataField="1" showAll="0"/>
    <pivotField dataField="1" showAll="0"/>
  </pivotFields>
  <rowFields count="1">
    <field x="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fld="4" subtotal="count" baseField="0" baseItem="0"/>
    <dataField fld="5" subtotal="count" baseField="0" baseItem="0" numFmtId="44"/>
    <dataField fld="6" subtotal="count" baseField="0" baseItem="0"/>
    <dataField fld="7" subtotal="count" baseField="0" baseItem="0"/>
  </dataFields>
  <formats count="1">
    <format dxfId="153">
      <pivotArea dataOnly="0" labelOnly="1" outline="0" fieldPosition="0">
        <references count="1">
          <reference field="4294967294" count="1">
            <x v="2"/>
          </reference>
        </references>
      </pivotArea>
    </format>
  </formats>
  <pivotHierarchies count="154">
    <pivotHierarchy dragToData="1"/>
    <pivotHierarchy dragToData="1"/>
    <pivotHierarchy dragToData="1"/>
    <pivotHierarchy multipleItemSelectionAllowed="1">
      <members count="1" level="1">
        <member name="[Calendario].[Gerarchia data].[Anno].&amp;[2016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AAA6C70-D230-4187-A3CD-D169F54E5802}" name="Tabella pivot9" cacheId="5088" applyNumberFormats="0" applyBorderFormats="0" applyFontFormats="0" applyPatternFormats="0" applyAlignmentFormats="0" applyWidthHeightFormats="1" dataCaption="Valori" tag="509ef82c-083f-4572-9d00-461efe84c1f1" updatedVersion="6" minRefreshableVersion="3" visualTotals="0" subtotalHiddenItems="1" itemPrintTitles="1" createdVersion="6" indent="0" multipleFieldFilters="0">
  <location ref="E45:H58" firstHeaderRow="0" firstDataRow="1" firstDataCol="1"/>
  <pivotFields count="7"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  <pivotField dataField="1" showAll="0"/>
    <pivotField dataField="1" showAll="0"/>
    <pivotField allDrilled="1" showAll="0" dataSourceSort="1"/>
    <pivotField showAll="0" dataSourceSort="1"/>
    <pivotField showAll="0" dataSourceSort="1"/>
  </pivotFields>
  <rowFields count="1">
    <field x="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1" subtotal="count" baseField="0" baseItem="0" numFmtId="44"/>
    <dataField fld="2" subtotal="count" baseField="0" baseItem="0"/>
    <dataField fld="3" subtotal="count" baseField="0" baseItem="0"/>
  </dataFields>
  <pivotHierarchies count="154">
    <pivotHierarchy dragToData="1"/>
    <pivotHierarchy dragToData="1"/>
    <pivotHierarchy dragToData="1"/>
    <pivotHierarchy multipleItemSelectionAllowed="1">
      <members count="1" level="1">
        <member name="[Calendario].[Gerarchia data].[Anno].&amp;[2018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F15BA61-A672-44C8-B4B5-555889D389D8}" name="Tabella pivot3" cacheId="5078" applyNumberFormats="0" applyBorderFormats="0" applyFontFormats="0" applyPatternFormats="0" applyAlignmentFormats="0" applyWidthHeightFormats="1" dataCaption="Valori" tag="89b90759-332e-4f04-9182-5312ac650b5c" updatedVersion="6" minRefreshableVersion="3" visualTotals="0" subtotalHiddenItems="1" itemPrintTitles="1" createdVersion="6" indent="0" multipleFieldFilters="0">
  <location ref="M1:Y9" firstHeaderRow="1" firstDataRow="3" firstDataCol="1"/>
  <pivotFields count="6">
    <pivotField axis="axisRow" allDrilled="1" showAll="0" dataSourceSort="1">
      <items count="6">
        <item c="1" x="0"/>
        <item c="1" x="1"/>
        <item c="1" x="2"/>
        <item c="1" x="3"/>
        <item c="1" x="4"/>
        <item t="default"/>
      </items>
    </pivotField>
    <pivotField axis="axisRow" showAll="0" dataSourceSort="1">
      <items count="1">
        <item t="default"/>
      </items>
    </pivotField>
    <pivotField axis="axisRow" showAll="0" dataSourceSort="1">
      <items count="1">
        <item t="default"/>
      </items>
    </pivotField>
    <pivotField dataField="1" showAll="0"/>
    <pivotField axis="axisCol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2">
    <field x="4"/>
    <field x="-2"/>
  </colFields>
  <colItems count="12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 t="grand">
      <x/>
    </i>
    <i t="grand" i="1">
      <x/>
    </i>
  </colItems>
  <dataFields count="2">
    <dataField fld="3" subtotal="count" baseField="0" baseItem="0" numFmtId="44"/>
    <dataField fld="5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4"/>
  </rowHierarchiesUsage>
  <colHierarchiesUsage count="2">
    <colHierarchyUsage hierarchyUsage="1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muni]"/>
        <x15:activeTabTopLevelEntity name="[Dettaglio vendite]"/>
        <x15:activeTabTopLevelEntity name="[Calendar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7E41A6B-3147-42DB-8776-A5EC51E25206}" name="Tabella pivot8" cacheId="5092" applyNumberFormats="0" applyBorderFormats="0" applyFontFormats="0" applyPatternFormats="0" applyAlignmentFormats="0" applyWidthHeightFormats="1" dataCaption="Valori" tag="30b02260-d26f-44b8-9f20-2e826a088f09" updatedVersion="6" minRefreshableVersion="3" visualTotals="0" subtotalHiddenItems="1" itemPrintTitles="1" createdVersion="6" indent="0" multipleFieldFilters="0">
  <location ref="A35:C48" firstHeaderRow="0" firstDataRow="1" firstDataCol="1"/>
  <pivotFields count="6">
    <pivotField allDrilled="1" showAll="0" dataSourceSort="1"/>
    <pivotField showAll="0" dataSourceSort="1"/>
    <pivotField showAll="0" dataSourceSort="1"/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  <pivotField dataField="1" showAll="0"/>
  </pivotFields>
  <rowFields count="1">
    <field x="3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fld="4" subtotal="count" baseField="0" baseItem="0" numFmtId="44"/>
    <dataField fld="5" subtotal="count" baseField="0" baseItem="0"/>
  </dataFields>
  <formats count="2">
    <format dxfId="151">
      <pivotArea collapsedLevelsAreSubtotals="1" fieldPosition="0">
        <references count="2">
          <reference field="4294967294" count="1" selected="0">
            <x v="0"/>
          </reference>
          <reference field="3" count="3">
            <x v="0"/>
            <x v="1"/>
            <x v="2"/>
          </reference>
        </references>
      </pivotArea>
    </format>
    <format dxfId="152">
      <pivotArea collapsedLevelsAreSubtotals="1" fieldPosition="0">
        <references count="2">
          <reference field="4294967294" count="1" selected="0">
            <x v="1"/>
          </reference>
          <reference field="3" count="3">
            <x v="3"/>
            <x v="4"/>
            <x v="5"/>
          </reference>
        </references>
      </pivotArea>
    </format>
  </formats>
  <pivotHierarchies count="154">
    <pivotHierarchy dragToData="1"/>
    <pivotHierarchy dragToData="1"/>
    <pivotHierarchy dragToData="1"/>
    <pivotHierarchy multipleItemSelectionAllowed="1">
      <members count="1" level="1">
        <member name="[Calendario].[Gerarchia data].[Anno].&amp;[2016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A1CC227-B522-4E7B-80FA-8F228BBDB09C}" name="Tabella pivot6" cacheId="5075" applyNumberFormats="0" applyBorderFormats="0" applyFontFormats="0" applyPatternFormats="0" applyAlignmentFormats="0" applyWidthHeightFormats="1" dataCaption="Valori" tag="f26fad7f-b39d-4331-bc6b-8161e10a33d3" updatedVersion="6" minRefreshableVersion="3" visualTotals="0" subtotalHiddenItems="1" itemPrintTitles="1" createdVersion="6" indent="0" multipleFieldFilters="0">
  <location ref="A16:B29" firstHeaderRow="1" firstDataRow="1" firstDataCol="1"/>
  <pivotFields count="5">
    <pivotField allDrilled="1" showAll="0" dataSourceSort="1"/>
    <pivotField showAll="0" dataSourceSort="1"/>
    <pivotField showAll="0" dataSourceSort="1"/>
    <pivotField dataField="1" showAll="0"/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</pivotFields>
  <rowFields count="1">
    <field x="4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fld="3" subtotal="count" baseField="0" baseItem="0"/>
  </dataFields>
  <pivotHierarchies count="154">
    <pivotHierarchy dragToData="1"/>
    <pivotHierarchy dragToData="1"/>
    <pivotHierarchy dragToData="1"/>
    <pivotHierarchy multipleItemSelectionAllowed="1">
      <members count="1" level="1">
        <member name="[Calendario].[Gerarchia data].[Anno].&amp;[2018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alendar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C8FA78F-4F75-4CA3-A610-05B2B15AAC6B}" name="Tabella pivot12" cacheId="5085" applyNumberFormats="0" applyBorderFormats="0" applyFontFormats="0" applyPatternFormats="0" applyAlignmentFormats="0" applyWidthHeightFormats="1" dataCaption="Valori" tag="172a6824-e0c1-4480-8abf-784420bae1f6" updatedVersion="6" minRefreshableVersion="3" visualTotals="0" subtotalHiddenItems="1" itemPrintTitles="1" createdVersion="6" indent="0" multipleFieldFilters="0">
  <location ref="U46:V51" firstHeaderRow="1" firstDataRow="1" firstDataCol="1"/>
  <pivotFields count="5">
    <pivotField dataField="1" showAll="0"/>
    <pivotField allDrilled="1" showAll="0" dataSourceSort="1"/>
    <pivotField showAll="0" dataSourceSort="1"/>
    <pivotField showAll="0" dataSourceSort="1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1">
    <field x="4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fld="0" subtotal="count" baseField="0" baseItem="0"/>
  </dataFields>
  <pivotHierarchies count="154">
    <pivotHierarchy dragToData="1"/>
    <pivotHierarchy dragToData="1"/>
    <pivotHierarchy dragToData="1"/>
    <pivotHierarchy multipleItemSelectionAllowed="1">
      <members count="1" level="1">
        <member name="[Calendario].[Gerarchia data].[Anno].&amp;[2018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alendar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985F2F8-1BC8-419B-91B8-19AB26252EAE}" name="Tabella pivot4" cacheId="5071" applyNumberFormats="0" applyBorderFormats="0" applyFontFormats="0" applyPatternFormats="0" applyAlignmentFormats="0" applyWidthHeightFormats="1" dataCaption="Valori" tag="c8e49302-0dcd-4906-8cc0-b64a808586c6" updatedVersion="6" minRefreshableVersion="3" visualTotals="0" subtotalHiddenItems="1" itemPrintTitles="1" createdVersion="6" indent="0" multipleFieldFilters="0">
  <location ref="A1:E8" firstHeaderRow="1" firstDataRow="2" firstDataCol="1"/>
  <pivotFields count="3">
    <pivotField dataField="1" showAll="0"/>
    <pivotField axis="axisCol" allDrilled="1" showAll="0" dataSourceSort="1" defaultAttributeDrillState="1">
      <items count="5">
        <item x="0"/>
        <item x="1"/>
        <item x="2"/>
        <item x="3"/>
        <item t="default"/>
      </items>
    </pivotField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1"/>
  </colFields>
  <colItems count="4">
    <i>
      <x/>
    </i>
    <i>
      <x v="1"/>
    </i>
    <i>
      <x v="2"/>
    </i>
    <i>
      <x v="3"/>
    </i>
  </colItems>
  <dataFields count="1">
    <dataField fld="0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1">
    <colHierarchyUsage hierarchyUsage="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muni]"/>
        <x15:activeTabTopLevelEntity name="[Dettaglio vendite]"/>
        <x15:activeTabTopLevelEntity name="[Calendar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8AF0565-E698-47F9-880B-FCAD69A33F60}" name="Tabella pivot5" cacheId="5098" applyNumberFormats="0" applyBorderFormats="0" applyFontFormats="0" applyPatternFormats="0" applyAlignmentFormats="0" applyWidthHeightFormats="1" dataCaption="Valori" tag="fab7bfec-3967-408a-b312-45b4d853aa65" updatedVersion="6" minRefreshableVersion="3" visualTotals="0" subtotalHiddenItems="1" itemPrintTitles="1" createdVersion="6" indent="0" multipleFieldFilters="0">
  <location ref="M15:O28" firstHeaderRow="0" firstDataRow="1" firstDataCol="1"/>
  <pivotFields count="6">
    <pivotField dataField="1" showAll="0"/>
    <pivotField allDrilled="1" showAll="0" dataSourceSort="1"/>
    <pivotField showAll="0" dataSourceSort="1"/>
    <pivotField showAll="0" dataSourceSort="1"/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</pivotFields>
  <rowFields count="1">
    <field x="4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5" subtotal="count" baseField="0" baseItem="0"/>
  </dataFields>
  <pivotHierarchies count="154">
    <pivotHierarchy dragToData="1"/>
    <pivotHierarchy dragToData="1"/>
    <pivotHierarchy dragToData="1"/>
    <pivotHierarchy multipleItemSelectionAllowed="1">
      <members count="1" level="1">
        <member name="[Calendario].[Gerarchia data].[Anno].&amp;[2016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tegorie prodotti]"/>
        <x15:activeTabTopLevelEntity name="[Dettaglio vendite]"/>
        <x15:activeTabTopLevelEntity name="[Calendar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176CDEC-A901-4C0B-9ECD-52F0FFEF08B8}" name="Tabella pivot10" cacheId="5082" applyNumberFormats="0" applyBorderFormats="0" applyFontFormats="0" applyPatternFormats="0" applyAlignmentFormats="0" applyWidthHeightFormats="1" dataCaption="Valori" tag="cc9f89e7-7193-46b7-b4da-9f2489dfd69b" updatedVersion="6" minRefreshableVersion="3" visualTotals="0" subtotalHiddenItems="1" itemPrintTitles="1" createdVersion="6" indent="0" multipleFieldFilters="0">
  <location ref="L46:M59" firstHeaderRow="1" firstDataRow="1" firstDataCol="1"/>
  <pivotFields count="5"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llDrilled="1" showAll="0" dataSourceSort="1"/>
    <pivotField showAll="0" dataSourceSort="1"/>
    <pivotField showAll="0" dataSourceSort="1"/>
    <pivotField dataField="1" showAll="0"/>
  </pivotFields>
  <rowFields count="1">
    <field x="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fld="4" subtotal="count" baseField="0" baseItem="0"/>
  </dataFields>
  <formats count="1">
    <format dxfId="150">
      <pivotArea collapsedLevelsAreSubtotals="1" fieldPosition="0">
        <references count="1">
          <reference field="0" count="8">
            <x v="4"/>
            <x v="5"/>
            <x v="6"/>
            <x v="7"/>
            <x v="8"/>
            <x v="9"/>
            <x v="10"/>
            <x v="11"/>
          </reference>
        </references>
      </pivotArea>
    </format>
  </formats>
  <pivotHierarchies count="154">
    <pivotHierarchy dragToData="1"/>
    <pivotHierarchy dragToData="1"/>
    <pivotHierarchy dragToData="1"/>
    <pivotHierarchy multipleItemSelectionAllowed="1">
      <members count="1" level="1">
        <member name="[Calendario].[Gerarchia data].[Anno].&amp;[2018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E1EC804-7787-47DE-9CFD-98E54AAEB602}" name="Tabella pivot13" cacheId="5068" applyNumberFormats="0" applyBorderFormats="0" applyFontFormats="0" applyPatternFormats="0" applyAlignmentFormats="0" applyWidthHeightFormats="1" dataCaption="Valori" tag="0dd21f3f-434a-40b0-bb5f-36e4a89c5114" updatedVersion="6" minRefreshableVersion="3" visualTotals="0" subtotalHiddenItems="1" itemPrintTitles="1" createdVersion="6" indent="0" multipleFieldFilters="0">
  <location ref="K63:L81" firstHeaderRow="1" firstDataRow="1" firstDataCol="1"/>
  <pivotFields count="3">
    <pivotField dataField="1" showAll="0"/>
    <pivotField axis="axisRow" allDrilled="1" showAll="0" dataSourceSort="1" defaultAttributeDrillState="1">
      <items count="6">
        <item x="0" e="0"/>
        <item x="1" e="0"/>
        <item x="2" e="0"/>
        <item x="3"/>
        <item x="4" e="0"/>
        <item t="default"/>
      </items>
    </pivotField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</pivotFields>
  <rowFields count="2">
    <field x="1"/>
    <field x="2"/>
  </rowFields>
  <rowItems count="18">
    <i>
      <x/>
    </i>
    <i>
      <x v="1"/>
    </i>
    <i>
      <x v="2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4"/>
    </i>
    <i t="grand">
      <x/>
    </i>
  </rowItems>
  <colItems count="1">
    <i/>
  </colItems>
  <dataFields count="1">
    <dataField fld="0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ettaglio vendite]"/>
        <x15:activeTabTopLevelEntity name="[Calendar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E0EBCC0-8360-4B76-8F65-64904052B955}" name="Tabella pivot11" cacheId="5065" applyNumberFormats="0" applyBorderFormats="0" applyFontFormats="0" applyPatternFormats="0" applyAlignmentFormats="0" applyWidthHeightFormats="1" dataCaption="Valori" tag="22e21935-40f6-4093-837a-ac462990a013" updatedVersion="6" minRefreshableVersion="3" visualTotals="0" subtotalHiddenItems="1" itemPrintTitles="1" createdVersion="6" indent="0" compact="0" compactData="0" multipleFieldFilters="0">
  <location ref="O46:Q59" firstHeaderRow="1" firstDataRow="1" firstDataCol="2"/>
  <pivotFields count="4">
    <pivotField axis="axisRow" compact="0" allDrilled="1" outline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allDrilled="1" outline="0" showAll="0" dataSourceSort="1" defaultSubtotal="0" defaultAttributeDrillState="1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0"/>
    <field x="1"/>
  </rowFields>
  <rowItems count="13">
    <i>
      <x/>
      <x/>
    </i>
    <i>
      <x v="1"/>
      <x v="1"/>
    </i>
    <i>
      <x v="2"/>
      <x v="2"/>
    </i>
    <i>
      <x v="3"/>
      <x v="3"/>
    </i>
    <i>
      <x v="4"/>
      <x v="4"/>
    </i>
    <i>
      <x v="5"/>
      <x v="5"/>
    </i>
    <i>
      <x v="6"/>
      <x v="6"/>
    </i>
    <i>
      <x v="7"/>
      <x v="7"/>
    </i>
    <i>
      <x v="8"/>
      <x v="8"/>
    </i>
    <i>
      <x v="9"/>
      <x v="9"/>
    </i>
    <i>
      <x v="10"/>
      <x v="10"/>
    </i>
    <i>
      <x v="11"/>
      <x v="11"/>
    </i>
    <i t="grand">
      <x/>
    </i>
  </rowItems>
  <colItems count="1">
    <i/>
  </colItems>
  <dataFields count="1">
    <dataField fld="2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Calendario].[AnnoBilancio].&amp;[2018]"/>
      </members>
    </pivotHierarchy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2">
    <rowHierarchyUsage hierarchyUsage="9"/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282D489-C3AF-4DE9-94FD-4C78F8E9469B}" name="Tabella pivot1" cacheId="5095" applyNumberFormats="0" applyBorderFormats="0" applyFontFormats="0" applyPatternFormats="0" applyAlignmentFormats="0" applyWidthHeightFormats="1" dataCaption="Valori" tag="d1970d3d-e96e-4510-baa4-af1a2eb9c0e9" updatedVersion="6" minRefreshableVersion="3" visualTotals="0" subtotalHiddenItems="1" itemPrintTitles="1" createdVersion="6" indent="0" multipleFieldFilters="0">
  <location ref="F35:H40" firstHeaderRow="0" firstDataRow="1" firstDataCol="1"/>
  <pivotFields count="6">
    <pivotField allDrilled="1" showAll="0" dataSourceSort="1"/>
    <pivotField showAll="0" dataSourceSort="1"/>
    <pivotField showAll="0" dataSourceSort="1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  <pivotField dataField="1"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fld="5" subtotal="count" baseField="0" baseItem="0" numFmtId="44"/>
    <dataField fld="4" subtotal="count" baseField="0" baseItem="0"/>
  </dataFields>
  <pivotHierarchies count="154">
    <pivotHierarchy dragToData="1"/>
    <pivotHierarchy dragToData="1"/>
    <pivotHierarchy dragToData="1"/>
    <pivotHierarchy multipleItemSelectionAllowed="1">
      <members count="1" level="1">
        <member name="[Calendario].[Gerarchia data].[Anno].&amp;[2016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825FB8-728B-4E26-AA5C-4A99AE31392D}" name="Tabella pivot12" cacheId="5061" applyNumberFormats="0" applyBorderFormats="0" applyFontFormats="0" applyPatternFormats="0" applyAlignmentFormats="0" applyWidthHeightFormats="1" dataCaption="Valori" tag="1f17c00a-d90e-4de7-8972-41562fc7d946" updatedVersion="6" minRefreshableVersion="3" visualTotals="0" subtotalHiddenItems="1" itemPrintTitles="1" createdVersion="6" indent="0" multipleFieldFilters="0">
  <location ref="G1:I42" firstHeaderRow="0" firstDataRow="1" firstDataCol="1"/>
  <pivotFields count="4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showAll="0"/>
    <pivotField dataField="1" showAll="0"/>
  </pivotFields>
  <rowFields count="2">
    <field x="0"/>
    <field x="1"/>
  </rowFields>
  <rowItems count="41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fld="2" subtotal="count" baseField="0" baseItem="0"/>
    <dataField name="Somma di Prezzo Totale" fld="3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1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Categorie prodott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58ED1D6-75FD-46F8-AE1B-BD1F67D285BD}" name="Tabella pivot11" cacheId="5058" applyNumberFormats="0" applyBorderFormats="0" applyFontFormats="0" applyPatternFormats="0" applyAlignmentFormats="0" applyWidthHeightFormats="1" dataCaption="Valori" tag="d79caf52-5bbd-4019-91d5-1a04b3bd118f" updatedVersion="6" minRefreshableVersion="3" visualTotals="0" subtotalHiddenItems="1" itemPrintTitles="1" createdVersion="6" indent="0" multipleFieldFilters="0">
  <location ref="A1:C42" firstHeaderRow="0" firstDataRow="1" firstDataCol="1"/>
  <pivotFields count="4"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showAll="0"/>
    <pivotField dataField="1" showAll="0"/>
  </pivotFields>
  <rowFields count="2">
    <field x="0"/>
    <field x="1"/>
  </rowFields>
  <rowItems count="41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fld="2" subtotal="count" baseField="0" baseItem="0"/>
    <dataField fld="3" subtotal="count" baseField="0" baseItem="0"/>
  </dataFields>
  <pivotHierarchies count="154"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  <pivotHierarchy dragToRow="0" dragToCol="0" dragToPage="0" dragOff="0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1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Categorie prodotti]"/>
        <x15:activeTabTopLevelEntity name="[Dettaglio vendi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iltroDati_Categoria" xr10:uid="{86C7849E-7E54-4C36-B74D-D0A576276957}" sourceName="[Categorie prodotti].[Categoria]">
  <pivotTables>
    <pivotTable tabId="3" name="Tabella pivot3"/>
  </pivotTables>
  <data>
    <olap pivotCacheId="1484444409">
      <levels count="2">
        <level uniqueName="[Categorie prodotti].[Categoria].[(All)]" sourceCaption="(All)" count="0"/>
        <level uniqueName="[Categorie prodotti].[Categoria].[Categoria]" sourceCaption="Categoria" count="7">
          <ranges>
            <range startItem="0">
              <i n="[Categorie prodotti].[Categoria].&amp;[Abiti]" c="Abiti"/>
              <i n="[Categorie prodotti].[Categoria].&amp;[Accessori]" c="Accessori"/>
              <i n="[Categorie prodotti].[Categoria].&amp;[Borse]" c="Borse"/>
              <i n="[Categorie prodotti].[Categoria].&amp;[Calzature]" c="Calzature"/>
              <i n="[Categorie prodotti].[Categoria].&amp;[Capispalla]" c="Capispalla"/>
              <i n="[Categorie prodotti].[Categoria].&amp;[Gonne/Pantaloni]" c="Gonne/Pantaloni"/>
              <i n="[Categorie prodotti].[Categoria].&amp;[Top]" c="Top"/>
            </range>
          </ranges>
        </level>
      </levels>
      <selections count="1">
        <selection n="[Categorie prodotti].[Categoria].&amp;[Borse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iltroDati_Gerarchia_data" xr10:uid="{7E730743-CBB8-4ED7-805A-FAEDC6099393}" sourceName="[Calendario].[Gerarchia data]">
  <pivotTables>
    <pivotTable tabId="17" name="Tabella pivot6"/>
  </pivotTables>
  <data>
    <olap pivotCacheId="1229303514">
      <levels count="4">
        <level uniqueName="[Calendario].[Gerarchia data].[(All)]" sourceCaption="(All)" count="0"/>
        <level uniqueName="[Calendario].[Gerarchia data].[Anno]" sourceCaption="Anno" count="5">
          <ranges>
            <range startItem="0">
              <i n="[Calendario].[Gerarchia data].[Anno].&amp;[2016]" c="2016"/>
              <i n="[Calendario].[Gerarchia data].[Anno].&amp;[2017]" c="2017"/>
              <i n="[Calendario].[Gerarchia data].[Anno].&amp;[2018]" c="2018"/>
              <i n="[Calendario].[Gerarchia data].[Anno].&amp;[2019]" c="2019"/>
              <i n="[Calendario].[Gerarchia data].[Anno].&amp;[2015]" c="2015" nd="1"/>
            </range>
          </ranges>
        </level>
        <level uniqueName="[Calendario].[Gerarchia data].[Mese]" sourceCaption="Mese" count="0"/>
        <level uniqueName="[Calendario].[Gerarchia data].[DateColumn]" sourceCaption="DateColumn" count="0"/>
      </levels>
      <selections count="1">
        <selection n="[Calendario].[Gerarchia data].[Anno].&amp;[2018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iltroDati_Gerarchia_data1" xr10:uid="{508CB516-69E3-4D1E-9046-029C4AD24EBF}" sourceName="[Calendario].[Gerarchia data]">
  <pivotTables>
    <pivotTable tabId="17" name="Tabella pivot7"/>
    <pivotTable tabId="17" name="Tabella pivot8"/>
    <pivotTable tabId="17" name="Tabella pivot1"/>
    <pivotTable tabId="17" name="Tabella pivot5"/>
  </pivotTables>
  <data>
    <olap pivotCacheId="878038622">
      <levels count="4">
        <level uniqueName="[Calendario].[Gerarchia data].[(All)]" sourceCaption="(All)" count="0"/>
        <level uniqueName="[Calendario].[Gerarchia data].[Anno]" sourceCaption="Anno" count="5">
          <ranges>
            <range startItem="0">
              <i n="[Calendario].[Gerarchia data].[Anno].&amp;[2015]" c="2015"/>
              <i n="[Calendario].[Gerarchia data].[Anno].&amp;[2016]" c="2016"/>
              <i n="[Calendario].[Gerarchia data].[Anno].&amp;[2017]" c="2017"/>
              <i n="[Calendario].[Gerarchia data].[Anno].&amp;[2018]" c="2018"/>
              <i n="[Calendario].[Gerarchia data].[Anno].&amp;[2019]" c="2019"/>
            </range>
          </ranges>
        </level>
        <level uniqueName="[Calendario].[Gerarchia data].[Mese]" sourceCaption="Mese" count="0"/>
        <level uniqueName="[Calendario].[Gerarchia data].[DateColumn]" sourceCaption="DateColumn" count="0"/>
      </levels>
      <selections count="1">
        <selection n="[Calendario].[Gerarchia data].[Anno].&amp;[2016]"/>
      </selections>
    </olap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iltroDati_Gerarchia_data2" xr10:uid="{EBFD6E4C-CF28-4847-A229-A307D2B99F0B}" sourceName="[Calendario].[Gerarchia data]">
  <pivotTables>
    <pivotTable tabId="17" name="Tabella pivot9"/>
    <pivotTable tabId="17" name="Tabella pivot10"/>
    <pivotTable tabId="17" name="Tabella pivot12"/>
  </pivotTables>
  <data>
    <olap pivotCacheId="182305152">
      <levels count="4">
        <level uniqueName="[Calendario].[Gerarchia data].[(All)]" sourceCaption="(All)" count="0"/>
        <level uniqueName="[Calendario].[Gerarchia data].[Anno]" sourceCaption="Anno" count="5">
          <ranges>
            <range startItem="0">
              <i n="[Calendario].[Gerarchia data].[Anno].&amp;[2015]" c="2015"/>
              <i n="[Calendario].[Gerarchia data].[Anno].&amp;[2016]" c="2016"/>
              <i n="[Calendario].[Gerarchia data].[Anno].&amp;[2017]" c="2017"/>
              <i n="[Calendario].[Gerarchia data].[Anno].&amp;[2018]" c="2018"/>
              <i n="[Calendario].[Gerarchia data].[Anno].&amp;[2019]" c="2019"/>
            </range>
          </ranges>
        </level>
        <level uniqueName="[Calendario].[Gerarchia data].[Mese]" sourceCaption="Mese" count="0"/>
        <level uniqueName="[Calendario].[Gerarchia data].[DateColumn]" sourceCaption="DateColumn" count="0"/>
      </levels>
      <selections count="1">
        <selection n="[Calendario].[Gerarchia data].[Anno].&amp;[2018]"/>
      </selections>
    </olap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iltroDati_AnnoBilancio" xr10:uid="{E9583D9B-BFC7-4085-831E-36966885C72B}" sourceName="[Calendario].[AnnoBilancio]">
  <pivotTables>
    <pivotTable tabId="17" name="Tabella pivot11"/>
  </pivotTables>
  <data>
    <olap pivotCacheId="1332222897">
      <levels count="2">
        <level uniqueName="[Calendario].[AnnoBilancio].[(All)]" sourceCaption="(All)" count="0"/>
        <level uniqueName="[Calendario].[AnnoBilancio].[AnnoBilancio]" sourceCaption="AnnoBilancio" count="6">
          <ranges>
            <range startItem="0">
              <i n="[Calendario].[AnnoBilancio].&amp;[2014]" c="2014"/>
              <i n="[Calendario].[AnnoBilancio].&amp;[2015]" c="2015"/>
              <i n="[Calendario].[AnnoBilancio].&amp;[2016]" c="2016"/>
              <i n="[Calendario].[AnnoBilancio].&amp;[2017]" c="2017"/>
              <i n="[Calendario].[AnnoBilancio].&amp;[2018]" c="2018"/>
              <i n="[Calendario].[AnnoBilancio].&amp;[2019]" c="2019" nd="1"/>
            </range>
          </ranges>
        </level>
      </levels>
      <selections count="1">
        <selection n="[Calendario].[AnnoBilancio].&amp;[2018]"/>
      </selections>
    </olap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iltroDati_Anno" xr10:uid="{3337FCC7-D33F-4036-B45A-F72D7B4C9462}" sourceName="[Calendario].[Anno]">
  <pivotTables>
    <pivotTable tabId="4" name="Tabella pivot14"/>
  </pivotTables>
  <data>
    <olap pivotCacheId="425389591">
      <levels count="2">
        <level uniqueName="[Calendario].[Anno].[(All)]" sourceCaption="(All)" count="0"/>
        <level uniqueName="[Calendario].[Anno].[Anno]" sourceCaption="Anno" count="5">
          <ranges>
            <range startItem="0">
              <i n="[Calendario].[Anno].&amp;[2015]" c="2015"/>
              <i n="[Calendario].[Anno].&amp;[2016]" c="2016"/>
              <i n="[Calendario].[Anno].&amp;[2017]" c="2017"/>
              <i n="[Calendario].[Anno].&amp;[2018]" c="2018"/>
              <i n="[Calendario].[Anno].&amp;[2019]" c="2019"/>
            </range>
          </ranges>
        </level>
      </levels>
      <selections count="2">
        <selection n="[Calendario].[Anno].&amp;[2017]"/>
        <selection n="[Calendario].[Anno].&amp;[2018]"/>
      </selections>
    </olap>
  </data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iltroDati_Soglie" xr10:uid="{FA2583C7-190E-4FEB-9C24-A34A096C4BDD}" sourceName="[Soglie].[Soglie]">
  <pivotTables>
    <pivotTable tabId="20" name="Tabella pivot1"/>
  </pivotTables>
  <data>
    <olap pivotCacheId="829360297">
      <levels count="2">
        <level uniqueName="[Soglie].[Soglie].[(All)]" sourceCaption="(All)" count="0"/>
        <level uniqueName="[Soglie].[Soglie].[Soglie]" sourceCaption="Soglie" count="20">
          <ranges>
            <range startItem="0">
              <i n="[Soglie].[Soglie].&amp;[10000]" c="10000"/>
              <i n="[Soglie].[Soglie].&amp;[20000]" c="20000"/>
              <i n="[Soglie].[Soglie].&amp;[30000]" c="30000"/>
              <i n="[Soglie].[Soglie].&amp;[40000]" c="40000"/>
              <i n="[Soglie].[Soglie].&amp;[50000]" c="50000"/>
              <i n="[Soglie].[Soglie].&amp;[60000]" c="60000"/>
              <i n="[Soglie].[Soglie].&amp;[70000]" c="70000"/>
              <i n="[Soglie].[Soglie].&amp;[80000]" c="80000"/>
              <i n="[Soglie].[Soglie].&amp;[90000]" c="90000"/>
              <i n="[Soglie].[Soglie].&amp;[100000]" c="100000"/>
              <i n="[Soglie].[Soglie].&amp;[110000]" c="110000"/>
              <i n="[Soglie].[Soglie].&amp;[120000]" c="120000"/>
              <i n="[Soglie].[Soglie].&amp;[130000]" c="130000"/>
              <i n="[Soglie].[Soglie].&amp;[140000]" c="140000"/>
              <i n="[Soglie].[Soglie].&amp;[150000]" c="150000"/>
              <i n="[Soglie].[Soglie].&amp;[160000]" c="160000"/>
              <i n="[Soglie].[Soglie].&amp;[170000]" c="170000"/>
              <i n="[Soglie].[Soglie].&amp;[180000]" c="180000"/>
              <i n="[Soglie].[Soglie].&amp;[190000]" c="190000"/>
              <i n="[Soglie].[Soglie].&amp;[200000]" c="200000"/>
            </range>
          </ranges>
        </level>
      </levels>
      <selections count="1">
        <selection n="[Soglie].[Soglie].&amp;[50000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Anno 3" xr10:uid="{F21D9239-BE17-4B7B-921D-96271FC97C30}" cache="FiltroDati_Anno" caption="Anno" level="1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Categoria" xr10:uid="{B73173D4-E70A-4C7E-9BB8-0541F90D3475}" cache="FiltroDati_Categoria" caption="Categoria" level="1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Soglie" xr10:uid="{BFE67056-621B-4FAD-91B8-270B8E76115F}" cache="FiltroDati_Soglie" caption="Soglie" level="1" rowHeight="24130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Anno" xr10:uid="{914799D9-C139-4081-BCFC-22CB94580DA6}" cache="FiltroDati_Gerarchia_data" caption="Anno" level="1" rowHeight="241300"/>
  <slicer name="Anno 1" xr10:uid="{E2C79892-5EAC-4D1C-9764-D950E3A80BAF}" cache="FiltroDati_Gerarchia_data1" caption="Anno" level="1" rowHeight="241300"/>
  <slicer name="Anno 2" xr10:uid="{0D03C610-0208-4ED1-BBA9-9D75E7DCA602}" cache="FiltroDati_Gerarchia_data2" caption="Anno" level="1" rowHeight="241300"/>
  <slicer name="AnnoBilancio" xr10:uid="{2C2942F9-214D-4298-8BEB-7492946B0C2B}" cache="FiltroDati_AnnoBilancio" caption="AnnoBilancio" level="1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D31515AE-DE1C-4884-80A6-998866F4100C}" name="CalendarioPre2016" displayName="CalendarioPre2016" ref="A1:G1827" totalsRowShown="0">
  <autoFilter ref="A1:G1827" xr:uid="{B84ECA9E-5227-47F8-8B35-1561E85C73D7}"/>
  <tableColumns count="7">
    <tableColumn id="1" xr3:uid="{ECDA81EB-0023-4911-8E82-2CF00AD4A62E}" name="data" dataDxfId="193"/>
    <tableColumn id="2" xr3:uid="{81025AB6-0001-4D8F-BBC3-A88D4B0F42FE}" name="Anno">
      <calculatedColumnFormula>YEAR(A2)</calculatedColumnFormula>
    </tableColumn>
    <tableColumn id="3" xr3:uid="{066F0AC0-36D3-49DB-8D5E-2B1C4F4352E2}" name="Numero del Mese" dataDxfId="192">
      <calculatedColumnFormula>MONTH(CalendarioPre2016[[#This Row],[data]])</calculatedColumnFormula>
    </tableColumn>
    <tableColumn id="4" xr3:uid="{9E76B79F-84CB-4A5E-AE16-FA76CEA068FA}" name="Mese" dataDxfId="191">
      <calculatedColumnFormula>TEXT(CalendarioPre2016[[#This Row],[data]],"mmmm")</calculatedColumnFormula>
    </tableColumn>
    <tableColumn id="5" xr3:uid="{87ED3A07-4B24-4A37-A354-6D96EC2F0E70}" name="MMMM-AAAA" dataDxfId="190">
      <calculatedColumnFormula>TEXT(CalendarioPre2016[[#This Row],[data]],"mmm-AAAA")</calculatedColumnFormula>
    </tableColumn>
    <tableColumn id="6" xr3:uid="{D91918E0-38F6-4303-9694-0F618A88E0CB}" name="Numero del giorno della settimana" dataDxfId="189">
      <calculatedColumnFormula>WEEKDAY(CalendarioPre2016[[#This Row],[data]],2)</calculatedColumnFormula>
    </tableColumn>
    <tableColumn id="7" xr3:uid="{3BE318D4-7D55-45BA-9407-B1FBA1FD4F41}" name="Giorno della settimana" dataDxfId="188">
      <calculatedColumnFormula>TEXT(CalendarioPre2016[[#This Row],[data]],"gggg")</calculatedColumnFormula>
    </tableColumn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F3A56F4C-3767-49D8-87C3-F52DA3D705F0}" name="NegoziConcorrente" displayName="NegoziConcorrente" ref="A1:B548" totalsRowShown="0">
  <autoFilter ref="A1:B548" xr:uid="{64A3B3F3-7B2C-45FB-9955-8B1D718ECB16}"/>
  <tableColumns count="2">
    <tableColumn id="1" xr3:uid="{552090C5-80B9-4B92-B528-8833191CB517}" name="Codice negozio"/>
    <tableColumn id="2" xr3:uid="{D3EC4D30-3840-4B3C-9B8F-24F1EC35D10B}" name="ripartizione geografica"/>
  </tableColumns>
  <tableStyleInfo name="TableStyleMedium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6E2B49E-4AF0-4CB3-B426-E52956D4D589}" name="Negozi" displayName="Negozi" ref="A1:D500" totalsRowShown="0" headerRowDxfId="187">
  <autoFilter ref="A1:D500" xr:uid="{AAF1B57D-5497-437C-8C28-73A137E166BA}"/>
  <tableColumns count="4">
    <tableColumn id="1" xr3:uid="{3C89000F-96A0-48B2-9C84-9A347C865C6E}" name="Codice negozio"/>
    <tableColumn id="2" xr3:uid="{89A2F226-682D-494A-A689-DF29C909CBED}" name="Codice comune"/>
    <tableColumn id="3" xr3:uid="{16A5B312-1057-469D-A4B9-5E173BF61ED5}" name="Data di apertura" dataDxfId="186"/>
    <tableColumn id="4" xr3:uid="{3C51FE3D-A3A1-4F37-BAAF-B9BAED7DFB13}" name="Tipo"/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FA30B24-425F-426E-9C7E-39536C88EB9E}" name="Soglie" displayName="Soglie" ref="A1:A21" totalsRowShown="0">
  <autoFilter ref="A1:A21" xr:uid="{3FE92AEB-AEAD-4A9D-9EAB-B5D966D25B3D}"/>
  <tableColumns count="1">
    <tableColumn id="1" xr3:uid="{729D8CEA-B250-4AA6-898F-2F4F29BFB8E6}" name="Soglie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microsoft.com/office/2007/relationships/slicer" Target="../slicers/slicer1.xml"/><Relationship Id="rId5" Type="http://schemas.openxmlformats.org/officeDocument/2006/relationships/drawing" Target="../drawings/drawing1.xml"/><Relationship Id="rId4" Type="http://schemas.openxmlformats.org/officeDocument/2006/relationships/pivotTable" Target="../pivotTables/pivotTable4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7.xml"/><Relationship Id="rId2" Type="http://schemas.openxmlformats.org/officeDocument/2006/relationships/pivotTable" Target="../pivotTables/pivotTable6.xml"/><Relationship Id="rId1" Type="http://schemas.openxmlformats.org/officeDocument/2006/relationships/pivotTable" Target="../pivotTables/pivotTable5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0.xml"/><Relationship Id="rId2" Type="http://schemas.openxmlformats.org/officeDocument/2006/relationships/pivotTable" Target="../pivotTables/pivotTable9.xml"/><Relationship Id="rId1" Type="http://schemas.openxmlformats.org/officeDocument/2006/relationships/pivotTable" Target="../pivotTables/pivotTable8.xml"/><Relationship Id="rId5" Type="http://schemas.openxmlformats.org/officeDocument/2006/relationships/pivotTable" Target="../pivotTables/pivotTable12.xml"/><Relationship Id="rId4" Type="http://schemas.openxmlformats.org/officeDocument/2006/relationships/pivotTable" Target="../pivotTables/pivotTable1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3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.bin"/><Relationship Id="rId3" Type="http://schemas.openxmlformats.org/officeDocument/2006/relationships/pivotTable" Target="../pivotTables/pivotTable16.xml"/><Relationship Id="rId7" Type="http://schemas.openxmlformats.org/officeDocument/2006/relationships/pivotTable" Target="../pivotTables/pivotTable20.xml"/><Relationship Id="rId2" Type="http://schemas.openxmlformats.org/officeDocument/2006/relationships/pivotTable" Target="../pivotTables/pivotTable15.xml"/><Relationship Id="rId1" Type="http://schemas.openxmlformats.org/officeDocument/2006/relationships/pivotTable" Target="../pivotTables/pivotTable14.xml"/><Relationship Id="rId6" Type="http://schemas.openxmlformats.org/officeDocument/2006/relationships/pivotTable" Target="../pivotTables/pivotTable19.xml"/><Relationship Id="rId5" Type="http://schemas.openxmlformats.org/officeDocument/2006/relationships/pivotTable" Target="../pivotTables/pivotTable18.xml"/><Relationship Id="rId4" Type="http://schemas.openxmlformats.org/officeDocument/2006/relationships/pivotTable" Target="../pivotTables/pivotTable1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2.xml"/><Relationship Id="rId1" Type="http://schemas.openxmlformats.org/officeDocument/2006/relationships/pivotTable" Target="../pivotTables/pivotTable2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3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4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27.xml"/><Relationship Id="rId2" Type="http://schemas.openxmlformats.org/officeDocument/2006/relationships/pivotTable" Target="../pivotTables/pivotTable26.xml"/><Relationship Id="rId1" Type="http://schemas.openxmlformats.org/officeDocument/2006/relationships/pivotTable" Target="../pivotTables/pivotTable25.xml"/><Relationship Id="rId4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9.xml"/><Relationship Id="rId1" Type="http://schemas.openxmlformats.org/officeDocument/2006/relationships/pivotTable" Target="../pivotTables/pivotTable28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.xml"/><Relationship Id="rId3" Type="http://schemas.openxmlformats.org/officeDocument/2006/relationships/pivotTable" Target="../pivotTables/pivotTable32.xml"/><Relationship Id="rId7" Type="http://schemas.openxmlformats.org/officeDocument/2006/relationships/printerSettings" Target="../printerSettings/printerSettings5.bin"/><Relationship Id="rId2" Type="http://schemas.openxmlformats.org/officeDocument/2006/relationships/pivotTable" Target="../pivotTables/pivotTable31.xml"/><Relationship Id="rId1" Type="http://schemas.openxmlformats.org/officeDocument/2006/relationships/pivotTable" Target="../pivotTables/pivotTable30.xml"/><Relationship Id="rId6" Type="http://schemas.openxmlformats.org/officeDocument/2006/relationships/pivotTable" Target="../pivotTables/pivotTable35.xml"/><Relationship Id="rId5" Type="http://schemas.openxmlformats.org/officeDocument/2006/relationships/pivotTable" Target="../pivotTables/pivotTable34.xml"/><Relationship Id="rId4" Type="http://schemas.openxmlformats.org/officeDocument/2006/relationships/pivotTable" Target="../pivotTables/pivotTable33.xml"/><Relationship Id="rId9" Type="http://schemas.microsoft.com/office/2007/relationships/slicer" Target="../slicers/slicer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17.xml.rels><?xml version="1.0" encoding="UTF-8" standalone="yes"?>
<Relationships xmlns="http://schemas.openxmlformats.org/package/2006/relationships"><Relationship Id="rId3" Type="http://schemas.microsoft.com/office/2007/relationships/slicer" Target="../slicers/slicer3.xml"/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36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44.xml"/><Relationship Id="rId13" Type="http://schemas.openxmlformats.org/officeDocument/2006/relationships/printerSettings" Target="../printerSettings/printerSettings6.bin"/><Relationship Id="rId3" Type="http://schemas.openxmlformats.org/officeDocument/2006/relationships/pivotTable" Target="../pivotTables/pivotTable39.xml"/><Relationship Id="rId7" Type="http://schemas.openxmlformats.org/officeDocument/2006/relationships/pivotTable" Target="../pivotTables/pivotTable43.xml"/><Relationship Id="rId12" Type="http://schemas.openxmlformats.org/officeDocument/2006/relationships/pivotTable" Target="../pivotTables/pivotTable48.xml"/><Relationship Id="rId2" Type="http://schemas.openxmlformats.org/officeDocument/2006/relationships/pivotTable" Target="../pivotTables/pivotTable38.xml"/><Relationship Id="rId1" Type="http://schemas.openxmlformats.org/officeDocument/2006/relationships/pivotTable" Target="../pivotTables/pivotTable37.xml"/><Relationship Id="rId6" Type="http://schemas.openxmlformats.org/officeDocument/2006/relationships/pivotTable" Target="../pivotTables/pivotTable42.xml"/><Relationship Id="rId11" Type="http://schemas.openxmlformats.org/officeDocument/2006/relationships/pivotTable" Target="../pivotTables/pivotTable47.xml"/><Relationship Id="rId5" Type="http://schemas.openxmlformats.org/officeDocument/2006/relationships/pivotTable" Target="../pivotTables/pivotTable41.xml"/><Relationship Id="rId15" Type="http://schemas.microsoft.com/office/2007/relationships/slicer" Target="../slicers/slicer4.xml"/><Relationship Id="rId10" Type="http://schemas.openxmlformats.org/officeDocument/2006/relationships/pivotTable" Target="../pivotTables/pivotTable46.xml"/><Relationship Id="rId4" Type="http://schemas.openxmlformats.org/officeDocument/2006/relationships/pivotTable" Target="../pivotTables/pivotTable40.xml"/><Relationship Id="rId9" Type="http://schemas.openxmlformats.org/officeDocument/2006/relationships/pivotTable" Target="../pivotTables/pivotTable45.xml"/><Relationship Id="rId14" Type="http://schemas.openxmlformats.org/officeDocument/2006/relationships/drawing" Target="../drawings/drawing4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50.xml"/><Relationship Id="rId1" Type="http://schemas.openxmlformats.org/officeDocument/2006/relationships/pivotTable" Target="../pivotTables/pivotTable4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E738D-E0DD-4623-B517-7725D6D34814}">
  <dimension ref="A1:A18"/>
  <sheetViews>
    <sheetView workbookViewId="0">
      <selection activeCell="A7" sqref="A7"/>
    </sheetView>
  </sheetViews>
  <sheetFormatPr defaultRowHeight="14.5" x14ac:dyDescent="0.35"/>
  <cols>
    <col min="1" max="1" width="30.6328125" bestFit="1" customWidth="1"/>
  </cols>
  <sheetData>
    <row r="1" spans="1:1" x14ac:dyDescent="0.35">
      <c r="A1" s="24" t="s">
        <v>239</v>
      </c>
    </row>
    <row r="2" spans="1:1" x14ac:dyDescent="0.35">
      <c r="A2" s="24" t="s">
        <v>240</v>
      </c>
    </row>
    <row r="3" spans="1:1" x14ac:dyDescent="0.35">
      <c r="A3" s="24" t="s">
        <v>241</v>
      </c>
    </row>
    <row r="4" spans="1:1" x14ac:dyDescent="0.35">
      <c r="A4" s="24" t="s">
        <v>242</v>
      </c>
    </row>
    <row r="5" spans="1:1" x14ac:dyDescent="0.35">
      <c r="A5" s="24" t="s">
        <v>243</v>
      </c>
    </row>
    <row r="6" spans="1:1" x14ac:dyDescent="0.35">
      <c r="A6" s="24" t="s">
        <v>244</v>
      </c>
    </row>
    <row r="7" spans="1:1" x14ac:dyDescent="0.35">
      <c r="A7" s="24" t="s">
        <v>288</v>
      </c>
    </row>
    <row r="8" spans="1:1" x14ac:dyDescent="0.35">
      <c r="A8" s="24" t="s">
        <v>245</v>
      </c>
    </row>
    <row r="9" spans="1:1" x14ac:dyDescent="0.35">
      <c r="A9" s="24" t="s">
        <v>246</v>
      </c>
    </row>
    <row r="10" spans="1:1" x14ac:dyDescent="0.35">
      <c r="A10" s="24" t="s">
        <v>280</v>
      </c>
    </row>
    <row r="11" spans="1:1" x14ac:dyDescent="0.35">
      <c r="A11" s="24" t="s">
        <v>281</v>
      </c>
    </row>
    <row r="12" spans="1:1" x14ac:dyDescent="0.35">
      <c r="A12" s="24" t="s">
        <v>247</v>
      </c>
    </row>
    <row r="13" spans="1:1" x14ac:dyDescent="0.35">
      <c r="A13" s="24" t="s">
        <v>289</v>
      </c>
    </row>
    <row r="14" spans="1:1" x14ac:dyDescent="0.35">
      <c r="A14" s="24" t="s">
        <v>248</v>
      </c>
    </row>
    <row r="15" spans="1:1" x14ac:dyDescent="0.35">
      <c r="A15" s="24" t="s">
        <v>273</v>
      </c>
    </row>
    <row r="16" spans="1:1" x14ac:dyDescent="0.35">
      <c r="A16" s="24" t="s">
        <v>282</v>
      </c>
    </row>
    <row r="17" spans="1:1" x14ac:dyDescent="0.35">
      <c r="A17" s="24" t="s">
        <v>266</v>
      </c>
    </row>
    <row r="18" spans="1:1" x14ac:dyDescent="0.35">
      <c r="A18" s="24" t="s">
        <v>249</v>
      </c>
    </row>
  </sheetData>
  <sortState xmlns:xlrd2="http://schemas.microsoft.com/office/spreadsheetml/2017/richdata2" ref="A1:A18">
    <sortCondition ref="A1"/>
  </sortState>
  <hyperlinks>
    <hyperlink ref="A1" location="'CALCULATE e ALL'!A1" display="CALCULATE e ALL" xr:uid="{746A3034-6703-44C2-98F5-6EFAF17890F7}"/>
    <hyperlink ref="A2" location="'Date Excel pre 2016'!A1" display="Date Excel pre 2016" xr:uid="{F87967BE-0BE1-45DE-AA8B-49F83AAE90C7}"/>
    <hyperlink ref="A3" location="'DISTINCT - HASONEVALUE - VALUES'!A1" display="DISTINCT - HASONEVALUE - VALUES" xr:uid="{C8A47F3A-FC25-4B2D-AB32-3FE713CFA713}"/>
    <hyperlink ref="A4" location="'distinct count - COUNTROWS'!A1" display="distinct count - COUNTROWS" xr:uid="{DE378DD7-DBA6-49EA-8936-201A633CC65D}"/>
    <hyperlink ref="A5" location="'DIVIDE'!A1" display="DIVIDE" xr:uid="{56F8310F-D3EB-40A5-A6B8-4480E0C0CD16}"/>
    <hyperlink ref="A6" location="'Funzioni X'!A1" display="Funzioni X" xr:uid="{589FE6CD-C1ED-4559-BD15-778E52EDC208}"/>
    <hyperlink ref="A7" location="'Funzioni X RankX'!A1" display="Funzioni X RankX" xr:uid="{87D5A9EA-7BE4-4BA8-A468-E12120748016}"/>
    <hyperlink ref="A13" location="'Negozi Concorrente'!A1" display="Negozi Concorrente" xr:uid="{AB67CBCD-C3C1-4212-8884-1EFC1DC1EC9F}"/>
    <hyperlink ref="A8" location="'Gerarchie'!A1" display="Gerarchie" xr:uid="{AE4D8A08-C0C4-4D66-BF42-036DC81A1793}"/>
    <hyperlink ref="A9" location="'IF - ISBLANK'!A1" display="IF - ISBLANK" xr:uid="{A8876C54-E946-406B-B3BF-FB8A62CB4122}"/>
    <hyperlink ref="A10" location="'IF VAUES HASONEVALUE'!A1" display="IF VAUES HASONEVALUE" xr:uid="{43059AB8-B2D9-47AE-B17F-648411B7F361}"/>
    <hyperlink ref="A11" location="'KPI'!A1" display="KPI" xr:uid="{FC7A09F5-7CF9-4281-8FD8-6CE433DFC223}"/>
    <hyperlink ref="A12" location="'Negozi'!A1" display="Negozi" xr:uid="{2AB0A1B8-4B81-4944-96F4-C1F2C2B783A4}"/>
    <hyperlink ref="A14" location="'Prima prova'!A1" display="Prima prova" xr:uid="{1A0A0C26-0D75-46F0-A515-24E6F3B9BDB4}"/>
    <hyperlink ref="A15" location="'Soglie'!A1" display="Soglie" xr:uid="{23B35F11-1413-4083-BC84-5BBF6CF46A74}"/>
    <hyperlink ref="A16" location="'Tabelle scollegate'!A1" display="Tabelle scollegate" xr:uid="{5A3221F3-5BAB-4330-8962-9A9A3D22661C}"/>
    <hyperlink ref="A17" location="'Time intelligence'!A1" display="Time intelligence" xr:uid="{C39B2D23-1558-4730-89FF-94D5B2762D07}"/>
    <hyperlink ref="A18" location="'Values'!A1" display="Values" xr:uid="{E8F4896B-A190-4EB0-ABBB-B12E34D99EB9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1FB57-1CC2-4777-A149-5CB2FB6F9124}">
  <dimension ref="A1:S40"/>
  <sheetViews>
    <sheetView topLeftCell="A28" workbookViewId="0">
      <selection activeCell="A37" sqref="A37"/>
    </sheetView>
  </sheetViews>
  <sheetFormatPr defaultRowHeight="14.5" x14ac:dyDescent="0.35"/>
  <cols>
    <col min="1" max="1" width="11" customWidth="1"/>
    <col min="2" max="2" width="21.1796875" bestFit="1" customWidth="1"/>
    <col min="3" max="3" width="20.54296875" bestFit="1" customWidth="1"/>
    <col min="4" max="4" width="19.26953125" customWidth="1"/>
    <col min="5" max="5" width="17.453125" bestFit="1" customWidth="1"/>
    <col min="6" max="6" width="20.54296875" bestFit="1" customWidth="1"/>
    <col min="7" max="7" width="19.26953125" customWidth="1"/>
    <col min="8" max="8" width="17.453125" bestFit="1" customWidth="1"/>
    <col min="9" max="9" width="20.54296875" bestFit="1" customWidth="1"/>
    <col min="10" max="10" width="19.26953125" customWidth="1"/>
    <col min="11" max="11" width="17.453125" bestFit="1" customWidth="1"/>
    <col min="12" max="12" width="20.54296875" bestFit="1" customWidth="1"/>
    <col min="13" max="13" width="19.26953125" customWidth="1"/>
    <col min="14" max="14" width="17.453125" bestFit="1" customWidth="1"/>
    <col min="15" max="15" width="20.54296875" bestFit="1" customWidth="1"/>
    <col min="16" max="16" width="19.26953125" customWidth="1"/>
    <col min="17" max="17" width="24.7265625" bestFit="1" customWidth="1"/>
    <col min="18" max="18" width="28" bestFit="1" customWidth="1"/>
    <col min="19" max="19" width="39.1796875" bestFit="1" customWidth="1"/>
  </cols>
  <sheetData>
    <row r="1" spans="1:19" x14ac:dyDescent="0.35">
      <c r="B1" s="4" t="s">
        <v>129</v>
      </c>
    </row>
    <row r="2" spans="1:19" x14ac:dyDescent="0.35">
      <c r="B2">
        <v>2015</v>
      </c>
      <c r="E2">
        <v>2016</v>
      </c>
      <c r="H2">
        <v>2017</v>
      </c>
      <c r="K2">
        <v>2018</v>
      </c>
      <c r="N2">
        <v>2019</v>
      </c>
      <c r="Q2" s="7" t="s">
        <v>137</v>
      </c>
      <c r="R2" s="7" t="s">
        <v>132</v>
      </c>
      <c r="S2" s="7" t="s">
        <v>138</v>
      </c>
    </row>
    <row r="3" spans="1:19" ht="29" x14ac:dyDescent="0.35">
      <c r="A3" s="4" t="s">
        <v>122</v>
      </c>
      <c r="B3" t="s">
        <v>135</v>
      </c>
      <c r="C3" t="s">
        <v>133</v>
      </c>
      <c r="D3" s="9" t="s">
        <v>139</v>
      </c>
      <c r="E3" t="s">
        <v>135</v>
      </c>
      <c r="F3" t="s">
        <v>133</v>
      </c>
      <c r="G3" s="9" t="s">
        <v>139</v>
      </c>
      <c r="H3" t="s">
        <v>135</v>
      </c>
      <c r="I3" t="s">
        <v>133</v>
      </c>
      <c r="J3" s="9" t="s">
        <v>139</v>
      </c>
      <c r="K3" t="s">
        <v>135</v>
      </c>
      <c r="L3" t="s">
        <v>133</v>
      </c>
      <c r="M3" s="9" t="s">
        <v>139</v>
      </c>
      <c r="N3" t="s">
        <v>135</v>
      </c>
      <c r="O3" t="s">
        <v>133</v>
      </c>
      <c r="P3" t="s">
        <v>139</v>
      </c>
    </row>
    <row r="4" spans="1:19" x14ac:dyDescent="0.35">
      <c r="A4" s="5" t="s">
        <v>123</v>
      </c>
      <c r="B4" s="27">
        <v>37747</v>
      </c>
      <c r="C4" s="27">
        <v>12261</v>
      </c>
      <c r="D4" s="8">
        <v>0.32482051553765862</v>
      </c>
      <c r="E4" s="27">
        <v>48154.36</v>
      </c>
      <c r="F4" s="27">
        <v>16196.02</v>
      </c>
      <c r="G4" s="8">
        <v>0.33633548447118805</v>
      </c>
      <c r="H4" s="27">
        <v>43069.02</v>
      </c>
      <c r="I4" s="27">
        <v>5798</v>
      </c>
      <c r="J4" s="8">
        <v>0.13462112674028803</v>
      </c>
      <c r="K4" s="27">
        <v>25565.360000000001</v>
      </c>
      <c r="L4" s="27">
        <v>7358</v>
      </c>
      <c r="M4" s="8">
        <v>0.28781131969195817</v>
      </c>
      <c r="N4" s="27">
        <v>4328</v>
      </c>
      <c r="O4" s="27">
        <v>1389</v>
      </c>
      <c r="P4" s="8">
        <v>0.32093345656192235</v>
      </c>
      <c r="Q4" s="27">
        <v>158863.74</v>
      </c>
      <c r="R4" s="27">
        <v>43002.02</v>
      </c>
      <c r="S4" s="8">
        <v>0.27068492785074805</v>
      </c>
    </row>
    <row r="5" spans="1:19" x14ac:dyDescent="0.35">
      <c r="A5" s="5" t="s">
        <v>124</v>
      </c>
      <c r="B5" s="27">
        <v>15559</v>
      </c>
      <c r="C5" s="27">
        <v>3120</v>
      </c>
      <c r="D5" s="8">
        <v>0.20052702615849347</v>
      </c>
      <c r="E5" s="27">
        <v>20282.5</v>
      </c>
      <c r="F5" s="27">
        <v>10220.74</v>
      </c>
      <c r="G5" s="8">
        <v>0.50391914211758904</v>
      </c>
      <c r="H5" s="27">
        <v>11129.7</v>
      </c>
      <c r="I5" s="27">
        <v>3739</v>
      </c>
      <c r="J5" s="8">
        <v>0.3359479590644851</v>
      </c>
      <c r="K5" s="27">
        <v>23857.1</v>
      </c>
      <c r="L5" s="27">
        <v>10783</v>
      </c>
      <c r="M5" s="8">
        <v>0.45198284787337939</v>
      </c>
      <c r="N5" s="27">
        <v>1187</v>
      </c>
      <c r="O5" s="27">
        <v>515</v>
      </c>
      <c r="P5" s="8">
        <v>0.43386689132266215</v>
      </c>
      <c r="Q5" s="27">
        <v>72015.3</v>
      </c>
      <c r="R5" s="27">
        <v>28377.74</v>
      </c>
      <c r="S5" s="8">
        <v>0.39405154182513996</v>
      </c>
    </row>
    <row r="6" spans="1:19" x14ac:dyDescent="0.35">
      <c r="A6" s="5" t="s">
        <v>125</v>
      </c>
      <c r="B6" s="27">
        <v>37793.4</v>
      </c>
      <c r="C6" s="27">
        <v>12250</v>
      </c>
      <c r="D6" s="8">
        <v>0.32413066831774862</v>
      </c>
      <c r="E6" s="27">
        <v>24639.34</v>
      </c>
      <c r="F6" s="27">
        <v>7322</v>
      </c>
      <c r="G6" s="8">
        <v>0.29716705074080718</v>
      </c>
      <c r="H6" s="27">
        <v>20081</v>
      </c>
      <c r="I6" s="27">
        <v>4487</v>
      </c>
      <c r="J6" s="8">
        <v>0.22344504755739256</v>
      </c>
      <c r="K6" s="27">
        <v>27081.7</v>
      </c>
      <c r="L6" s="27">
        <v>5199.7</v>
      </c>
      <c r="M6" s="8">
        <v>0.19200050218413173</v>
      </c>
      <c r="N6" s="27">
        <v>1134</v>
      </c>
      <c r="O6" s="27"/>
      <c r="P6" s="8"/>
      <c r="Q6" s="27">
        <v>110729.44</v>
      </c>
      <c r="R6" s="27">
        <v>29258.7</v>
      </c>
      <c r="S6" s="8">
        <v>0.26423596109580255</v>
      </c>
    </row>
    <row r="7" spans="1:19" x14ac:dyDescent="0.35">
      <c r="A7" s="5" t="s">
        <v>126</v>
      </c>
      <c r="B7" s="27">
        <v>41927</v>
      </c>
      <c r="C7" s="27">
        <v>14157</v>
      </c>
      <c r="D7" s="8">
        <v>0.33765831087366138</v>
      </c>
      <c r="E7" s="27">
        <v>31518</v>
      </c>
      <c r="F7" s="27">
        <v>4211</v>
      </c>
      <c r="G7" s="8">
        <v>0.13360619328637605</v>
      </c>
      <c r="H7" s="27">
        <v>25072.7</v>
      </c>
      <c r="I7" s="27">
        <v>4920</v>
      </c>
      <c r="J7" s="8">
        <v>0.19622936500656091</v>
      </c>
      <c r="K7" s="27">
        <v>33275</v>
      </c>
      <c r="L7" s="27">
        <v>6818</v>
      </c>
      <c r="M7" s="8">
        <v>0.20489857250187829</v>
      </c>
      <c r="N7" s="27">
        <v>7425</v>
      </c>
      <c r="O7" s="27">
        <v>1038</v>
      </c>
      <c r="P7" s="8">
        <v>0.13979797979797981</v>
      </c>
      <c r="Q7" s="27">
        <v>139217.70000000001</v>
      </c>
      <c r="R7" s="27">
        <v>31144</v>
      </c>
      <c r="S7" s="8">
        <v>0.22370718665801834</v>
      </c>
    </row>
    <row r="8" spans="1:19" x14ac:dyDescent="0.35">
      <c r="A8" s="5" t="s">
        <v>127</v>
      </c>
      <c r="B8" s="27">
        <v>29330.36</v>
      </c>
      <c r="C8" s="27">
        <v>6088</v>
      </c>
      <c r="D8" s="8">
        <v>0.20756649424009799</v>
      </c>
      <c r="E8" s="27">
        <v>29241</v>
      </c>
      <c r="F8" s="27">
        <v>8950</v>
      </c>
      <c r="G8" s="8">
        <v>0.3060770835470743</v>
      </c>
      <c r="H8" s="27">
        <v>35603</v>
      </c>
      <c r="I8" s="27">
        <v>9763</v>
      </c>
      <c r="J8" s="8">
        <v>0.27421846473611772</v>
      </c>
      <c r="K8" s="27">
        <v>28197.68</v>
      </c>
      <c r="L8" s="27">
        <v>5973</v>
      </c>
      <c r="M8" s="8">
        <v>0.21182593745301032</v>
      </c>
      <c r="N8" s="27">
        <v>1338</v>
      </c>
      <c r="O8" s="27">
        <v>790</v>
      </c>
      <c r="P8" s="8">
        <v>0.59043348281016439</v>
      </c>
      <c r="Q8" s="27">
        <v>123710.04</v>
      </c>
      <c r="R8" s="27">
        <v>31564</v>
      </c>
      <c r="S8" s="8">
        <v>0.25514501490744002</v>
      </c>
    </row>
    <row r="9" spans="1:19" x14ac:dyDescent="0.35">
      <c r="A9" s="6" t="s">
        <v>128</v>
      </c>
      <c r="B9" s="27">
        <v>162356.76</v>
      </c>
      <c r="C9" s="27">
        <v>47876</v>
      </c>
      <c r="D9" s="8">
        <v>0.29488146967209744</v>
      </c>
      <c r="E9" s="27">
        <v>153835.20000000001</v>
      </c>
      <c r="F9" s="27">
        <v>46899.76</v>
      </c>
      <c r="G9" s="8">
        <v>0.3048701467544489</v>
      </c>
      <c r="H9" s="27">
        <v>134955.42000000001</v>
      </c>
      <c r="I9" s="27">
        <v>28707</v>
      </c>
      <c r="J9" s="8">
        <v>0.21271468756127024</v>
      </c>
      <c r="K9" s="27">
        <v>137976.84</v>
      </c>
      <c r="L9" s="27">
        <v>36131.699999999997</v>
      </c>
      <c r="M9" s="8">
        <v>0.26186786130194023</v>
      </c>
      <c r="N9" s="27">
        <v>15412</v>
      </c>
      <c r="O9" s="27">
        <v>3732</v>
      </c>
      <c r="P9" s="8">
        <v>0.24214897482481185</v>
      </c>
      <c r="Q9" s="27">
        <v>604536.22</v>
      </c>
      <c r="R9" s="27">
        <v>163346.46</v>
      </c>
      <c r="S9" s="8">
        <v>0.27020127925502957</v>
      </c>
    </row>
    <row r="12" spans="1:19" x14ac:dyDescent="0.35">
      <c r="A12" s="4" t="s">
        <v>3</v>
      </c>
      <c r="B12" t="s" vm="3">
        <v>7</v>
      </c>
    </row>
    <row r="14" spans="1:19" x14ac:dyDescent="0.35">
      <c r="B14" s="4" t="s">
        <v>129</v>
      </c>
    </row>
    <row r="15" spans="1:19" x14ac:dyDescent="0.35">
      <c r="B15">
        <v>2015</v>
      </c>
      <c r="E15">
        <v>2016</v>
      </c>
      <c r="H15">
        <v>2017</v>
      </c>
      <c r="K15">
        <v>2018</v>
      </c>
      <c r="N15">
        <v>2019</v>
      </c>
      <c r="Q15" s="7" t="s">
        <v>140</v>
      </c>
      <c r="R15" s="7" t="s">
        <v>141</v>
      </c>
      <c r="S15" s="7" t="s">
        <v>143</v>
      </c>
    </row>
    <row r="16" spans="1:19" x14ac:dyDescent="0.35">
      <c r="A16" s="4" t="s">
        <v>122</v>
      </c>
      <c r="B16" t="s">
        <v>136</v>
      </c>
      <c r="C16" t="s">
        <v>142</v>
      </c>
      <c r="D16" t="s">
        <v>144</v>
      </c>
      <c r="E16" t="s">
        <v>136</v>
      </c>
      <c r="F16" t="s">
        <v>142</v>
      </c>
      <c r="G16" t="s">
        <v>144</v>
      </c>
      <c r="H16" t="s">
        <v>136</v>
      </c>
      <c r="I16" t="s">
        <v>142</v>
      </c>
      <c r="J16" t="s">
        <v>144</v>
      </c>
      <c r="K16" t="s">
        <v>136</v>
      </c>
      <c r="L16" t="s">
        <v>142</v>
      </c>
      <c r="M16" t="s">
        <v>144</v>
      </c>
      <c r="N16" t="s">
        <v>136</v>
      </c>
      <c r="O16" t="s">
        <v>142</v>
      </c>
      <c r="P16" t="s">
        <v>144</v>
      </c>
    </row>
    <row r="17" spans="1:19" x14ac:dyDescent="0.35">
      <c r="A17" s="5" t="s">
        <v>123</v>
      </c>
      <c r="B17" s="27">
        <v>604536.22</v>
      </c>
      <c r="C17" s="27">
        <v>160475.07999999999</v>
      </c>
      <c r="D17" s="8">
        <v>0.26545155557428801</v>
      </c>
      <c r="E17" s="27">
        <v>604536.22</v>
      </c>
      <c r="F17" s="27">
        <v>160475.07999999999</v>
      </c>
      <c r="G17" s="8">
        <v>0.26545155557428801</v>
      </c>
      <c r="H17" s="27">
        <v>604536.22</v>
      </c>
      <c r="I17" s="27">
        <v>160475.07999999999</v>
      </c>
      <c r="J17" s="8">
        <v>0.26545155557428801</v>
      </c>
      <c r="K17" s="27">
        <v>604536.22</v>
      </c>
      <c r="L17" s="27">
        <v>160475.07999999999</v>
      </c>
      <c r="M17" s="8">
        <v>0.26545155557428801</v>
      </c>
      <c r="N17" s="27">
        <v>604536.22</v>
      </c>
      <c r="O17" s="27">
        <v>160475.07999999999</v>
      </c>
      <c r="P17" s="8">
        <v>0.26545155557428801</v>
      </c>
      <c r="Q17" s="27">
        <v>604536.22</v>
      </c>
      <c r="R17" s="27">
        <v>160475.07999999999</v>
      </c>
      <c r="S17" s="8">
        <v>0.26545155557428801</v>
      </c>
    </row>
    <row r="18" spans="1:19" x14ac:dyDescent="0.35">
      <c r="A18" s="5" t="s">
        <v>124</v>
      </c>
      <c r="B18" s="27">
        <v>604536.22</v>
      </c>
      <c r="C18" s="27">
        <v>160475.07999999999</v>
      </c>
      <c r="D18" s="8">
        <v>0.26545155557428801</v>
      </c>
      <c r="E18" s="27">
        <v>604536.22</v>
      </c>
      <c r="F18" s="27">
        <v>160475.07999999999</v>
      </c>
      <c r="G18" s="8">
        <v>0.26545155557428801</v>
      </c>
      <c r="H18" s="27">
        <v>604536.22</v>
      </c>
      <c r="I18" s="27">
        <v>160475.07999999999</v>
      </c>
      <c r="J18" s="8">
        <v>0.26545155557428801</v>
      </c>
      <c r="K18" s="27">
        <v>604536.22</v>
      </c>
      <c r="L18" s="27">
        <v>160475.07999999999</v>
      </c>
      <c r="M18" s="8">
        <v>0.26545155557428801</v>
      </c>
      <c r="N18" s="27">
        <v>604536.22</v>
      </c>
      <c r="O18" s="27">
        <v>160475.07999999999</v>
      </c>
      <c r="P18" s="8">
        <v>0.26545155557428801</v>
      </c>
      <c r="Q18" s="27">
        <v>604536.22</v>
      </c>
      <c r="R18" s="27">
        <v>160475.07999999999</v>
      </c>
      <c r="S18" s="8">
        <v>0.26545155557428801</v>
      </c>
    </row>
    <row r="19" spans="1:19" x14ac:dyDescent="0.35">
      <c r="A19" s="5" t="s">
        <v>125</v>
      </c>
      <c r="B19" s="27">
        <v>604536.22</v>
      </c>
      <c r="C19" s="27">
        <v>160475.07999999999</v>
      </c>
      <c r="D19" s="8">
        <v>0.26545155557428801</v>
      </c>
      <c r="E19" s="27">
        <v>604536.22</v>
      </c>
      <c r="F19" s="27">
        <v>160475.07999999999</v>
      </c>
      <c r="G19" s="8">
        <v>0.26545155557428801</v>
      </c>
      <c r="H19" s="27">
        <v>604536.22</v>
      </c>
      <c r="I19" s="27">
        <v>160475.07999999999</v>
      </c>
      <c r="J19" s="8">
        <v>0.26545155557428801</v>
      </c>
      <c r="K19" s="27">
        <v>604536.22</v>
      </c>
      <c r="L19" s="27">
        <v>160475.07999999999</v>
      </c>
      <c r="M19" s="8">
        <v>0.26545155557428801</v>
      </c>
      <c r="N19" s="27">
        <v>604536.22</v>
      </c>
      <c r="O19" s="27">
        <v>160475.07999999999</v>
      </c>
      <c r="P19" s="8">
        <v>0.26545155557428801</v>
      </c>
      <c r="Q19" s="27">
        <v>604536.22</v>
      </c>
      <c r="R19" s="27">
        <v>160475.07999999999</v>
      </c>
      <c r="S19" s="8">
        <v>0.26545155557428801</v>
      </c>
    </row>
    <row r="20" spans="1:19" x14ac:dyDescent="0.35">
      <c r="A20" s="5" t="s">
        <v>126</v>
      </c>
      <c r="B20" s="27">
        <v>604536.22</v>
      </c>
      <c r="C20" s="27">
        <v>160475.07999999999</v>
      </c>
      <c r="D20" s="8">
        <v>0.26545155557428801</v>
      </c>
      <c r="E20" s="27">
        <v>604536.22</v>
      </c>
      <c r="F20" s="27">
        <v>160475.07999999999</v>
      </c>
      <c r="G20" s="8">
        <v>0.26545155557428801</v>
      </c>
      <c r="H20" s="27">
        <v>604536.22</v>
      </c>
      <c r="I20" s="27">
        <v>160475.07999999999</v>
      </c>
      <c r="J20" s="8">
        <v>0.26545155557428801</v>
      </c>
      <c r="K20" s="27">
        <v>604536.22</v>
      </c>
      <c r="L20" s="27">
        <v>160475.07999999999</v>
      </c>
      <c r="M20" s="8">
        <v>0.26545155557428801</v>
      </c>
      <c r="N20" s="27">
        <v>604536.22</v>
      </c>
      <c r="O20" s="27">
        <v>160475.07999999999</v>
      </c>
      <c r="P20" s="8">
        <v>0.26545155557428801</v>
      </c>
      <c r="Q20" s="27">
        <v>604536.22</v>
      </c>
      <c r="R20" s="27">
        <v>160475.07999999999</v>
      </c>
      <c r="S20" s="8">
        <v>0.26545155557428801</v>
      </c>
    </row>
    <row r="21" spans="1:19" x14ac:dyDescent="0.35">
      <c r="A21" s="5" t="s">
        <v>127</v>
      </c>
      <c r="B21" s="27">
        <v>604536.22</v>
      </c>
      <c r="C21" s="27">
        <v>160475.07999999999</v>
      </c>
      <c r="D21" s="8">
        <v>0.26545155557428801</v>
      </c>
      <c r="E21" s="27">
        <v>604536.22</v>
      </c>
      <c r="F21" s="27">
        <v>160475.07999999999</v>
      </c>
      <c r="G21" s="8">
        <v>0.26545155557428801</v>
      </c>
      <c r="H21" s="27">
        <v>604536.22</v>
      </c>
      <c r="I21" s="27">
        <v>160475.07999999999</v>
      </c>
      <c r="J21" s="8">
        <v>0.26545155557428801</v>
      </c>
      <c r="K21" s="27">
        <v>604536.22</v>
      </c>
      <c r="L21" s="27">
        <v>160475.07999999999</v>
      </c>
      <c r="M21" s="8">
        <v>0.26545155557428801</v>
      </c>
      <c r="N21" s="27">
        <v>604536.22</v>
      </c>
      <c r="O21" s="27">
        <v>160475.07999999999</v>
      </c>
      <c r="P21" s="8">
        <v>0.26545155557428801</v>
      </c>
      <c r="Q21" s="27">
        <v>604536.22</v>
      </c>
      <c r="R21" s="27">
        <v>160475.07999999999</v>
      </c>
      <c r="S21" s="8">
        <v>0.26545155557428801</v>
      </c>
    </row>
    <row r="22" spans="1:19" x14ac:dyDescent="0.35">
      <c r="A22" s="6" t="s">
        <v>128</v>
      </c>
      <c r="B22" s="27">
        <v>604536.22</v>
      </c>
      <c r="C22" s="27">
        <v>160475.07999999999</v>
      </c>
      <c r="D22" s="8">
        <v>0.26545155557428801</v>
      </c>
      <c r="E22" s="27">
        <v>604536.22</v>
      </c>
      <c r="F22" s="27">
        <v>160475.07999999999</v>
      </c>
      <c r="G22" s="8">
        <v>0.26545155557428801</v>
      </c>
      <c r="H22" s="27">
        <v>604536.22</v>
      </c>
      <c r="I22" s="27">
        <v>160475.07999999999</v>
      </c>
      <c r="J22" s="8">
        <v>0.26545155557428801</v>
      </c>
      <c r="K22" s="27">
        <v>604536.22</v>
      </c>
      <c r="L22" s="27">
        <v>160475.07999999999</v>
      </c>
      <c r="M22" s="8">
        <v>0.26545155557428801</v>
      </c>
      <c r="N22" s="27">
        <v>604536.22</v>
      </c>
      <c r="O22" s="27">
        <v>160475.07999999999</v>
      </c>
      <c r="P22" s="8">
        <v>0.26545155557428801</v>
      </c>
      <c r="Q22" s="27">
        <v>604536.22</v>
      </c>
      <c r="R22" s="27">
        <v>160475.07999999999</v>
      </c>
      <c r="S22" s="8">
        <v>0.26545155557428801</v>
      </c>
    </row>
    <row r="24" spans="1:19" x14ac:dyDescent="0.35">
      <c r="A24" s="4" t="s">
        <v>3</v>
      </c>
      <c r="B24" t="s" vm="2">
        <v>5</v>
      </c>
    </row>
    <row r="26" spans="1:19" x14ac:dyDescent="0.35">
      <c r="A26" s="4" t="s">
        <v>166</v>
      </c>
      <c r="B26" s="4" t="s">
        <v>129</v>
      </c>
    </row>
    <row r="27" spans="1:19" x14ac:dyDescent="0.35">
      <c r="A27" s="4" t="s">
        <v>122</v>
      </c>
      <c r="B27">
        <v>2015</v>
      </c>
      <c r="C27">
        <v>2016</v>
      </c>
      <c r="D27">
        <v>2017</v>
      </c>
      <c r="E27">
        <v>2018</v>
      </c>
      <c r="F27">
        <v>2019</v>
      </c>
      <c r="G27" s="7" t="s">
        <v>128</v>
      </c>
    </row>
    <row r="28" spans="1:19" x14ac:dyDescent="0.35">
      <c r="A28" s="5" t="s">
        <v>123</v>
      </c>
      <c r="B28" s="27">
        <v>158863.74</v>
      </c>
      <c r="C28" s="27">
        <v>158863.74</v>
      </c>
      <c r="D28" s="27">
        <v>158863.74</v>
      </c>
      <c r="E28" s="27">
        <v>158863.74</v>
      </c>
      <c r="F28" s="27">
        <v>158863.74</v>
      </c>
      <c r="G28" s="27">
        <v>158863.74</v>
      </c>
    </row>
    <row r="29" spans="1:19" x14ac:dyDescent="0.35">
      <c r="A29" s="5" t="s">
        <v>124</v>
      </c>
      <c r="B29" s="27">
        <v>72015.3</v>
      </c>
      <c r="C29" s="27">
        <v>72015.3</v>
      </c>
      <c r="D29" s="27">
        <v>72015.3</v>
      </c>
      <c r="E29" s="27">
        <v>72015.3</v>
      </c>
      <c r="F29" s="27">
        <v>72015.3</v>
      </c>
      <c r="G29" s="27">
        <v>72015.3</v>
      </c>
    </row>
    <row r="30" spans="1:19" x14ac:dyDescent="0.35">
      <c r="A30" s="5" t="s">
        <v>125</v>
      </c>
      <c r="B30" s="27">
        <v>110729.44</v>
      </c>
      <c r="C30" s="27">
        <v>110729.44</v>
      </c>
      <c r="D30" s="27">
        <v>110729.44</v>
      </c>
      <c r="E30" s="27">
        <v>110729.44</v>
      </c>
      <c r="F30" s="27">
        <v>110729.44</v>
      </c>
      <c r="G30" s="27">
        <v>110729.44</v>
      </c>
    </row>
    <row r="31" spans="1:19" x14ac:dyDescent="0.35">
      <c r="A31" s="5" t="s">
        <v>126</v>
      </c>
      <c r="B31" s="27">
        <v>139217.70000000001</v>
      </c>
      <c r="C31" s="27">
        <v>139217.70000000001</v>
      </c>
      <c r="D31" s="27">
        <v>139217.70000000001</v>
      </c>
      <c r="E31" s="27">
        <v>139217.70000000001</v>
      </c>
      <c r="F31" s="27">
        <v>139217.70000000001</v>
      </c>
      <c r="G31" s="27">
        <v>139217.70000000001</v>
      </c>
    </row>
    <row r="32" spans="1:19" x14ac:dyDescent="0.35">
      <c r="A32" s="5" t="s">
        <v>127</v>
      </c>
      <c r="B32" s="27">
        <v>123710.04</v>
      </c>
      <c r="C32" s="27">
        <v>123710.04</v>
      </c>
      <c r="D32" s="27">
        <v>123710.04</v>
      </c>
      <c r="E32" s="27">
        <v>123710.04</v>
      </c>
      <c r="F32" s="27">
        <v>123710.04</v>
      </c>
      <c r="G32" s="27">
        <v>123710.04</v>
      </c>
    </row>
    <row r="33" spans="1:7" x14ac:dyDescent="0.35">
      <c r="A33" s="6" t="s">
        <v>128</v>
      </c>
      <c r="B33" s="27">
        <v>604536.22</v>
      </c>
      <c r="C33" s="27">
        <v>604536.22</v>
      </c>
      <c r="D33" s="27">
        <v>604536.22</v>
      </c>
      <c r="E33" s="27">
        <v>604536.22</v>
      </c>
      <c r="F33" s="27">
        <v>604536.22</v>
      </c>
      <c r="G33" s="27">
        <v>604536.22</v>
      </c>
    </row>
    <row r="37" spans="1:7" x14ac:dyDescent="0.35">
      <c r="A37" s="4" t="s">
        <v>122</v>
      </c>
      <c r="B37" t="s">
        <v>131</v>
      </c>
      <c r="C37" t="s">
        <v>136</v>
      </c>
      <c r="D37" t="s">
        <v>267</v>
      </c>
      <c r="E37" t="s">
        <v>268</v>
      </c>
      <c r="F37" t="s">
        <v>269</v>
      </c>
    </row>
    <row r="38" spans="1:7" x14ac:dyDescent="0.35">
      <c r="A38" s="5">
        <v>2017</v>
      </c>
      <c r="B38" s="27">
        <v>134955.42000000001</v>
      </c>
      <c r="C38" s="27">
        <v>604536.22</v>
      </c>
      <c r="D38" s="8">
        <v>0.22323793932479347</v>
      </c>
      <c r="E38" s="27">
        <v>272932.26</v>
      </c>
      <c r="F38" s="8">
        <v>0.49446489029915336</v>
      </c>
    </row>
    <row r="39" spans="1:7" x14ac:dyDescent="0.35">
      <c r="A39" s="5">
        <v>2018</v>
      </c>
      <c r="B39" s="27">
        <v>137976.84</v>
      </c>
      <c r="C39" s="27">
        <v>604536.22</v>
      </c>
      <c r="D39" s="8">
        <v>0.22823585326285331</v>
      </c>
      <c r="E39" s="27">
        <v>272932.26</v>
      </c>
      <c r="F39" s="8">
        <v>0.5055351097008467</v>
      </c>
    </row>
    <row r="40" spans="1:7" x14ac:dyDescent="0.35">
      <c r="A40" s="5" t="s">
        <v>128</v>
      </c>
      <c r="B40" s="27">
        <v>272932.26</v>
      </c>
      <c r="C40" s="27">
        <v>604536.22</v>
      </c>
      <c r="D40" s="8">
        <v>0.45147379258764675</v>
      </c>
      <c r="E40" s="27">
        <v>272932.26</v>
      </c>
      <c r="F40" s="8">
        <v>1</v>
      </c>
    </row>
  </sheetData>
  <pageMargins left="0.7" right="0.7" top="0.75" bottom="0.75" header="0.3" footer="0.3"/>
  <drawing r:id="rId5"/>
  <extLst>
    <ext xmlns:x14="http://schemas.microsoft.com/office/spreadsheetml/2009/9/main" uri="{A8765BA9-456A-4dab-B4F3-ACF838C121DE}">
      <x14:slicerList>
        <x14:slicer r:id="rId6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2BE279-0CE5-4FFE-8211-2B15BF76E6CF}">
  <dimension ref="A1:G1827"/>
  <sheetViews>
    <sheetView workbookViewId="0">
      <selection activeCell="G3" sqref="G3"/>
    </sheetView>
  </sheetViews>
  <sheetFormatPr defaultRowHeight="14.5" x14ac:dyDescent="0.35"/>
  <cols>
    <col min="1" max="1" width="10.7265625" bestFit="1" customWidth="1"/>
  </cols>
  <sheetData>
    <row r="1" spans="1:7" x14ac:dyDescent="0.35">
      <c r="A1" t="s">
        <v>115</v>
      </c>
      <c r="B1" t="s">
        <v>116</v>
      </c>
      <c r="C1" t="s">
        <v>118</v>
      </c>
      <c r="D1" t="s">
        <v>117</v>
      </c>
      <c r="E1" t="s">
        <v>119</v>
      </c>
      <c r="F1" t="s">
        <v>120</v>
      </c>
      <c r="G1" t="s">
        <v>121</v>
      </c>
    </row>
    <row r="2" spans="1:7" x14ac:dyDescent="0.35">
      <c r="A2" s="1">
        <v>42005</v>
      </c>
      <c r="B2">
        <f>YEAR(A2)</f>
        <v>2015</v>
      </c>
      <c r="C2">
        <f>MONTH(CalendarioPre2016[[#This Row],[data]])</f>
        <v>1</v>
      </c>
      <c r="D2" t="str">
        <f>TEXT(CalendarioPre2016[[#This Row],[data]],"mmmm")</f>
        <v>gennaio</v>
      </c>
      <c r="E2" t="str">
        <f>TEXT(CalendarioPre2016[[#This Row],[data]],"mmm-AAAA")</f>
        <v>gen-2015</v>
      </c>
      <c r="F2" s="3">
        <f>WEEKDAY(CalendarioPre2016[[#This Row],[data]],2)</f>
        <v>4</v>
      </c>
      <c r="G2" s="3" t="str">
        <f>TEXT(CalendarioPre2016[[#This Row],[data]],"gggg")</f>
        <v>giovedì</v>
      </c>
    </row>
    <row r="3" spans="1:7" x14ac:dyDescent="0.35">
      <c r="A3" s="1">
        <v>42006</v>
      </c>
      <c r="B3">
        <f t="shared" ref="B3:B66" si="0">YEAR(A3)</f>
        <v>2015</v>
      </c>
      <c r="C3">
        <f>MONTH(CalendarioPre2016[[#This Row],[data]])</f>
        <v>1</v>
      </c>
      <c r="D3" t="str">
        <f>TEXT(CalendarioPre2016[[#This Row],[data]],"mmmm")</f>
        <v>gennaio</v>
      </c>
      <c r="E3" t="str">
        <f>TEXT(CalendarioPre2016[[#This Row],[data]],"mmm-AAAA")</f>
        <v>gen-2015</v>
      </c>
      <c r="F3" s="3">
        <f>WEEKDAY(CalendarioPre2016[[#This Row],[data]],2)</f>
        <v>5</v>
      </c>
      <c r="G3" s="3" t="str">
        <f>TEXT(CalendarioPre2016[[#This Row],[data]],"gggg")</f>
        <v>venerdì</v>
      </c>
    </row>
    <row r="4" spans="1:7" x14ac:dyDescent="0.35">
      <c r="A4" s="1">
        <v>42007</v>
      </c>
      <c r="B4">
        <f t="shared" si="0"/>
        <v>2015</v>
      </c>
      <c r="C4">
        <f>MONTH(CalendarioPre2016[[#This Row],[data]])</f>
        <v>1</v>
      </c>
      <c r="D4" t="str">
        <f>TEXT(CalendarioPre2016[[#This Row],[data]],"mmmm")</f>
        <v>gennaio</v>
      </c>
      <c r="E4" t="str">
        <f>TEXT(CalendarioPre2016[[#This Row],[data]],"mmm-AAAA")</f>
        <v>gen-2015</v>
      </c>
      <c r="F4" s="3">
        <f>WEEKDAY(CalendarioPre2016[[#This Row],[data]],2)</f>
        <v>6</v>
      </c>
      <c r="G4" s="3" t="str">
        <f>TEXT(CalendarioPre2016[[#This Row],[data]],"gggg")</f>
        <v>sabato</v>
      </c>
    </row>
    <row r="5" spans="1:7" x14ac:dyDescent="0.35">
      <c r="A5" s="1">
        <v>42008</v>
      </c>
      <c r="B5">
        <f t="shared" si="0"/>
        <v>2015</v>
      </c>
      <c r="C5">
        <f>MONTH(CalendarioPre2016[[#This Row],[data]])</f>
        <v>1</v>
      </c>
      <c r="D5" t="str">
        <f>TEXT(CalendarioPre2016[[#This Row],[data]],"mmmm")</f>
        <v>gennaio</v>
      </c>
      <c r="E5" t="str">
        <f>TEXT(CalendarioPre2016[[#This Row],[data]],"mmm-AAAA")</f>
        <v>gen-2015</v>
      </c>
      <c r="F5" s="3">
        <f>WEEKDAY(CalendarioPre2016[[#This Row],[data]],2)</f>
        <v>7</v>
      </c>
      <c r="G5" s="3" t="str">
        <f>TEXT(CalendarioPre2016[[#This Row],[data]],"gggg")</f>
        <v>domenica</v>
      </c>
    </row>
    <row r="6" spans="1:7" x14ac:dyDescent="0.35">
      <c r="A6" s="1">
        <v>42009</v>
      </c>
      <c r="B6">
        <f t="shared" si="0"/>
        <v>2015</v>
      </c>
      <c r="C6">
        <f>MONTH(CalendarioPre2016[[#This Row],[data]])</f>
        <v>1</v>
      </c>
      <c r="D6" t="str">
        <f>TEXT(CalendarioPre2016[[#This Row],[data]],"mmmm")</f>
        <v>gennaio</v>
      </c>
      <c r="E6" t="str">
        <f>TEXT(CalendarioPre2016[[#This Row],[data]],"mmm-AAAA")</f>
        <v>gen-2015</v>
      </c>
      <c r="F6" s="3">
        <f>WEEKDAY(CalendarioPre2016[[#This Row],[data]],2)</f>
        <v>1</v>
      </c>
      <c r="G6" s="3" t="str">
        <f>TEXT(CalendarioPre2016[[#This Row],[data]],"gggg")</f>
        <v>lunedì</v>
      </c>
    </row>
    <row r="7" spans="1:7" x14ac:dyDescent="0.35">
      <c r="A7" s="1">
        <v>42010</v>
      </c>
      <c r="B7">
        <f t="shared" si="0"/>
        <v>2015</v>
      </c>
      <c r="C7">
        <f>MONTH(CalendarioPre2016[[#This Row],[data]])</f>
        <v>1</v>
      </c>
      <c r="D7" t="str">
        <f>TEXT(CalendarioPre2016[[#This Row],[data]],"mmmm")</f>
        <v>gennaio</v>
      </c>
      <c r="E7" t="str">
        <f>TEXT(CalendarioPre2016[[#This Row],[data]],"mmm-AAAA")</f>
        <v>gen-2015</v>
      </c>
      <c r="F7" s="3">
        <f>WEEKDAY(CalendarioPre2016[[#This Row],[data]],2)</f>
        <v>2</v>
      </c>
      <c r="G7" s="3" t="str">
        <f>TEXT(CalendarioPre2016[[#This Row],[data]],"gggg")</f>
        <v>martedì</v>
      </c>
    </row>
    <row r="8" spans="1:7" x14ac:dyDescent="0.35">
      <c r="A8" s="1">
        <v>42011</v>
      </c>
      <c r="B8">
        <f t="shared" si="0"/>
        <v>2015</v>
      </c>
      <c r="C8">
        <f>MONTH(CalendarioPre2016[[#This Row],[data]])</f>
        <v>1</v>
      </c>
      <c r="D8" t="str">
        <f>TEXT(CalendarioPre2016[[#This Row],[data]],"mmmm")</f>
        <v>gennaio</v>
      </c>
      <c r="E8" t="str">
        <f>TEXT(CalendarioPre2016[[#This Row],[data]],"mmm-AAAA")</f>
        <v>gen-2015</v>
      </c>
      <c r="F8" s="3">
        <f>WEEKDAY(CalendarioPre2016[[#This Row],[data]],2)</f>
        <v>3</v>
      </c>
      <c r="G8" s="3" t="str">
        <f>TEXT(CalendarioPre2016[[#This Row],[data]],"gggg")</f>
        <v>mercoledì</v>
      </c>
    </row>
    <row r="9" spans="1:7" x14ac:dyDescent="0.35">
      <c r="A9" s="1">
        <v>42012</v>
      </c>
      <c r="B9">
        <f t="shared" si="0"/>
        <v>2015</v>
      </c>
      <c r="C9">
        <f>MONTH(CalendarioPre2016[[#This Row],[data]])</f>
        <v>1</v>
      </c>
      <c r="D9" t="str">
        <f>TEXT(CalendarioPre2016[[#This Row],[data]],"mmmm")</f>
        <v>gennaio</v>
      </c>
      <c r="E9" t="str">
        <f>TEXT(CalendarioPre2016[[#This Row],[data]],"mmm-AAAA")</f>
        <v>gen-2015</v>
      </c>
      <c r="F9" s="3">
        <f>WEEKDAY(CalendarioPre2016[[#This Row],[data]],2)</f>
        <v>4</v>
      </c>
      <c r="G9" s="3" t="str">
        <f>TEXT(CalendarioPre2016[[#This Row],[data]],"gggg")</f>
        <v>giovedì</v>
      </c>
    </row>
    <row r="10" spans="1:7" x14ac:dyDescent="0.35">
      <c r="A10" s="1">
        <v>42013</v>
      </c>
      <c r="B10">
        <f t="shared" si="0"/>
        <v>2015</v>
      </c>
      <c r="C10">
        <f>MONTH(CalendarioPre2016[[#This Row],[data]])</f>
        <v>1</v>
      </c>
      <c r="D10" t="str">
        <f>TEXT(CalendarioPre2016[[#This Row],[data]],"mmmm")</f>
        <v>gennaio</v>
      </c>
      <c r="E10" t="str">
        <f>TEXT(CalendarioPre2016[[#This Row],[data]],"mmm-AAAA")</f>
        <v>gen-2015</v>
      </c>
      <c r="F10" s="3">
        <f>WEEKDAY(CalendarioPre2016[[#This Row],[data]],2)</f>
        <v>5</v>
      </c>
      <c r="G10" s="3" t="str">
        <f>TEXT(CalendarioPre2016[[#This Row],[data]],"gggg")</f>
        <v>venerdì</v>
      </c>
    </row>
    <row r="11" spans="1:7" x14ac:dyDescent="0.35">
      <c r="A11" s="1">
        <v>42014</v>
      </c>
      <c r="B11">
        <f t="shared" si="0"/>
        <v>2015</v>
      </c>
      <c r="C11">
        <f>MONTH(CalendarioPre2016[[#This Row],[data]])</f>
        <v>1</v>
      </c>
      <c r="D11" t="str">
        <f>TEXT(CalendarioPre2016[[#This Row],[data]],"mmmm")</f>
        <v>gennaio</v>
      </c>
      <c r="E11" t="str">
        <f>TEXT(CalendarioPre2016[[#This Row],[data]],"mmm-AAAA")</f>
        <v>gen-2015</v>
      </c>
      <c r="F11" s="3">
        <f>WEEKDAY(CalendarioPre2016[[#This Row],[data]],2)</f>
        <v>6</v>
      </c>
      <c r="G11" s="3" t="str">
        <f>TEXT(CalendarioPre2016[[#This Row],[data]],"gggg")</f>
        <v>sabato</v>
      </c>
    </row>
    <row r="12" spans="1:7" x14ac:dyDescent="0.35">
      <c r="A12" s="1">
        <v>42015</v>
      </c>
      <c r="B12">
        <f t="shared" si="0"/>
        <v>2015</v>
      </c>
      <c r="C12">
        <f>MONTH(CalendarioPre2016[[#This Row],[data]])</f>
        <v>1</v>
      </c>
      <c r="D12" t="str">
        <f>TEXT(CalendarioPre2016[[#This Row],[data]],"mmmm")</f>
        <v>gennaio</v>
      </c>
      <c r="E12" t="str">
        <f>TEXT(CalendarioPre2016[[#This Row],[data]],"mmm-AAAA")</f>
        <v>gen-2015</v>
      </c>
      <c r="F12" s="3">
        <f>WEEKDAY(CalendarioPre2016[[#This Row],[data]],2)</f>
        <v>7</v>
      </c>
      <c r="G12" s="3" t="str">
        <f>TEXT(CalendarioPre2016[[#This Row],[data]],"gggg")</f>
        <v>domenica</v>
      </c>
    </row>
    <row r="13" spans="1:7" x14ac:dyDescent="0.35">
      <c r="A13" s="1">
        <v>42016</v>
      </c>
      <c r="B13">
        <f t="shared" si="0"/>
        <v>2015</v>
      </c>
      <c r="C13">
        <f>MONTH(CalendarioPre2016[[#This Row],[data]])</f>
        <v>1</v>
      </c>
      <c r="D13" t="str">
        <f>TEXT(CalendarioPre2016[[#This Row],[data]],"mmmm")</f>
        <v>gennaio</v>
      </c>
      <c r="E13" t="str">
        <f>TEXT(CalendarioPre2016[[#This Row],[data]],"mmm-AAAA")</f>
        <v>gen-2015</v>
      </c>
      <c r="F13" s="3">
        <f>WEEKDAY(CalendarioPre2016[[#This Row],[data]],2)</f>
        <v>1</v>
      </c>
      <c r="G13" s="3" t="str">
        <f>TEXT(CalendarioPre2016[[#This Row],[data]],"gggg")</f>
        <v>lunedì</v>
      </c>
    </row>
    <row r="14" spans="1:7" x14ac:dyDescent="0.35">
      <c r="A14" s="1">
        <v>42017</v>
      </c>
      <c r="B14">
        <f t="shared" si="0"/>
        <v>2015</v>
      </c>
      <c r="C14">
        <f>MONTH(CalendarioPre2016[[#This Row],[data]])</f>
        <v>1</v>
      </c>
      <c r="D14" t="str">
        <f>TEXT(CalendarioPre2016[[#This Row],[data]],"mmmm")</f>
        <v>gennaio</v>
      </c>
      <c r="E14" t="str">
        <f>TEXT(CalendarioPre2016[[#This Row],[data]],"mmm-AAAA")</f>
        <v>gen-2015</v>
      </c>
      <c r="F14" s="3">
        <f>WEEKDAY(CalendarioPre2016[[#This Row],[data]],2)</f>
        <v>2</v>
      </c>
      <c r="G14" s="3" t="str">
        <f>TEXT(CalendarioPre2016[[#This Row],[data]],"gggg")</f>
        <v>martedì</v>
      </c>
    </row>
    <row r="15" spans="1:7" x14ac:dyDescent="0.35">
      <c r="A15" s="1">
        <v>42018</v>
      </c>
      <c r="B15">
        <f t="shared" si="0"/>
        <v>2015</v>
      </c>
      <c r="C15">
        <f>MONTH(CalendarioPre2016[[#This Row],[data]])</f>
        <v>1</v>
      </c>
      <c r="D15" t="str">
        <f>TEXT(CalendarioPre2016[[#This Row],[data]],"mmmm")</f>
        <v>gennaio</v>
      </c>
      <c r="E15" t="str">
        <f>TEXT(CalendarioPre2016[[#This Row],[data]],"mmm-AAAA")</f>
        <v>gen-2015</v>
      </c>
      <c r="F15" s="3">
        <f>WEEKDAY(CalendarioPre2016[[#This Row],[data]],2)</f>
        <v>3</v>
      </c>
      <c r="G15" s="3" t="str">
        <f>TEXT(CalendarioPre2016[[#This Row],[data]],"gggg")</f>
        <v>mercoledì</v>
      </c>
    </row>
    <row r="16" spans="1:7" x14ac:dyDescent="0.35">
      <c r="A16" s="1">
        <v>42019</v>
      </c>
      <c r="B16">
        <f t="shared" si="0"/>
        <v>2015</v>
      </c>
      <c r="C16">
        <f>MONTH(CalendarioPre2016[[#This Row],[data]])</f>
        <v>1</v>
      </c>
      <c r="D16" t="str">
        <f>TEXT(CalendarioPre2016[[#This Row],[data]],"mmmm")</f>
        <v>gennaio</v>
      </c>
      <c r="E16" t="str">
        <f>TEXT(CalendarioPre2016[[#This Row],[data]],"mmm-AAAA")</f>
        <v>gen-2015</v>
      </c>
      <c r="F16" s="3">
        <f>WEEKDAY(CalendarioPre2016[[#This Row],[data]],2)</f>
        <v>4</v>
      </c>
      <c r="G16" s="3" t="str">
        <f>TEXT(CalendarioPre2016[[#This Row],[data]],"gggg")</f>
        <v>giovedì</v>
      </c>
    </row>
    <row r="17" spans="1:7" x14ac:dyDescent="0.35">
      <c r="A17" s="1">
        <v>42020</v>
      </c>
      <c r="B17">
        <f t="shared" si="0"/>
        <v>2015</v>
      </c>
      <c r="C17">
        <f>MONTH(CalendarioPre2016[[#This Row],[data]])</f>
        <v>1</v>
      </c>
      <c r="D17" t="str">
        <f>TEXT(CalendarioPre2016[[#This Row],[data]],"mmmm")</f>
        <v>gennaio</v>
      </c>
      <c r="E17" t="str">
        <f>TEXT(CalendarioPre2016[[#This Row],[data]],"mmm-AAAA")</f>
        <v>gen-2015</v>
      </c>
      <c r="F17" s="3">
        <f>WEEKDAY(CalendarioPre2016[[#This Row],[data]],2)</f>
        <v>5</v>
      </c>
      <c r="G17" s="3" t="str">
        <f>TEXT(CalendarioPre2016[[#This Row],[data]],"gggg")</f>
        <v>venerdì</v>
      </c>
    </row>
    <row r="18" spans="1:7" x14ac:dyDescent="0.35">
      <c r="A18" s="1">
        <v>42021</v>
      </c>
      <c r="B18">
        <f t="shared" si="0"/>
        <v>2015</v>
      </c>
      <c r="C18">
        <f>MONTH(CalendarioPre2016[[#This Row],[data]])</f>
        <v>1</v>
      </c>
      <c r="D18" t="str">
        <f>TEXT(CalendarioPre2016[[#This Row],[data]],"mmmm")</f>
        <v>gennaio</v>
      </c>
      <c r="E18" t="str">
        <f>TEXT(CalendarioPre2016[[#This Row],[data]],"mmm-AAAA")</f>
        <v>gen-2015</v>
      </c>
      <c r="F18" s="3">
        <f>WEEKDAY(CalendarioPre2016[[#This Row],[data]],2)</f>
        <v>6</v>
      </c>
      <c r="G18" s="3" t="str">
        <f>TEXT(CalendarioPre2016[[#This Row],[data]],"gggg")</f>
        <v>sabato</v>
      </c>
    </row>
    <row r="19" spans="1:7" x14ac:dyDescent="0.35">
      <c r="A19" s="1">
        <v>42022</v>
      </c>
      <c r="B19">
        <f t="shared" si="0"/>
        <v>2015</v>
      </c>
      <c r="C19">
        <f>MONTH(CalendarioPre2016[[#This Row],[data]])</f>
        <v>1</v>
      </c>
      <c r="D19" t="str">
        <f>TEXT(CalendarioPre2016[[#This Row],[data]],"mmmm")</f>
        <v>gennaio</v>
      </c>
      <c r="E19" t="str">
        <f>TEXT(CalendarioPre2016[[#This Row],[data]],"mmm-AAAA")</f>
        <v>gen-2015</v>
      </c>
      <c r="F19" s="3">
        <f>WEEKDAY(CalendarioPre2016[[#This Row],[data]],2)</f>
        <v>7</v>
      </c>
      <c r="G19" s="3" t="str">
        <f>TEXT(CalendarioPre2016[[#This Row],[data]],"gggg")</f>
        <v>domenica</v>
      </c>
    </row>
    <row r="20" spans="1:7" x14ac:dyDescent="0.35">
      <c r="A20" s="1">
        <v>42023</v>
      </c>
      <c r="B20">
        <f t="shared" si="0"/>
        <v>2015</v>
      </c>
      <c r="C20">
        <f>MONTH(CalendarioPre2016[[#This Row],[data]])</f>
        <v>1</v>
      </c>
      <c r="D20" t="str">
        <f>TEXT(CalendarioPre2016[[#This Row],[data]],"mmmm")</f>
        <v>gennaio</v>
      </c>
      <c r="E20" t="str">
        <f>TEXT(CalendarioPre2016[[#This Row],[data]],"mmm-AAAA")</f>
        <v>gen-2015</v>
      </c>
      <c r="F20" s="3">
        <f>WEEKDAY(CalendarioPre2016[[#This Row],[data]],2)</f>
        <v>1</v>
      </c>
      <c r="G20" s="3" t="str">
        <f>TEXT(CalendarioPre2016[[#This Row],[data]],"gggg")</f>
        <v>lunedì</v>
      </c>
    </row>
    <row r="21" spans="1:7" x14ac:dyDescent="0.35">
      <c r="A21" s="1">
        <v>42024</v>
      </c>
      <c r="B21">
        <f t="shared" si="0"/>
        <v>2015</v>
      </c>
      <c r="C21">
        <f>MONTH(CalendarioPre2016[[#This Row],[data]])</f>
        <v>1</v>
      </c>
      <c r="D21" t="str">
        <f>TEXT(CalendarioPre2016[[#This Row],[data]],"mmmm")</f>
        <v>gennaio</v>
      </c>
      <c r="E21" t="str">
        <f>TEXT(CalendarioPre2016[[#This Row],[data]],"mmm-AAAA")</f>
        <v>gen-2015</v>
      </c>
      <c r="F21" s="3">
        <f>WEEKDAY(CalendarioPre2016[[#This Row],[data]],2)</f>
        <v>2</v>
      </c>
      <c r="G21" s="3" t="str">
        <f>TEXT(CalendarioPre2016[[#This Row],[data]],"gggg")</f>
        <v>martedì</v>
      </c>
    </row>
    <row r="22" spans="1:7" x14ac:dyDescent="0.35">
      <c r="A22" s="1">
        <v>42025</v>
      </c>
      <c r="B22">
        <f t="shared" si="0"/>
        <v>2015</v>
      </c>
      <c r="C22">
        <f>MONTH(CalendarioPre2016[[#This Row],[data]])</f>
        <v>1</v>
      </c>
      <c r="D22" t="str">
        <f>TEXT(CalendarioPre2016[[#This Row],[data]],"mmmm")</f>
        <v>gennaio</v>
      </c>
      <c r="E22" t="str">
        <f>TEXT(CalendarioPre2016[[#This Row],[data]],"mmm-AAAA")</f>
        <v>gen-2015</v>
      </c>
      <c r="F22" s="3">
        <f>WEEKDAY(CalendarioPre2016[[#This Row],[data]],2)</f>
        <v>3</v>
      </c>
      <c r="G22" s="3" t="str">
        <f>TEXT(CalendarioPre2016[[#This Row],[data]],"gggg")</f>
        <v>mercoledì</v>
      </c>
    </row>
    <row r="23" spans="1:7" x14ac:dyDescent="0.35">
      <c r="A23" s="1">
        <v>42026</v>
      </c>
      <c r="B23">
        <f t="shared" si="0"/>
        <v>2015</v>
      </c>
      <c r="C23">
        <f>MONTH(CalendarioPre2016[[#This Row],[data]])</f>
        <v>1</v>
      </c>
      <c r="D23" t="str">
        <f>TEXT(CalendarioPre2016[[#This Row],[data]],"mmmm")</f>
        <v>gennaio</v>
      </c>
      <c r="E23" t="str">
        <f>TEXT(CalendarioPre2016[[#This Row],[data]],"mmm-AAAA")</f>
        <v>gen-2015</v>
      </c>
      <c r="F23" s="3">
        <f>WEEKDAY(CalendarioPre2016[[#This Row],[data]],2)</f>
        <v>4</v>
      </c>
      <c r="G23" s="3" t="str">
        <f>TEXT(CalendarioPre2016[[#This Row],[data]],"gggg")</f>
        <v>giovedì</v>
      </c>
    </row>
    <row r="24" spans="1:7" x14ac:dyDescent="0.35">
      <c r="A24" s="1">
        <v>42027</v>
      </c>
      <c r="B24">
        <f t="shared" si="0"/>
        <v>2015</v>
      </c>
      <c r="C24">
        <f>MONTH(CalendarioPre2016[[#This Row],[data]])</f>
        <v>1</v>
      </c>
      <c r="D24" t="str">
        <f>TEXT(CalendarioPre2016[[#This Row],[data]],"mmmm")</f>
        <v>gennaio</v>
      </c>
      <c r="E24" t="str">
        <f>TEXT(CalendarioPre2016[[#This Row],[data]],"mmm-AAAA")</f>
        <v>gen-2015</v>
      </c>
      <c r="F24" s="3">
        <f>WEEKDAY(CalendarioPre2016[[#This Row],[data]],2)</f>
        <v>5</v>
      </c>
      <c r="G24" s="3" t="str">
        <f>TEXT(CalendarioPre2016[[#This Row],[data]],"gggg")</f>
        <v>venerdì</v>
      </c>
    </row>
    <row r="25" spans="1:7" x14ac:dyDescent="0.35">
      <c r="A25" s="1">
        <v>42028</v>
      </c>
      <c r="B25">
        <f t="shared" si="0"/>
        <v>2015</v>
      </c>
      <c r="C25">
        <f>MONTH(CalendarioPre2016[[#This Row],[data]])</f>
        <v>1</v>
      </c>
      <c r="D25" t="str">
        <f>TEXT(CalendarioPre2016[[#This Row],[data]],"mmmm")</f>
        <v>gennaio</v>
      </c>
      <c r="E25" t="str">
        <f>TEXT(CalendarioPre2016[[#This Row],[data]],"mmm-AAAA")</f>
        <v>gen-2015</v>
      </c>
      <c r="F25" s="3">
        <f>WEEKDAY(CalendarioPre2016[[#This Row],[data]],2)</f>
        <v>6</v>
      </c>
      <c r="G25" s="3" t="str">
        <f>TEXT(CalendarioPre2016[[#This Row],[data]],"gggg")</f>
        <v>sabato</v>
      </c>
    </row>
    <row r="26" spans="1:7" x14ac:dyDescent="0.35">
      <c r="A26" s="1">
        <v>42029</v>
      </c>
      <c r="B26">
        <f t="shared" si="0"/>
        <v>2015</v>
      </c>
      <c r="C26">
        <f>MONTH(CalendarioPre2016[[#This Row],[data]])</f>
        <v>1</v>
      </c>
      <c r="D26" t="str">
        <f>TEXT(CalendarioPre2016[[#This Row],[data]],"mmmm")</f>
        <v>gennaio</v>
      </c>
      <c r="E26" t="str">
        <f>TEXT(CalendarioPre2016[[#This Row],[data]],"mmm-AAAA")</f>
        <v>gen-2015</v>
      </c>
      <c r="F26" s="3">
        <f>WEEKDAY(CalendarioPre2016[[#This Row],[data]],2)</f>
        <v>7</v>
      </c>
      <c r="G26" s="3" t="str">
        <f>TEXT(CalendarioPre2016[[#This Row],[data]],"gggg")</f>
        <v>domenica</v>
      </c>
    </row>
    <row r="27" spans="1:7" x14ac:dyDescent="0.35">
      <c r="A27" s="1">
        <v>42030</v>
      </c>
      <c r="B27">
        <f t="shared" si="0"/>
        <v>2015</v>
      </c>
      <c r="C27">
        <f>MONTH(CalendarioPre2016[[#This Row],[data]])</f>
        <v>1</v>
      </c>
      <c r="D27" t="str">
        <f>TEXT(CalendarioPre2016[[#This Row],[data]],"mmmm")</f>
        <v>gennaio</v>
      </c>
      <c r="E27" t="str">
        <f>TEXT(CalendarioPre2016[[#This Row],[data]],"mmm-AAAA")</f>
        <v>gen-2015</v>
      </c>
      <c r="F27" s="3">
        <f>WEEKDAY(CalendarioPre2016[[#This Row],[data]],2)</f>
        <v>1</v>
      </c>
      <c r="G27" s="3" t="str">
        <f>TEXT(CalendarioPre2016[[#This Row],[data]],"gggg")</f>
        <v>lunedì</v>
      </c>
    </row>
    <row r="28" spans="1:7" x14ac:dyDescent="0.35">
      <c r="A28" s="1">
        <v>42031</v>
      </c>
      <c r="B28">
        <f t="shared" si="0"/>
        <v>2015</v>
      </c>
      <c r="C28">
        <f>MONTH(CalendarioPre2016[[#This Row],[data]])</f>
        <v>1</v>
      </c>
      <c r="D28" t="str">
        <f>TEXT(CalendarioPre2016[[#This Row],[data]],"mmmm")</f>
        <v>gennaio</v>
      </c>
      <c r="E28" t="str">
        <f>TEXT(CalendarioPre2016[[#This Row],[data]],"mmm-AAAA")</f>
        <v>gen-2015</v>
      </c>
      <c r="F28" s="3">
        <f>WEEKDAY(CalendarioPre2016[[#This Row],[data]],2)</f>
        <v>2</v>
      </c>
      <c r="G28" s="3" t="str">
        <f>TEXT(CalendarioPre2016[[#This Row],[data]],"gggg")</f>
        <v>martedì</v>
      </c>
    </row>
    <row r="29" spans="1:7" x14ac:dyDescent="0.35">
      <c r="A29" s="1">
        <v>42032</v>
      </c>
      <c r="B29">
        <f t="shared" si="0"/>
        <v>2015</v>
      </c>
      <c r="C29">
        <f>MONTH(CalendarioPre2016[[#This Row],[data]])</f>
        <v>1</v>
      </c>
      <c r="D29" t="str">
        <f>TEXT(CalendarioPre2016[[#This Row],[data]],"mmmm")</f>
        <v>gennaio</v>
      </c>
      <c r="E29" t="str">
        <f>TEXT(CalendarioPre2016[[#This Row],[data]],"mmm-AAAA")</f>
        <v>gen-2015</v>
      </c>
      <c r="F29" s="3">
        <f>WEEKDAY(CalendarioPre2016[[#This Row],[data]],2)</f>
        <v>3</v>
      </c>
      <c r="G29" s="3" t="str">
        <f>TEXT(CalendarioPre2016[[#This Row],[data]],"gggg")</f>
        <v>mercoledì</v>
      </c>
    </row>
    <row r="30" spans="1:7" x14ac:dyDescent="0.35">
      <c r="A30" s="1">
        <v>42033</v>
      </c>
      <c r="B30">
        <f t="shared" si="0"/>
        <v>2015</v>
      </c>
      <c r="C30">
        <f>MONTH(CalendarioPre2016[[#This Row],[data]])</f>
        <v>1</v>
      </c>
      <c r="D30" t="str">
        <f>TEXT(CalendarioPre2016[[#This Row],[data]],"mmmm")</f>
        <v>gennaio</v>
      </c>
      <c r="E30" t="str">
        <f>TEXT(CalendarioPre2016[[#This Row],[data]],"mmm-AAAA")</f>
        <v>gen-2015</v>
      </c>
      <c r="F30" s="3">
        <f>WEEKDAY(CalendarioPre2016[[#This Row],[data]],2)</f>
        <v>4</v>
      </c>
      <c r="G30" s="3" t="str">
        <f>TEXT(CalendarioPre2016[[#This Row],[data]],"gggg")</f>
        <v>giovedì</v>
      </c>
    </row>
    <row r="31" spans="1:7" x14ac:dyDescent="0.35">
      <c r="A31" s="1">
        <v>42034</v>
      </c>
      <c r="B31">
        <f t="shared" si="0"/>
        <v>2015</v>
      </c>
      <c r="C31">
        <f>MONTH(CalendarioPre2016[[#This Row],[data]])</f>
        <v>1</v>
      </c>
      <c r="D31" t="str">
        <f>TEXT(CalendarioPre2016[[#This Row],[data]],"mmmm")</f>
        <v>gennaio</v>
      </c>
      <c r="E31" t="str">
        <f>TEXT(CalendarioPre2016[[#This Row],[data]],"mmm-AAAA")</f>
        <v>gen-2015</v>
      </c>
      <c r="F31" s="3">
        <f>WEEKDAY(CalendarioPre2016[[#This Row],[data]],2)</f>
        <v>5</v>
      </c>
      <c r="G31" s="3" t="str">
        <f>TEXT(CalendarioPre2016[[#This Row],[data]],"gggg")</f>
        <v>venerdì</v>
      </c>
    </row>
    <row r="32" spans="1:7" x14ac:dyDescent="0.35">
      <c r="A32" s="1">
        <v>42035</v>
      </c>
      <c r="B32">
        <f t="shared" si="0"/>
        <v>2015</v>
      </c>
      <c r="C32">
        <f>MONTH(CalendarioPre2016[[#This Row],[data]])</f>
        <v>1</v>
      </c>
      <c r="D32" t="str">
        <f>TEXT(CalendarioPre2016[[#This Row],[data]],"mmmm")</f>
        <v>gennaio</v>
      </c>
      <c r="E32" t="str">
        <f>TEXT(CalendarioPre2016[[#This Row],[data]],"mmm-AAAA")</f>
        <v>gen-2015</v>
      </c>
      <c r="F32" s="3">
        <f>WEEKDAY(CalendarioPre2016[[#This Row],[data]],2)</f>
        <v>6</v>
      </c>
      <c r="G32" s="3" t="str">
        <f>TEXT(CalendarioPre2016[[#This Row],[data]],"gggg")</f>
        <v>sabato</v>
      </c>
    </row>
    <row r="33" spans="1:7" x14ac:dyDescent="0.35">
      <c r="A33" s="1">
        <v>42036</v>
      </c>
      <c r="B33">
        <f t="shared" si="0"/>
        <v>2015</v>
      </c>
      <c r="C33">
        <f>MONTH(CalendarioPre2016[[#This Row],[data]])</f>
        <v>2</v>
      </c>
      <c r="D33" t="str">
        <f>TEXT(CalendarioPre2016[[#This Row],[data]],"mmmm")</f>
        <v>febbraio</v>
      </c>
      <c r="E33" t="str">
        <f>TEXT(CalendarioPre2016[[#This Row],[data]],"mmm-AAAA")</f>
        <v>feb-2015</v>
      </c>
      <c r="F33" s="3">
        <f>WEEKDAY(CalendarioPre2016[[#This Row],[data]],2)</f>
        <v>7</v>
      </c>
      <c r="G33" s="3" t="str">
        <f>TEXT(CalendarioPre2016[[#This Row],[data]],"gggg")</f>
        <v>domenica</v>
      </c>
    </row>
    <row r="34" spans="1:7" x14ac:dyDescent="0.35">
      <c r="A34" s="1">
        <v>42037</v>
      </c>
      <c r="B34">
        <f t="shared" si="0"/>
        <v>2015</v>
      </c>
      <c r="C34">
        <f>MONTH(CalendarioPre2016[[#This Row],[data]])</f>
        <v>2</v>
      </c>
      <c r="D34" t="str">
        <f>TEXT(CalendarioPre2016[[#This Row],[data]],"mmmm")</f>
        <v>febbraio</v>
      </c>
      <c r="E34" t="str">
        <f>TEXT(CalendarioPre2016[[#This Row],[data]],"mmm-AAAA")</f>
        <v>feb-2015</v>
      </c>
      <c r="F34" s="3">
        <f>WEEKDAY(CalendarioPre2016[[#This Row],[data]],2)</f>
        <v>1</v>
      </c>
      <c r="G34" s="3" t="str">
        <f>TEXT(CalendarioPre2016[[#This Row],[data]],"gggg")</f>
        <v>lunedì</v>
      </c>
    </row>
    <row r="35" spans="1:7" x14ac:dyDescent="0.35">
      <c r="A35" s="1">
        <v>42038</v>
      </c>
      <c r="B35">
        <f t="shared" si="0"/>
        <v>2015</v>
      </c>
      <c r="C35">
        <f>MONTH(CalendarioPre2016[[#This Row],[data]])</f>
        <v>2</v>
      </c>
      <c r="D35" t="str">
        <f>TEXT(CalendarioPre2016[[#This Row],[data]],"mmmm")</f>
        <v>febbraio</v>
      </c>
      <c r="E35" t="str">
        <f>TEXT(CalendarioPre2016[[#This Row],[data]],"mmm-AAAA")</f>
        <v>feb-2015</v>
      </c>
      <c r="F35" s="3">
        <f>WEEKDAY(CalendarioPre2016[[#This Row],[data]],2)</f>
        <v>2</v>
      </c>
      <c r="G35" s="3" t="str">
        <f>TEXT(CalendarioPre2016[[#This Row],[data]],"gggg")</f>
        <v>martedì</v>
      </c>
    </row>
    <row r="36" spans="1:7" x14ac:dyDescent="0.35">
      <c r="A36" s="1">
        <v>42039</v>
      </c>
      <c r="B36">
        <f t="shared" si="0"/>
        <v>2015</v>
      </c>
      <c r="C36">
        <f>MONTH(CalendarioPre2016[[#This Row],[data]])</f>
        <v>2</v>
      </c>
      <c r="D36" t="str">
        <f>TEXT(CalendarioPre2016[[#This Row],[data]],"mmmm")</f>
        <v>febbraio</v>
      </c>
      <c r="E36" t="str">
        <f>TEXT(CalendarioPre2016[[#This Row],[data]],"mmm-AAAA")</f>
        <v>feb-2015</v>
      </c>
      <c r="F36" s="3">
        <f>WEEKDAY(CalendarioPre2016[[#This Row],[data]],2)</f>
        <v>3</v>
      </c>
      <c r="G36" s="3" t="str">
        <f>TEXT(CalendarioPre2016[[#This Row],[data]],"gggg")</f>
        <v>mercoledì</v>
      </c>
    </row>
    <row r="37" spans="1:7" x14ac:dyDescent="0.35">
      <c r="A37" s="1">
        <v>42040</v>
      </c>
      <c r="B37">
        <f t="shared" si="0"/>
        <v>2015</v>
      </c>
      <c r="C37">
        <f>MONTH(CalendarioPre2016[[#This Row],[data]])</f>
        <v>2</v>
      </c>
      <c r="D37" t="str">
        <f>TEXT(CalendarioPre2016[[#This Row],[data]],"mmmm")</f>
        <v>febbraio</v>
      </c>
      <c r="E37" t="str">
        <f>TEXT(CalendarioPre2016[[#This Row],[data]],"mmm-AAAA")</f>
        <v>feb-2015</v>
      </c>
      <c r="F37" s="3">
        <f>WEEKDAY(CalendarioPre2016[[#This Row],[data]],2)</f>
        <v>4</v>
      </c>
      <c r="G37" s="3" t="str">
        <f>TEXT(CalendarioPre2016[[#This Row],[data]],"gggg")</f>
        <v>giovedì</v>
      </c>
    </row>
    <row r="38" spans="1:7" x14ac:dyDescent="0.35">
      <c r="A38" s="1">
        <v>42041</v>
      </c>
      <c r="B38">
        <f t="shared" si="0"/>
        <v>2015</v>
      </c>
      <c r="C38">
        <f>MONTH(CalendarioPre2016[[#This Row],[data]])</f>
        <v>2</v>
      </c>
      <c r="D38" t="str">
        <f>TEXT(CalendarioPre2016[[#This Row],[data]],"mmmm")</f>
        <v>febbraio</v>
      </c>
      <c r="E38" t="str">
        <f>TEXT(CalendarioPre2016[[#This Row],[data]],"mmm-AAAA")</f>
        <v>feb-2015</v>
      </c>
      <c r="F38" s="3">
        <f>WEEKDAY(CalendarioPre2016[[#This Row],[data]],2)</f>
        <v>5</v>
      </c>
      <c r="G38" s="3" t="str">
        <f>TEXT(CalendarioPre2016[[#This Row],[data]],"gggg")</f>
        <v>venerdì</v>
      </c>
    </row>
    <row r="39" spans="1:7" x14ac:dyDescent="0.35">
      <c r="A39" s="1">
        <v>42042</v>
      </c>
      <c r="B39">
        <f t="shared" si="0"/>
        <v>2015</v>
      </c>
      <c r="C39">
        <f>MONTH(CalendarioPre2016[[#This Row],[data]])</f>
        <v>2</v>
      </c>
      <c r="D39" t="str">
        <f>TEXT(CalendarioPre2016[[#This Row],[data]],"mmmm")</f>
        <v>febbraio</v>
      </c>
      <c r="E39" t="str">
        <f>TEXT(CalendarioPre2016[[#This Row],[data]],"mmm-AAAA")</f>
        <v>feb-2015</v>
      </c>
      <c r="F39" s="3">
        <f>WEEKDAY(CalendarioPre2016[[#This Row],[data]],2)</f>
        <v>6</v>
      </c>
      <c r="G39" s="3" t="str">
        <f>TEXT(CalendarioPre2016[[#This Row],[data]],"gggg")</f>
        <v>sabato</v>
      </c>
    </row>
    <row r="40" spans="1:7" x14ac:dyDescent="0.35">
      <c r="A40" s="1">
        <v>42043</v>
      </c>
      <c r="B40">
        <f t="shared" si="0"/>
        <v>2015</v>
      </c>
      <c r="C40">
        <f>MONTH(CalendarioPre2016[[#This Row],[data]])</f>
        <v>2</v>
      </c>
      <c r="D40" t="str">
        <f>TEXT(CalendarioPre2016[[#This Row],[data]],"mmmm")</f>
        <v>febbraio</v>
      </c>
      <c r="E40" t="str">
        <f>TEXT(CalendarioPre2016[[#This Row],[data]],"mmm-AAAA")</f>
        <v>feb-2015</v>
      </c>
      <c r="F40" s="3">
        <f>WEEKDAY(CalendarioPre2016[[#This Row],[data]],2)</f>
        <v>7</v>
      </c>
      <c r="G40" s="3" t="str">
        <f>TEXT(CalendarioPre2016[[#This Row],[data]],"gggg")</f>
        <v>domenica</v>
      </c>
    </row>
    <row r="41" spans="1:7" x14ac:dyDescent="0.35">
      <c r="A41" s="1">
        <v>42044</v>
      </c>
      <c r="B41">
        <f t="shared" si="0"/>
        <v>2015</v>
      </c>
      <c r="C41">
        <f>MONTH(CalendarioPre2016[[#This Row],[data]])</f>
        <v>2</v>
      </c>
      <c r="D41" t="str">
        <f>TEXT(CalendarioPre2016[[#This Row],[data]],"mmmm")</f>
        <v>febbraio</v>
      </c>
      <c r="E41" t="str">
        <f>TEXT(CalendarioPre2016[[#This Row],[data]],"mmm-AAAA")</f>
        <v>feb-2015</v>
      </c>
      <c r="F41" s="3">
        <f>WEEKDAY(CalendarioPre2016[[#This Row],[data]],2)</f>
        <v>1</v>
      </c>
      <c r="G41" s="3" t="str">
        <f>TEXT(CalendarioPre2016[[#This Row],[data]],"gggg")</f>
        <v>lunedì</v>
      </c>
    </row>
    <row r="42" spans="1:7" x14ac:dyDescent="0.35">
      <c r="A42" s="1">
        <v>42045</v>
      </c>
      <c r="B42">
        <f t="shared" si="0"/>
        <v>2015</v>
      </c>
      <c r="C42">
        <f>MONTH(CalendarioPre2016[[#This Row],[data]])</f>
        <v>2</v>
      </c>
      <c r="D42" t="str">
        <f>TEXT(CalendarioPre2016[[#This Row],[data]],"mmmm")</f>
        <v>febbraio</v>
      </c>
      <c r="E42" t="str">
        <f>TEXT(CalendarioPre2016[[#This Row],[data]],"mmm-AAAA")</f>
        <v>feb-2015</v>
      </c>
      <c r="F42" s="3">
        <f>WEEKDAY(CalendarioPre2016[[#This Row],[data]],2)</f>
        <v>2</v>
      </c>
      <c r="G42" s="3" t="str">
        <f>TEXT(CalendarioPre2016[[#This Row],[data]],"gggg")</f>
        <v>martedì</v>
      </c>
    </row>
    <row r="43" spans="1:7" x14ac:dyDescent="0.35">
      <c r="A43" s="1">
        <v>42046</v>
      </c>
      <c r="B43">
        <f t="shared" si="0"/>
        <v>2015</v>
      </c>
      <c r="C43">
        <f>MONTH(CalendarioPre2016[[#This Row],[data]])</f>
        <v>2</v>
      </c>
      <c r="D43" t="str">
        <f>TEXT(CalendarioPre2016[[#This Row],[data]],"mmmm")</f>
        <v>febbraio</v>
      </c>
      <c r="E43" t="str">
        <f>TEXT(CalendarioPre2016[[#This Row],[data]],"mmm-AAAA")</f>
        <v>feb-2015</v>
      </c>
      <c r="F43" s="3">
        <f>WEEKDAY(CalendarioPre2016[[#This Row],[data]],2)</f>
        <v>3</v>
      </c>
      <c r="G43" s="3" t="str">
        <f>TEXT(CalendarioPre2016[[#This Row],[data]],"gggg")</f>
        <v>mercoledì</v>
      </c>
    </row>
    <row r="44" spans="1:7" x14ac:dyDescent="0.35">
      <c r="A44" s="1">
        <v>42047</v>
      </c>
      <c r="B44">
        <f t="shared" si="0"/>
        <v>2015</v>
      </c>
      <c r="C44">
        <f>MONTH(CalendarioPre2016[[#This Row],[data]])</f>
        <v>2</v>
      </c>
      <c r="D44" t="str">
        <f>TEXT(CalendarioPre2016[[#This Row],[data]],"mmmm")</f>
        <v>febbraio</v>
      </c>
      <c r="E44" t="str">
        <f>TEXT(CalendarioPre2016[[#This Row],[data]],"mmm-AAAA")</f>
        <v>feb-2015</v>
      </c>
      <c r="F44" s="3">
        <f>WEEKDAY(CalendarioPre2016[[#This Row],[data]],2)</f>
        <v>4</v>
      </c>
      <c r="G44" s="3" t="str">
        <f>TEXT(CalendarioPre2016[[#This Row],[data]],"gggg")</f>
        <v>giovedì</v>
      </c>
    </row>
    <row r="45" spans="1:7" x14ac:dyDescent="0.35">
      <c r="A45" s="1">
        <v>42048</v>
      </c>
      <c r="B45">
        <f t="shared" si="0"/>
        <v>2015</v>
      </c>
      <c r="C45">
        <f>MONTH(CalendarioPre2016[[#This Row],[data]])</f>
        <v>2</v>
      </c>
      <c r="D45" t="str">
        <f>TEXT(CalendarioPre2016[[#This Row],[data]],"mmmm")</f>
        <v>febbraio</v>
      </c>
      <c r="E45" t="str">
        <f>TEXT(CalendarioPre2016[[#This Row],[data]],"mmm-AAAA")</f>
        <v>feb-2015</v>
      </c>
      <c r="F45" s="3">
        <f>WEEKDAY(CalendarioPre2016[[#This Row],[data]],2)</f>
        <v>5</v>
      </c>
      <c r="G45" s="3" t="str">
        <f>TEXT(CalendarioPre2016[[#This Row],[data]],"gggg")</f>
        <v>venerdì</v>
      </c>
    </row>
    <row r="46" spans="1:7" x14ac:dyDescent="0.35">
      <c r="A46" s="1">
        <v>42049</v>
      </c>
      <c r="B46">
        <f t="shared" si="0"/>
        <v>2015</v>
      </c>
      <c r="C46">
        <f>MONTH(CalendarioPre2016[[#This Row],[data]])</f>
        <v>2</v>
      </c>
      <c r="D46" t="str">
        <f>TEXT(CalendarioPre2016[[#This Row],[data]],"mmmm")</f>
        <v>febbraio</v>
      </c>
      <c r="E46" t="str">
        <f>TEXT(CalendarioPre2016[[#This Row],[data]],"mmm-AAAA")</f>
        <v>feb-2015</v>
      </c>
      <c r="F46" s="3">
        <f>WEEKDAY(CalendarioPre2016[[#This Row],[data]],2)</f>
        <v>6</v>
      </c>
      <c r="G46" s="3" t="str">
        <f>TEXT(CalendarioPre2016[[#This Row],[data]],"gggg")</f>
        <v>sabato</v>
      </c>
    </row>
    <row r="47" spans="1:7" x14ac:dyDescent="0.35">
      <c r="A47" s="1">
        <v>42050</v>
      </c>
      <c r="B47">
        <f t="shared" si="0"/>
        <v>2015</v>
      </c>
      <c r="C47">
        <f>MONTH(CalendarioPre2016[[#This Row],[data]])</f>
        <v>2</v>
      </c>
      <c r="D47" t="str">
        <f>TEXT(CalendarioPre2016[[#This Row],[data]],"mmmm")</f>
        <v>febbraio</v>
      </c>
      <c r="E47" t="str">
        <f>TEXT(CalendarioPre2016[[#This Row],[data]],"mmm-AAAA")</f>
        <v>feb-2015</v>
      </c>
      <c r="F47" s="3">
        <f>WEEKDAY(CalendarioPre2016[[#This Row],[data]],2)</f>
        <v>7</v>
      </c>
      <c r="G47" s="3" t="str">
        <f>TEXT(CalendarioPre2016[[#This Row],[data]],"gggg")</f>
        <v>domenica</v>
      </c>
    </row>
    <row r="48" spans="1:7" x14ac:dyDescent="0.35">
      <c r="A48" s="1">
        <v>42051</v>
      </c>
      <c r="B48">
        <f t="shared" si="0"/>
        <v>2015</v>
      </c>
      <c r="C48">
        <f>MONTH(CalendarioPre2016[[#This Row],[data]])</f>
        <v>2</v>
      </c>
      <c r="D48" t="str">
        <f>TEXT(CalendarioPre2016[[#This Row],[data]],"mmmm")</f>
        <v>febbraio</v>
      </c>
      <c r="E48" t="str">
        <f>TEXT(CalendarioPre2016[[#This Row],[data]],"mmm-AAAA")</f>
        <v>feb-2015</v>
      </c>
      <c r="F48" s="3">
        <f>WEEKDAY(CalendarioPre2016[[#This Row],[data]],2)</f>
        <v>1</v>
      </c>
      <c r="G48" s="3" t="str">
        <f>TEXT(CalendarioPre2016[[#This Row],[data]],"gggg")</f>
        <v>lunedì</v>
      </c>
    </row>
    <row r="49" spans="1:7" x14ac:dyDescent="0.35">
      <c r="A49" s="1">
        <v>42052</v>
      </c>
      <c r="B49">
        <f t="shared" si="0"/>
        <v>2015</v>
      </c>
      <c r="C49">
        <f>MONTH(CalendarioPre2016[[#This Row],[data]])</f>
        <v>2</v>
      </c>
      <c r="D49" t="str">
        <f>TEXT(CalendarioPre2016[[#This Row],[data]],"mmmm")</f>
        <v>febbraio</v>
      </c>
      <c r="E49" t="str">
        <f>TEXT(CalendarioPre2016[[#This Row],[data]],"mmm-AAAA")</f>
        <v>feb-2015</v>
      </c>
      <c r="F49" s="3">
        <f>WEEKDAY(CalendarioPre2016[[#This Row],[data]],2)</f>
        <v>2</v>
      </c>
      <c r="G49" s="3" t="str">
        <f>TEXT(CalendarioPre2016[[#This Row],[data]],"gggg")</f>
        <v>martedì</v>
      </c>
    </row>
    <row r="50" spans="1:7" x14ac:dyDescent="0.35">
      <c r="A50" s="1">
        <v>42053</v>
      </c>
      <c r="B50">
        <f t="shared" si="0"/>
        <v>2015</v>
      </c>
      <c r="C50">
        <f>MONTH(CalendarioPre2016[[#This Row],[data]])</f>
        <v>2</v>
      </c>
      <c r="D50" t="str">
        <f>TEXT(CalendarioPre2016[[#This Row],[data]],"mmmm")</f>
        <v>febbraio</v>
      </c>
      <c r="E50" t="str">
        <f>TEXT(CalendarioPre2016[[#This Row],[data]],"mmm-AAAA")</f>
        <v>feb-2015</v>
      </c>
      <c r="F50" s="3">
        <f>WEEKDAY(CalendarioPre2016[[#This Row],[data]],2)</f>
        <v>3</v>
      </c>
      <c r="G50" s="3" t="str">
        <f>TEXT(CalendarioPre2016[[#This Row],[data]],"gggg")</f>
        <v>mercoledì</v>
      </c>
    </row>
    <row r="51" spans="1:7" x14ac:dyDescent="0.35">
      <c r="A51" s="1">
        <v>42054</v>
      </c>
      <c r="B51">
        <f t="shared" si="0"/>
        <v>2015</v>
      </c>
      <c r="C51">
        <f>MONTH(CalendarioPre2016[[#This Row],[data]])</f>
        <v>2</v>
      </c>
      <c r="D51" t="str">
        <f>TEXT(CalendarioPre2016[[#This Row],[data]],"mmmm")</f>
        <v>febbraio</v>
      </c>
      <c r="E51" t="str">
        <f>TEXT(CalendarioPre2016[[#This Row],[data]],"mmm-AAAA")</f>
        <v>feb-2015</v>
      </c>
      <c r="F51" s="3">
        <f>WEEKDAY(CalendarioPre2016[[#This Row],[data]],2)</f>
        <v>4</v>
      </c>
      <c r="G51" s="3" t="str">
        <f>TEXT(CalendarioPre2016[[#This Row],[data]],"gggg")</f>
        <v>giovedì</v>
      </c>
    </row>
    <row r="52" spans="1:7" x14ac:dyDescent="0.35">
      <c r="A52" s="1">
        <v>42055</v>
      </c>
      <c r="B52">
        <f t="shared" si="0"/>
        <v>2015</v>
      </c>
      <c r="C52">
        <f>MONTH(CalendarioPre2016[[#This Row],[data]])</f>
        <v>2</v>
      </c>
      <c r="D52" t="str">
        <f>TEXT(CalendarioPre2016[[#This Row],[data]],"mmmm")</f>
        <v>febbraio</v>
      </c>
      <c r="E52" t="str">
        <f>TEXT(CalendarioPre2016[[#This Row],[data]],"mmm-AAAA")</f>
        <v>feb-2015</v>
      </c>
      <c r="F52" s="3">
        <f>WEEKDAY(CalendarioPre2016[[#This Row],[data]],2)</f>
        <v>5</v>
      </c>
      <c r="G52" s="3" t="str">
        <f>TEXT(CalendarioPre2016[[#This Row],[data]],"gggg")</f>
        <v>venerdì</v>
      </c>
    </row>
    <row r="53" spans="1:7" x14ac:dyDescent="0.35">
      <c r="A53" s="1">
        <v>42056</v>
      </c>
      <c r="B53">
        <f t="shared" si="0"/>
        <v>2015</v>
      </c>
      <c r="C53">
        <f>MONTH(CalendarioPre2016[[#This Row],[data]])</f>
        <v>2</v>
      </c>
      <c r="D53" t="str">
        <f>TEXT(CalendarioPre2016[[#This Row],[data]],"mmmm")</f>
        <v>febbraio</v>
      </c>
      <c r="E53" t="str">
        <f>TEXT(CalendarioPre2016[[#This Row],[data]],"mmm-AAAA")</f>
        <v>feb-2015</v>
      </c>
      <c r="F53" s="3">
        <f>WEEKDAY(CalendarioPre2016[[#This Row],[data]],2)</f>
        <v>6</v>
      </c>
      <c r="G53" s="3" t="str">
        <f>TEXT(CalendarioPre2016[[#This Row],[data]],"gggg")</f>
        <v>sabato</v>
      </c>
    </row>
    <row r="54" spans="1:7" x14ac:dyDescent="0.35">
      <c r="A54" s="1">
        <v>42057</v>
      </c>
      <c r="B54">
        <f t="shared" si="0"/>
        <v>2015</v>
      </c>
      <c r="C54">
        <f>MONTH(CalendarioPre2016[[#This Row],[data]])</f>
        <v>2</v>
      </c>
      <c r="D54" t="str">
        <f>TEXT(CalendarioPre2016[[#This Row],[data]],"mmmm")</f>
        <v>febbraio</v>
      </c>
      <c r="E54" t="str">
        <f>TEXT(CalendarioPre2016[[#This Row],[data]],"mmm-AAAA")</f>
        <v>feb-2015</v>
      </c>
      <c r="F54" s="3">
        <f>WEEKDAY(CalendarioPre2016[[#This Row],[data]],2)</f>
        <v>7</v>
      </c>
      <c r="G54" s="3" t="str">
        <f>TEXT(CalendarioPre2016[[#This Row],[data]],"gggg")</f>
        <v>domenica</v>
      </c>
    </row>
    <row r="55" spans="1:7" x14ac:dyDescent="0.35">
      <c r="A55" s="1">
        <v>42058</v>
      </c>
      <c r="B55">
        <f t="shared" si="0"/>
        <v>2015</v>
      </c>
      <c r="C55">
        <f>MONTH(CalendarioPre2016[[#This Row],[data]])</f>
        <v>2</v>
      </c>
      <c r="D55" t="str">
        <f>TEXT(CalendarioPre2016[[#This Row],[data]],"mmmm")</f>
        <v>febbraio</v>
      </c>
      <c r="E55" t="str">
        <f>TEXT(CalendarioPre2016[[#This Row],[data]],"mmm-AAAA")</f>
        <v>feb-2015</v>
      </c>
      <c r="F55" s="3">
        <f>WEEKDAY(CalendarioPre2016[[#This Row],[data]],2)</f>
        <v>1</v>
      </c>
      <c r="G55" s="3" t="str">
        <f>TEXT(CalendarioPre2016[[#This Row],[data]],"gggg")</f>
        <v>lunedì</v>
      </c>
    </row>
    <row r="56" spans="1:7" x14ac:dyDescent="0.35">
      <c r="A56" s="1">
        <v>42059</v>
      </c>
      <c r="B56">
        <f t="shared" si="0"/>
        <v>2015</v>
      </c>
      <c r="C56">
        <f>MONTH(CalendarioPre2016[[#This Row],[data]])</f>
        <v>2</v>
      </c>
      <c r="D56" t="str">
        <f>TEXT(CalendarioPre2016[[#This Row],[data]],"mmmm")</f>
        <v>febbraio</v>
      </c>
      <c r="E56" t="str">
        <f>TEXT(CalendarioPre2016[[#This Row],[data]],"mmm-AAAA")</f>
        <v>feb-2015</v>
      </c>
      <c r="F56" s="3">
        <f>WEEKDAY(CalendarioPre2016[[#This Row],[data]],2)</f>
        <v>2</v>
      </c>
      <c r="G56" s="3" t="str">
        <f>TEXT(CalendarioPre2016[[#This Row],[data]],"gggg")</f>
        <v>martedì</v>
      </c>
    </row>
    <row r="57" spans="1:7" x14ac:dyDescent="0.35">
      <c r="A57" s="1">
        <v>42060</v>
      </c>
      <c r="B57">
        <f t="shared" si="0"/>
        <v>2015</v>
      </c>
      <c r="C57">
        <f>MONTH(CalendarioPre2016[[#This Row],[data]])</f>
        <v>2</v>
      </c>
      <c r="D57" t="str">
        <f>TEXT(CalendarioPre2016[[#This Row],[data]],"mmmm")</f>
        <v>febbraio</v>
      </c>
      <c r="E57" t="str">
        <f>TEXT(CalendarioPre2016[[#This Row],[data]],"mmm-AAAA")</f>
        <v>feb-2015</v>
      </c>
      <c r="F57" s="3">
        <f>WEEKDAY(CalendarioPre2016[[#This Row],[data]],2)</f>
        <v>3</v>
      </c>
      <c r="G57" s="3" t="str">
        <f>TEXT(CalendarioPre2016[[#This Row],[data]],"gggg")</f>
        <v>mercoledì</v>
      </c>
    </row>
    <row r="58" spans="1:7" x14ac:dyDescent="0.35">
      <c r="A58" s="1">
        <v>42061</v>
      </c>
      <c r="B58">
        <f t="shared" si="0"/>
        <v>2015</v>
      </c>
      <c r="C58">
        <f>MONTH(CalendarioPre2016[[#This Row],[data]])</f>
        <v>2</v>
      </c>
      <c r="D58" t="str">
        <f>TEXT(CalendarioPre2016[[#This Row],[data]],"mmmm")</f>
        <v>febbraio</v>
      </c>
      <c r="E58" t="str">
        <f>TEXT(CalendarioPre2016[[#This Row],[data]],"mmm-AAAA")</f>
        <v>feb-2015</v>
      </c>
      <c r="F58" s="3">
        <f>WEEKDAY(CalendarioPre2016[[#This Row],[data]],2)</f>
        <v>4</v>
      </c>
      <c r="G58" s="3" t="str">
        <f>TEXT(CalendarioPre2016[[#This Row],[data]],"gggg")</f>
        <v>giovedì</v>
      </c>
    </row>
    <row r="59" spans="1:7" x14ac:dyDescent="0.35">
      <c r="A59" s="1">
        <v>42062</v>
      </c>
      <c r="B59">
        <f t="shared" si="0"/>
        <v>2015</v>
      </c>
      <c r="C59">
        <f>MONTH(CalendarioPre2016[[#This Row],[data]])</f>
        <v>2</v>
      </c>
      <c r="D59" t="str">
        <f>TEXT(CalendarioPre2016[[#This Row],[data]],"mmmm")</f>
        <v>febbraio</v>
      </c>
      <c r="E59" t="str">
        <f>TEXT(CalendarioPre2016[[#This Row],[data]],"mmm-AAAA")</f>
        <v>feb-2015</v>
      </c>
      <c r="F59" s="3">
        <f>WEEKDAY(CalendarioPre2016[[#This Row],[data]],2)</f>
        <v>5</v>
      </c>
      <c r="G59" s="3" t="str">
        <f>TEXT(CalendarioPre2016[[#This Row],[data]],"gggg")</f>
        <v>venerdì</v>
      </c>
    </row>
    <row r="60" spans="1:7" x14ac:dyDescent="0.35">
      <c r="A60" s="1">
        <v>42063</v>
      </c>
      <c r="B60">
        <f t="shared" si="0"/>
        <v>2015</v>
      </c>
      <c r="C60">
        <f>MONTH(CalendarioPre2016[[#This Row],[data]])</f>
        <v>2</v>
      </c>
      <c r="D60" t="str">
        <f>TEXT(CalendarioPre2016[[#This Row],[data]],"mmmm")</f>
        <v>febbraio</v>
      </c>
      <c r="E60" t="str">
        <f>TEXT(CalendarioPre2016[[#This Row],[data]],"mmm-AAAA")</f>
        <v>feb-2015</v>
      </c>
      <c r="F60" s="3">
        <f>WEEKDAY(CalendarioPre2016[[#This Row],[data]],2)</f>
        <v>6</v>
      </c>
      <c r="G60" s="3" t="str">
        <f>TEXT(CalendarioPre2016[[#This Row],[data]],"gggg")</f>
        <v>sabato</v>
      </c>
    </row>
    <row r="61" spans="1:7" x14ac:dyDescent="0.35">
      <c r="A61" s="1">
        <v>42064</v>
      </c>
      <c r="B61">
        <f t="shared" si="0"/>
        <v>2015</v>
      </c>
      <c r="C61">
        <f>MONTH(CalendarioPre2016[[#This Row],[data]])</f>
        <v>3</v>
      </c>
      <c r="D61" t="str">
        <f>TEXT(CalendarioPre2016[[#This Row],[data]],"mmmm")</f>
        <v>marzo</v>
      </c>
      <c r="E61" t="str">
        <f>TEXT(CalendarioPre2016[[#This Row],[data]],"mmm-AAAA")</f>
        <v>mar-2015</v>
      </c>
      <c r="F61" s="3">
        <f>WEEKDAY(CalendarioPre2016[[#This Row],[data]],2)</f>
        <v>7</v>
      </c>
      <c r="G61" s="3" t="str">
        <f>TEXT(CalendarioPre2016[[#This Row],[data]],"gggg")</f>
        <v>domenica</v>
      </c>
    </row>
    <row r="62" spans="1:7" x14ac:dyDescent="0.35">
      <c r="A62" s="1">
        <v>42065</v>
      </c>
      <c r="B62">
        <f t="shared" si="0"/>
        <v>2015</v>
      </c>
      <c r="C62">
        <f>MONTH(CalendarioPre2016[[#This Row],[data]])</f>
        <v>3</v>
      </c>
      <c r="D62" t="str">
        <f>TEXT(CalendarioPre2016[[#This Row],[data]],"mmmm")</f>
        <v>marzo</v>
      </c>
      <c r="E62" t="str">
        <f>TEXT(CalendarioPre2016[[#This Row],[data]],"mmm-AAAA")</f>
        <v>mar-2015</v>
      </c>
      <c r="F62" s="3">
        <f>WEEKDAY(CalendarioPre2016[[#This Row],[data]],2)</f>
        <v>1</v>
      </c>
      <c r="G62" s="3" t="str">
        <f>TEXT(CalendarioPre2016[[#This Row],[data]],"gggg")</f>
        <v>lunedì</v>
      </c>
    </row>
    <row r="63" spans="1:7" x14ac:dyDescent="0.35">
      <c r="A63" s="1">
        <v>42066</v>
      </c>
      <c r="B63">
        <f t="shared" si="0"/>
        <v>2015</v>
      </c>
      <c r="C63">
        <f>MONTH(CalendarioPre2016[[#This Row],[data]])</f>
        <v>3</v>
      </c>
      <c r="D63" t="str">
        <f>TEXT(CalendarioPre2016[[#This Row],[data]],"mmmm")</f>
        <v>marzo</v>
      </c>
      <c r="E63" t="str">
        <f>TEXT(CalendarioPre2016[[#This Row],[data]],"mmm-AAAA")</f>
        <v>mar-2015</v>
      </c>
      <c r="F63" s="3">
        <f>WEEKDAY(CalendarioPre2016[[#This Row],[data]],2)</f>
        <v>2</v>
      </c>
      <c r="G63" s="3" t="str">
        <f>TEXT(CalendarioPre2016[[#This Row],[data]],"gggg")</f>
        <v>martedì</v>
      </c>
    </row>
    <row r="64" spans="1:7" x14ac:dyDescent="0.35">
      <c r="A64" s="1">
        <v>42067</v>
      </c>
      <c r="B64">
        <f t="shared" si="0"/>
        <v>2015</v>
      </c>
      <c r="C64">
        <f>MONTH(CalendarioPre2016[[#This Row],[data]])</f>
        <v>3</v>
      </c>
      <c r="D64" t="str">
        <f>TEXT(CalendarioPre2016[[#This Row],[data]],"mmmm")</f>
        <v>marzo</v>
      </c>
      <c r="E64" t="str">
        <f>TEXT(CalendarioPre2016[[#This Row],[data]],"mmm-AAAA")</f>
        <v>mar-2015</v>
      </c>
      <c r="F64" s="3">
        <f>WEEKDAY(CalendarioPre2016[[#This Row],[data]],2)</f>
        <v>3</v>
      </c>
      <c r="G64" s="3" t="str">
        <f>TEXT(CalendarioPre2016[[#This Row],[data]],"gggg")</f>
        <v>mercoledì</v>
      </c>
    </row>
    <row r="65" spans="1:7" x14ac:dyDescent="0.35">
      <c r="A65" s="1">
        <v>42068</v>
      </c>
      <c r="B65">
        <f t="shared" si="0"/>
        <v>2015</v>
      </c>
      <c r="C65">
        <f>MONTH(CalendarioPre2016[[#This Row],[data]])</f>
        <v>3</v>
      </c>
      <c r="D65" t="str">
        <f>TEXT(CalendarioPre2016[[#This Row],[data]],"mmmm")</f>
        <v>marzo</v>
      </c>
      <c r="E65" t="str">
        <f>TEXT(CalendarioPre2016[[#This Row],[data]],"mmm-AAAA")</f>
        <v>mar-2015</v>
      </c>
      <c r="F65" s="3">
        <f>WEEKDAY(CalendarioPre2016[[#This Row],[data]],2)</f>
        <v>4</v>
      </c>
      <c r="G65" s="3" t="str">
        <f>TEXT(CalendarioPre2016[[#This Row],[data]],"gggg")</f>
        <v>giovedì</v>
      </c>
    </row>
    <row r="66" spans="1:7" x14ac:dyDescent="0.35">
      <c r="A66" s="1">
        <v>42069</v>
      </c>
      <c r="B66">
        <f t="shared" si="0"/>
        <v>2015</v>
      </c>
      <c r="C66">
        <f>MONTH(CalendarioPre2016[[#This Row],[data]])</f>
        <v>3</v>
      </c>
      <c r="D66" t="str">
        <f>TEXT(CalendarioPre2016[[#This Row],[data]],"mmmm")</f>
        <v>marzo</v>
      </c>
      <c r="E66" t="str">
        <f>TEXT(CalendarioPre2016[[#This Row],[data]],"mmm-AAAA")</f>
        <v>mar-2015</v>
      </c>
      <c r="F66" s="3">
        <f>WEEKDAY(CalendarioPre2016[[#This Row],[data]],2)</f>
        <v>5</v>
      </c>
      <c r="G66" s="3" t="str">
        <f>TEXT(CalendarioPre2016[[#This Row],[data]],"gggg")</f>
        <v>venerdì</v>
      </c>
    </row>
    <row r="67" spans="1:7" x14ac:dyDescent="0.35">
      <c r="A67" s="1">
        <v>42070</v>
      </c>
      <c r="B67">
        <f t="shared" ref="B67:B130" si="1">YEAR(A67)</f>
        <v>2015</v>
      </c>
      <c r="C67">
        <f>MONTH(CalendarioPre2016[[#This Row],[data]])</f>
        <v>3</v>
      </c>
      <c r="D67" t="str">
        <f>TEXT(CalendarioPre2016[[#This Row],[data]],"mmmm")</f>
        <v>marzo</v>
      </c>
      <c r="E67" t="str">
        <f>TEXT(CalendarioPre2016[[#This Row],[data]],"mmm-AAAA")</f>
        <v>mar-2015</v>
      </c>
      <c r="F67" s="3">
        <f>WEEKDAY(CalendarioPre2016[[#This Row],[data]],2)</f>
        <v>6</v>
      </c>
      <c r="G67" s="3" t="str">
        <f>TEXT(CalendarioPre2016[[#This Row],[data]],"gggg")</f>
        <v>sabato</v>
      </c>
    </row>
    <row r="68" spans="1:7" x14ac:dyDescent="0.35">
      <c r="A68" s="1">
        <v>42071</v>
      </c>
      <c r="B68">
        <f t="shared" si="1"/>
        <v>2015</v>
      </c>
      <c r="C68">
        <f>MONTH(CalendarioPre2016[[#This Row],[data]])</f>
        <v>3</v>
      </c>
      <c r="D68" t="str">
        <f>TEXT(CalendarioPre2016[[#This Row],[data]],"mmmm")</f>
        <v>marzo</v>
      </c>
      <c r="E68" t="str">
        <f>TEXT(CalendarioPre2016[[#This Row],[data]],"mmm-AAAA")</f>
        <v>mar-2015</v>
      </c>
      <c r="F68" s="3">
        <f>WEEKDAY(CalendarioPre2016[[#This Row],[data]],2)</f>
        <v>7</v>
      </c>
      <c r="G68" s="3" t="str">
        <f>TEXT(CalendarioPre2016[[#This Row],[data]],"gggg")</f>
        <v>domenica</v>
      </c>
    </row>
    <row r="69" spans="1:7" x14ac:dyDescent="0.35">
      <c r="A69" s="1">
        <v>42072</v>
      </c>
      <c r="B69">
        <f t="shared" si="1"/>
        <v>2015</v>
      </c>
      <c r="C69">
        <f>MONTH(CalendarioPre2016[[#This Row],[data]])</f>
        <v>3</v>
      </c>
      <c r="D69" t="str">
        <f>TEXT(CalendarioPre2016[[#This Row],[data]],"mmmm")</f>
        <v>marzo</v>
      </c>
      <c r="E69" t="str">
        <f>TEXT(CalendarioPre2016[[#This Row],[data]],"mmm-AAAA")</f>
        <v>mar-2015</v>
      </c>
      <c r="F69" s="3">
        <f>WEEKDAY(CalendarioPre2016[[#This Row],[data]],2)</f>
        <v>1</v>
      </c>
      <c r="G69" s="3" t="str">
        <f>TEXT(CalendarioPre2016[[#This Row],[data]],"gggg")</f>
        <v>lunedì</v>
      </c>
    </row>
    <row r="70" spans="1:7" x14ac:dyDescent="0.35">
      <c r="A70" s="1">
        <v>42073</v>
      </c>
      <c r="B70">
        <f t="shared" si="1"/>
        <v>2015</v>
      </c>
      <c r="C70">
        <f>MONTH(CalendarioPre2016[[#This Row],[data]])</f>
        <v>3</v>
      </c>
      <c r="D70" t="str">
        <f>TEXT(CalendarioPre2016[[#This Row],[data]],"mmmm")</f>
        <v>marzo</v>
      </c>
      <c r="E70" t="str">
        <f>TEXT(CalendarioPre2016[[#This Row],[data]],"mmm-AAAA")</f>
        <v>mar-2015</v>
      </c>
      <c r="F70" s="3">
        <f>WEEKDAY(CalendarioPre2016[[#This Row],[data]],2)</f>
        <v>2</v>
      </c>
      <c r="G70" s="3" t="str">
        <f>TEXT(CalendarioPre2016[[#This Row],[data]],"gggg")</f>
        <v>martedì</v>
      </c>
    </row>
    <row r="71" spans="1:7" x14ac:dyDescent="0.35">
      <c r="A71" s="1">
        <v>42074</v>
      </c>
      <c r="B71">
        <f t="shared" si="1"/>
        <v>2015</v>
      </c>
      <c r="C71">
        <f>MONTH(CalendarioPre2016[[#This Row],[data]])</f>
        <v>3</v>
      </c>
      <c r="D71" t="str">
        <f>TEXT(CalendarioPre2016[[#This Row],[data]],"mmmm")</f>
        <v>marzo</v>
      </c>
      <c r="E71" t="str">
        <f>TEXT(CalendarioPre2016[[#This Row],[data]],"mmm-AAAA")</f>
        <v>mar-2015</v>
      </c>
      <c r="F71" s="3">
        <f>WEEKDAY(CalendarioPre2016[[#This Row],[data]],2)</f>
        <v>3</v>
      </c>
      <c r="G71" s="3" t="str">
        <f>TEXT(CalendarioPre2016[[#This Row],[data]],"gggg")</f>
        <v>mercoledì</v>
      </c>
    </row>
    <row r="72" spans="1:7" x14ac:dyDescent="0.35">
      <c r="A72" s="1">
        <v>42075</v>
      </c>
      <c r="B72">
        <f t="shared" si="1"/>
        <v>2015</v>
      </c>
      <c r="C72">
        <f>MONTH(CalendarioPre2016[[#This Row],[data]])</f>
        <v>3</v>
      </c>
      <c r="D72" t="str">
        <f>TEXT(CalendarioPre2016[[#This Row],[data]],"mmmm")</f>
        <v>marzo</v>
      </c>
      <c r="E72" t="str">
        <f>TEXT(CalendarioPre2016[[#This Row],[data]],"mmm-AAAA")</f>
        <v>mar-2015</v>
      </c>
      <c r="F72" s="3">
        <f>WEEKDAY(CalendarioPre2016[[#This Row],[data]],2)</f>
        <v>4</v>
      </c>
      <c r="G72" s="3" t="str">
        <f>TEXT(CalendarioPre2016[[#This Row],[data]],"gggg")</f>
        <v>giovedì</v>
      </c>
    </row>
    <row r="73" spans="1:7" x14ac:dyDescent="0.35">
      <c r="A73" s="1">
        <v>42076</v>
      </c>
      <c r="B73">
        <f t="shared" si="1"/>
        <v>2015</v>
      </c>
      <c r="C73">
        <f>MONTH(CalendarioPre2016[[#This Row],[data]])</f>
        <v>3</v>
      </c>
      <c r="D73" t="str">
        <f>TEXT(CalendarioPre2016[[#This Row],[data]],"mmmm")</f>
        <v>marzo</v>
      </c>
      <c r="E73" t="str">
        <f>TEXT(CalendarioPre2016[[#This Row],[data]],"mmm-AAAA")</f>
        <v>mar-2015</v>
      </c>
      <c r="F73" s="3">
        <f>WEEKDAY(CalendarioPre2016[[#This Row],[data]],2)</f>
        <v>5</v>
      </c>
      <c r="G73" s="3" t="str">
        <f>TEXT(CalendarioPre2016[[#This Row],[data]],"gggg")</f>
        <v>venerdì</v>
      </c>
    </row>
    <row r="74" spans="1:7" x14ac:dyDescent="0.35">
      <c r="A74" s="1">
        <v>42077</v>
      </c>
      <c r="B74">
        <f t="shared" si="1"/>
        <v>2015</v>
      </c>
      <c r="C74">
        <f>MONTH(CalendarioPre2016[[#This Row],[data]])</f>
        <v>3</v>
      </c>
      <c r="D74" t="str">
        <f>TEXT(CalendarioPre2016[[#This Row],[data]],"mmmm")</f>
        <v>marzo</v>
      </c>
      <c r="E74" t="str">
        <f>TEXT(CalendarioPre2016[[#This Row],[data]],"mmm-AAAA")</f>
        <v>mar-2015</v>
      </c>
      <c r="F74" s="3">
        <f>WEEKDAY(CalendarioPre2016[[#This Row],[data]],2)</f>
        <v>6</v>
      </c>
      <c r="G74" s="3" t="str">
        <f>TEXT(CalendarioPre2016[[#This Row],[data]],"gggg")</f>
        <v>sabato</v>
      </c>
    </row>
    <row r="75" spans="1:7" x14ac:dyDescent="0.35">
      <c r="A75" s="1">
        <v>42078</v>
      </c>
      <c r="B75">
        <f t="shared" si="1"/>
        <v>2015</v>
      </c>
      <c r="C75">
        <f>MONTH(CalendarioPre2016[[#This Row],[data]])</f>
        <v>3</v>
      </c>
      <c r="D75" t="str">
        <f>TEXT(CalendarioPre2016[[#This Row],[data]],"mmmm")</f>
        <v>marzo</v>
      </c>
      <c r="E75" t="str">
        <f>TEXT(CalendarioPre2016[[#This Row],[data]],"mmm-AAAA")</f>
        <v>mar-2015</v>
      </c>
      <c r="F75" s="3">
        <f>WEEKDAY(CalendarioPre2016[[#This Row],[data]],2)</f>
        <v>7</v>
      </c>
      <c r="G75" s="3" t="str">
        <f>TEXT(CalendarioPre2016[[#This Row],[data]],"gggg")</f>
        <v>domenica</v>
      </c>
    </row>
    <row r="76" spans="1:7" x14ac:dyDescent="0.35">
      <c r="A76" s="1">
        <v>42079</v>
      </c>
      <c r="B76">
        <f t="shared" si="1"/>
        <v>2015</v>
      </c>
      <c r="C76">
        <f>MONTH(CalendarioPre2016[[#This Row],[data]])</f>
        <v>3</v>
      </c>
      <c r="D76" t="str">
        <f>TEXT(CalendarioPre2016[[#This Row],[data]],"mmmm")</f>
        <v>marzo</v>
      </c>
      <c r="E76" t="str">
        <f>TEXT(CalendarioPre2016[[#This Row],[data]],"mmm-AAAA")</f>
        <v>mar-2015</v>
      </c>
      <c r="F76" s="3">
        <f>WEEKDAY(CalendarioPre2016[[#This Row],[data]],2)</f>
        <v>1</v>
      </c>
      <c r="G76" s="3" t="str">
        <f>TEXT(CalendarioPre2016[[#This Row],[data]],"gggg")</f>
        <v>lunedì</v>
      </c>
    </row>
    <row r="77" spans="1:7" x14ac:dyDescent="0.35">
      <c r="A77" s="1">
        <v>42080</v>
      </c>
      <c r="B77">
        <f t="shared" si="1"/>
        <v>2015</v>
      </c>
      <c r="C77">
        <f>MONTH(CalendarioPre2016[[#This Row],[data]])</f>
        <v>3</v>
      </c>
      <c r="D77" t="str">
        <f>TEXT(CalendarioPre2016[[#This Row],[data]],"mmmm")</f>
        <v>marzo</v>
      </c>
      <c r="E77" t="str">
        <f>TEXT(CalendarioPre2016[[#This Row],[data]],"mmm-AAAA")</f>
        <v>mar-2015</v>
      </c>
      <c r="F77" s="3">
        <f>WEEKDAY(CalendarioPre2016[[#This Row],[data]],2)</f>
        <v>2</v>
      </c>
      <c r="G77" s="3" t="str">
        <f>TEXT(CalendarioPre2016[[#This Row],[data]],"gggg")</f>
        <v>martedì</v>
      </c>
    </row>
    <row r="78" spans="1:7" x14ac:dyDescent="0.35">
      <c r="A78" s="1">
        <v>42081</v>
      </c>
      <c r="B78">
        <f t="shared" si="1"/>
        <v>2015</v>
      </c>
      <c r="C78">
        <f>MONTH(CalendarioPre2016[[#This Row],[data]])</f>
        <v>3</v>
      </c>
      <c r="D78" t="str">
        <f>TEXT(CalendarioPre2016[[#This Row],[data]],"mmmm")</f>
        <v>marzo</v>
      </c>
      <c r="E78" t="str">
        <f>TEXT(CalendarioPre2016[[#This Row],[data]],"mmm-AAAA")</f>
        <v>mar-2015</v>
      </c>
      <c r="F78" s="3">
        <f>WEEKDAY(CalendarioPre2016[[#This Row],[data]],2)</f>
        <v>3</v>
      </c>
      <c r="G78" s="3" t="str">
        <f>TEXT(CalendarioPre2016[[#This Row],[data]],"gggg")</f>
        <v>mercoledì</v>
      </c>
    </row>
    <row r="79" spans="1:7" x14ac:dyDescent="0.35">
      <c r="A79" s="1">
        <v>42082</v>
      </c>
      <c r="B79">
        <f t="shared" si="1"/>
        <v>2015</v>
      </c>
      <c r="C79">
        <f>MONTH(CalendarioPre2016[[#This Row],[data]])</f>
        <v>3</v>
      </c>
      <c r="D79" t="str">
        <f>TEXT(CalendarioPre2016[[#This Row],[data]],"mmmm")</f>
        <v>marzo</v>
      </c>
      <c r="E79" t="str">
        <f>TEXT(CalendarioPre2016[[#This Row],[data]],"mmm-AAAA")</f>
        <v>mar-2015</v>
      </c>
      <c r="F79" s="3">
        <f>WEEKDAY(CalendarioPre2016[[#This Row],[data]],2)</f>
        <v>4</v>
      </c>
      <c r="G79" s="3" t="str">
        <f>TEXT(CalendarioPre2016[[#This Row],[data]],"gggg")</f>
        <v>giovedì</v>
      </c>
    </row>
    <row r="80" spans="1:7" x14ac:dyDescent="0.35">
      <c r="A80" s="1">
        <v>42083</v>
      </c>
      <c r="B80">
        <f t="shared" si="1"/>
        <v>2015</v>
      </c>
      <c r="C80">
        <f>MONTH(CalendarioPre2016[[#This Row],[data]])</f>
        <v>3</v>
      </c>
      <c r="D80" t="str">
        <f>TEXT(CalendarioPre2016[[#This Row],[data]],"mmmm")</f>
        <v>marzo</v>
      </c>
      <c r="E80" t="str">
        <f>TEXT(CalendarioPre2016[[#This Row],[data]],"mmm-AAAA")</f>
        <v>mar-2015</v>
      </c>
      <c r="F80" s="3">
        <f>WEEKDAY(CalendarioPre2016[[#This Row],[data]],2)</f>
        <v>5</v>
      </c>
      <c r="G80" s="3" t="str">
        <f>TEXT(CalendarioPre2016[[#This Row],[data]],"gggg")</f>
        <v>venerdì</v>
      </c>
    </row>
    <row r="81" spans="1:7" x14ac:dyDescent="0.35">
      <c r="A81" s="1">
        <v>42084</v>
      </c>
      <c r="B81">
        <f t="shared" si="1"/>
        <v>2015</v>
      </c>
      <c r="C81">
        <f>MONTH(CalendarioPre2016[[#This Row],[data]])</f>
        <v>3</v>
      </c>
      <c r="D81" t="str">
        <f>TEXT(CalendarioPre2016[[#This Row],[data]],"mmmm")</f>
        <v>marzo</v>
      </c>
      <c r="E81" t="str">
        <f>TEXT(CalendarioPre2016[[#This Row],[data]],"mmm-AAAA")</f>
        <v>mar-2015</v>
      </c>
      <c r="F81" s="3">
        <f>WEEKDAY(CalendarioPre2016[[#This Row],[data]],2)</f>
        <v>6</v>
      </c>
      <c r="G81" s="3" t="str">
        <f>TEXT(CalendarioPre2016[[#This Row],[data]],"gggg")</f>
        <v>sabato</v>
      </c>
    </row>
    <row r="82" spans="1:7" x14ac:dyDescent="0.35">
      <c r="A82" s="1">
        <v>42085</v>
      </c>
      <c r="B82">
        <f t="shared" si="1"/>
        <v>2015</v>
      </c>
      <c r="C82">
        <f>MONTH(CalendarioPre2016[[#This Row],[data]])</f>
        <v>3</v>
      </c>
      <c r="D82" t="str">
        <f>TEXT(CalendarioPre2016[[#This Row],[data]],"mmmm")</f>
        <v>marzo</v>
      </c>
      <c r="E82" t="str">
        <f>TEXT(CalendarioPre2016[[#This Row],[data]],"mmm-AAAA")</f>
        <v>mar-2015</v>
      </c>
      <c r="F82" s="3">
        <f>WEEKDAY(CalendarioPre2016[[#This Row],[data]],2)</f>
        <v>7</v>
      </c>
      <c r="G82" s="3" t="str">
        <f>TEXT(CalendarioPre2016[[#This Row],[data]],"gggg")</f>
        <v>domenica</v>
      </c>
    </row>
    <row r="83" spans="1:7" x14ac:dyDescent="0.35">
      <c r="A83" s="1">
        <v>42086</v>
      </c>
      <c r="B83">
        <f t="shared" si="1"/>
        <v>2015</v>
      </c>
      <c r="C83">
        <f>MONTH(CalendarioPre2016[[#This Row],[data]])</f>
        <v>3</v>
      </c>
      <c r="D83" t="str">
        <f>TEXT(CalendarioPre2016[[#This Row],[data]],"mmmm")</f>
        <v>marzo</v>
      </c>
      <c r="E83" t="str">
        <f>TEXT(CalendarioPre2016[[#This Row],[data]],"mmm-AAAA")</f>
        <v>mar-2015</v>
      </c>
      <c r="F83" s="3">
        <f>WEEKDAY(CalendarioPre2016[[#This Row],[data]],2)</f>
        <v>1</v>
      </c>
      <c r="G83" s="3" t="str">
        <f>TEXT(CalendarioPre2016[[#This Row],[data]],"gggg")</f>
        <v>lunedì</v>
      </c>
    </row>
    <row r="84" spans="1:7" x14ac:dyDescent="0.35">
      <c r="A84" s="1">
        <v>42087</v>
      </c>
      <c r="B84">
        <f t="shared" si="1"/>
        <v>2015</v>
      </c>
      <c r="C84">
        <f>MONTH(CalendarioPre2016[[#This Row],[data]])</f>
        <v>3</v>
      </c>
      <c r="D84" t="str">
        <f>TEXT(CalendarioPre2016[[#This Row],[data]],"mmmm")</f>
        <v>marzo</v>
      </c>
      <c r="E84" t="str">
        <f>TEXT(CalendarioPre2016[[#This Row],[data]],"mmm-AAAA")</f>
        <v>mar-2015</v>
      </c>
      <c r="F84" s="3">
        <f>WEEKDAY(CalendarioPre2016[[#This Row],[data]],2)</f>
        <v>2</v>
      </c>
      <c r="G84" s="3" t="str">
        <f>TEXT(CalendarioPre2016[[#This Row],[data]],"gggg")</f>
        <v>martedì</v>
      </c>
    </row>
    <row r="85" spans="1:7" x14ac:dyDescent="0.35">
      <c r="A85" s="1">
        <v>42088</v>
      </c>
      <c r="B85">
        <f t="shared" si="1"/>
        <v>2015</v>
      </c>
      <c r="C85">
        <f>MONTH(CalendarioPre2016[[#This Row],[data]])</f>
        <v>3</v>
      </c>
      <c r="D85" t="str">
        <f>TEXT(CalendarioPre2016[[#This Row],[data]],"mmmm")</f>
        <v>marzo</v>
      </c>
      <c r="E85" t="str">
        <f>TEXT(CalendarioPre2016[[#This Row],[data]],"mmm-AAAA")</f>
        <v>mar-2015</v>
      </c>
      <c r="F85" s="3">
        <f>WEEKDAY(CalendarioPre2016[[#This Row],[data]],2)</f>
        <v>3</v>
      </c>
      <c r="G85" s="3" t="str">
        <f>TEXT(CalendarioPre2016[[#This Row],[data]],"gggg")</f>
        <v>mercoledì</v>
      </c>
    </row>
    <row r="86" spans="1:7" x14ac:dyDescent="0.35">
      <c r="A86" s="1">
        <v>42089</v>
      </c>
      <c r="B86">
        <f t="shared" si="1"/>
        <v>2015</v>
      </c>
      <c r="C86">
        <f>MONTH(CalendarioPre2016[[#This Row],[data]])</f>
        <v>3</v>
      </c>
      <c r="D86" t="str">
        <f>TEXT(CalendarioPre2016[[#This Row],[data]],"mmmm")</f>
        <v>marzo</v>
      </c>
      <c r="E86" t="str">
        <f>TEXT(CalendarioPre2016[[#This Row],[data]],"mmm-AAAA")</f>
        <v>mar-2015</v>
      </c>
      <c r="F86" s="3">
        <f>WEEKDAY(CalendarioPre2016[[#This Row],[data]],2)</f>
        <v>4</v>
      </c>
      <c r="G86" s="3" t="str">
        <f>TEXT(CalendarioPre2016[[#This Row],[data]],"gggg")</f>
        <v>giovedì</v>
      </c>
    </row>
    <row r="87" spans="1:7" x14ac:dyDescent="0.35">
      <c r="A87" s="1">
        <v>42090</v>
      </c>
      <c r="B87">
        <f t="shared" si="1"/>
        <v>2015</v>
      </c>
      <c r="C87">
        <f>MONTH(CalendarioPre2016[[#This Row],[data]])</f>
        <v>3</v>
      </c>
      <c r="D87" t="str">
        <f>TEXT(CalendarioPre2016[[#This Row],[data]],"mmmm")</f>
        <v>marzo</v>
      </c>
      <c r="E87" t="str">
        <f>TEXT(CalendarioPre2016[[#This Row],[data]],"mmm-AAAA")</f>
        <v>mar-2015</v>
      </c>
      <c r="F87" s="3">
        <f>WEEKDAY(CalendarioPre2016[[#This Row],[data]],2)</f>
        <v>5</v>
      </c>
      <c r="G87" s="3" t="str">
        <f>TEXT(CalendarioPre2016[[#This Row],[data]],"gggg")</f>
        <v>venerdì</v>
      </c>
    </row>
    <row r="88" spans="1:7" x14ac:dyDescent="0.35">
      <c r="A88" s="1">
        <v>42091</v>
      </c>
      <c r="B88">
        <f t="shared" si="1"/>
        <v>2015</v>
      </c>
      <c r="C88">
        <f>MONTH(CalendarioPre2016[[#This Row],[data]])</f>
        <v>3</v>
      </c>
      <c r="D88" t="str">
        <f>TEXT(CalendarioPre2016[[#This Row],[data]],"mmmm")</f>
        <v>marzo</v>
      </c>
      <c r="E88" t="str">
        <f>TEXT(CalendarioPre2016[[#This Row],[data]],"mmm-AAAA")</f>
        <v>mar-2015</v>
      </c>
      <c r="F88" s="3">
        <f>WEEKDAY(CalendarioPre2016[[#This Row],[data]],2)</f>
        <v>6</v>
      </c>
      <c r="G88" s="3" t="str">
        <f>TEXT(CalendarioPre2016[[#This Row],[data]],"gggg")</f>
        <v>sabato</v>
      </c>
    </row>
    <row r="89" spans="1:7" x14ac:dyDescent="0.35">
      <c r="A89" s="1">
        <v>42092</v>
      </c>
      <c r="B89">
        <f t="shared" si="1"/>
        <v>2015</v>
      </c>
      <c r="C89">
        <f>MONTH(CalendarioPre2016[[#This Row],[data]])</f>
        <v>3</v>
      </c>
      <c r="D89" t="str">
        <f>TEXT(CalendarioPre2016[[#This Row],[data]],"mmmm")</f>
        <v>marzo</v>
      </c>
      <c r="E89" t="str">
        <f>TEXT(CalendarioPre2016[[#This Row],[data]],"mmm-AAAA")</f>
        <v>mar-2015</v>
      </c>
      <c r="F89" s="3">
        <f>WEEKDAY(CalendarioPre2016[[#This Row],[data]],2)</f>
        <v>7</v>
      </c>
      <c r="G89" s="3" t="str">
        <f>TEXT(CalendarioPre2016[[#This Row],[data]],"gggg")</f>
        <v>domenica</v>
      </c>
    </row>
    <row r="90" spans="1:7" x14ac:dyDescent="0.35">
      <c r="A90" s="1">
        <v>42093</v>
      </c>
      <c r="B90">
        <f t="shared" si="1"/>
        <v>2015</v>
      </c>
      <c r="C90">
        <f>MONTH(CalendarioPre2016[[#This Row],[data]])</f>
        <v>3</v>
      </c>
      <c r="D90" t="str">
        <f>TEXT(CalendarioPre2016[[#This Row],[data]],"mmmm")</f>
        <v>marzo</v>
      </c>
      <c r="E90" t="str">
        <f>TEXT(CalendarioPre2016[[#This Row],[data]],"mmm-AAAA")</f>
        <v>mar-2015</v>
      </c>
      <c r="F90" s="3">
        <f>WEEKDAY(CalendarioPre2016[[#This Row],[data]],2)</f>
        <v>1</v>
      </c>
      <c r="G90" s="3" t="str">
        <f>TEXT(CalendarioPre2016[[#This Row],[data]],"gggg")</f>
        <v>lunedì</v>
      </c>
    </row>
    <row r="91" spans="1:7" x14ac:dyDescent="0.35">
      <c r="A91" s="1">
        <v>42094</v>
      </c>
      <c r="B91">
        <f t="shared" si="1"/>
        <v>2015</v>
      </c>
      <c r="C91">
        <f>MONTH(CalendarioPre2016[[#This Row],[data]])</f>
        <v>3</v>
      </c>
      <c r="D91" t="str">
        <f>TEXT(CalendarioPre2016[[#This Row],[data]],"mmmm")</f>
        <v>marzo</v>
      </c>
      <c r="E91" t="str">
        <f>TEXT(CalendarioPre2016[[#This Row],[data]],"mmm-AAAA")</f>
        <v>mar-2015</v>
      </c>
      <c r="F91" s="3">
        <f>WEEKDAY(CalendarioPre2016[[#This Row],[data]],2)</f>
        <v>2</v>
      </c>
      <c r="G91" s="3" t="str">
        <f>TEXT(CalendarioPre2016[[#This Row],[data]],"gggg")</f>
        <v>martedì</v>
      </c>
    </row>
    <row r="92" spans="1:7" x14ac:dyDescent="0.35">
      <c r="A92" s="1">
        <v>42095</v>
      </c>
      <c r="B92">
        <f t="shared" si="1"/>
        <v>2015</v>
      </c>
      <c r="C92">
        <f>MONTH(CalendarioPre2016[[#This Row],[data]])</f>
        <v>4</v>
      </c>
      <c r="D92" t="str">
        <f>TEXT(CalendarioPre2016[[#This Row],[data]],"mmmm")</f>
        <v>aprile</v>
      </c>
      <c r="E92" t="str">
        <f>TEXT(CalendarioPre2016[[#This Row],[data]],"mmm-AAAA")</f>
        <v>apr-2015</v>
      </c>
      <c r="F92" s="3">
        <f>WEEKDAY(CalendarioPre2016[[#This Row],[data]],2)</f>
        <v>3</v>
      </c>
      <c r="G92" s="3" t="str">
        <f>TEXT(CalendarioPre2016[[#This Row],[data]],"gggg")</f>
        <v>mercoledì</v>
      </c>
    </row>
    <row r="93" spans="1:7" x14ac:dyDescent="0.35">
      <c r="A93" s="1">
        <v>42096</v>
      </c>
      <c r="B93">
        <f t="shared" si="1"/>
        <v>2015</v>
      </c>
      <c r="C93">
        <f>MONTH(CalendarioPre2016[[#This Row],[data]])</f>
        <v>4</v>
      </c>
      <c r="D93" t="str">
        <f>TEXT(CalendarioPre2016[[#This Row],[data]],"mmmm")</f>
        <v>aprile</v>
      </c>
      <c r="E93" t="str">
        <f>TEXT(CalendarioPre2016[[#This Row],[data]],"mmm-AAAA")</f>
        <v>apr-2015</v>
      </c>
      <c r="F93" s="3">
        <f>WEEKDAY(CalendarioPre2016[[#This Row],[data]],2)</f>
        <v>4</v>
      </c>
      <c r="G93" s="3" t="str">
        <f>TEXT(CalendarioPre2016[[#This Row],[data]],"gggg")</f>
        <v>giovedì</v>
      </c>
    </row>
    <row r="94" spans="1:7" x14ac:dyDescent="0.35">
      <c r="A94" s="1">
        <v>42097</v>
      </c>
      <c r="B94">
        <f t="shared" si="1"/>
        <v>2015</v>
      </c>
      <c r="C94">
        <f>MONTH(CalendarioPre2016[[#This Row],[data]])</f>
        <v>4</v>
      </c>
      <c r="D94" t="str">
        <f>TEXT(CalendarioPre2016[[#This Row],[data]],"mmmm")</f>
        <v>aprile</v>
      </c>
      <c r="E94" t="str">
        <f>TEXT(CalendarioPre2016[[#This Row],[data]],"mmm-AAAA")</f>
        <v>apr-2015</v>
      </c>
      <c r="F94" s="3">
        <f>WEEKDAY(CalendarioPre2016[[#This Row],[data]],2)</f>
        <v>5</v>
      </c>
      <c r="G94" s="3" t="str">
        <f>TEXT(CalendarioPre2016[[#This Row],[data]],"gggg")</f>
        <v>venerdì</v>
      </c>
    </row>
    <row r="95" spans="1:7" x14ac:dyDescent="0.35">
      <c r="A95" s="1">
        <v>42098</v>
      </c>
      <c r="B95">
        <f t="shared" si="1"/>
        <v>2015</v>
      </c>
      <c r="C95">
        <f>MONTH(CalendarioPre2016[[#This Row],[data]])</f>
        <v>4</v>
      </c>
      <c r="D95" t="str">
        <f>TEXT(CalendarioPre2016[[#This Row],[data]],"mmmm")</f>
        <v>aprile</v>
      </c>
      <c r="E95" t="str">
        <f>TEXT(CalendarioPre2016[[#This Row],[data]],"mmm-AAAA")</f>
        <v>apr-2015</v>
      </c>
      <c r="F95" s="3">
        <f>WEEKDAY(CalendarioPre2016[[#This Row],[data]],2)</f>
        <v>6</v>
      </c>
      <c r="G95" s="3" t="str">
        <f>TEXT(CalendarioPre2016[[#This Row],[data]],"gggg")</f>
        <v>sabato</v>
      </c>
    </row>
    <row r="96" spans="1:7" x14ac:dyDescent="0.35">
      <c r="A96" s="1">
        <v>42099</v>
      </c>
      <c r="B96">
        <f t="shared" si="1"/>
        <v>2015</v>
      </c>
      <c r="C96">
        <f>MONTH(CalendarioPre2016[[#This Row],[data]])</f>
        <v>4</v>
      </c>
      <c r="D96" t="str">
        <f>TEXT(CalendarioPre2016[[#This Row],[data]],"mmmm")</f>
        <v>aprile</v>
      </c>
      <c r="E96" t="str">
        <f>TEXT(CalendarioPre2016[[#This Row],[data]],"mmm-AAAA")</f>
        <v>apr-2015</v>
      </c>
      <c r="F96" s="3">
        <f>WEEKDAY(CalendarioPre2016[[#This Row],[data]],2)</f>
        <v>7</v>
      </c>
      <c r="G96" s="3" t="str">
        <f>TEXT(CalendarioPre2016[[#This Row],[data]],"gggg")</f>
        <v>domenica</v>
      </c>
    </row>
    <row r="97" spans="1:7" x14ac:dyDescent="0.35">
      <c r="A97" s="1">
        <v>42100</v>
      </c>
      <c r="B97">
        <f t="shared" si="1"/>
        <v>2015</v>
      </c>
      <c r="C97">
        <f>MONTH(CalendarioPre2016[[#This Row],[data]])</f>
        <v>4</v>
      </c>
      <c r="D97" t="str">
        <f>TEXT(CalendarioPre2016[[#This Row],[data]],"mmmm")</f>
        <v>aprile</v>
      </c>
      <c r="E97" t="str">
        <f>TEXT(CalendarioPre2016[[#This Row],[data]],"mmm-AAAA")</f>
        <v>apr-2015</v>
      </c>
      <c r="F97" s="3">
        <f>WEEKDAY(CalendarioPre2016[[#This Row],[data]],2)</f>
        <v>1</v>
      </c>
      <c r="G97" s="3" t="str">
        <f>TEXT(CalendarioPre2016[[#This Row],[data]],"gggg")</f>
        <v>lunedì</v>
      </c>
    </row>
    <row r="98" spans="1:7" x14ac:dyDescent="0.35">
      <c r="A98" s="1">
        <v>42101</v>
      </c>
      <c r="B98">
        <f t="shared" si="1"/>
        <v>2015</v>
      </c>
      <c r="C98">
        <f>MONTH(CalendarioPre2016[[#This Row],[data]])</f>
        <v>4</v>
      </c>
      <c r="D98" t="str">
        <f>TEXT(CalendarioPre2016[[#This Row],[data]],"mmmm")</f>
        <v>aprile</v>
      </c>
      <c r="E98" t="str">
        <f>TEXT(CalendarioPre2016[[#This Row],[data]],"mmm-AAAA")</f>
        <v>apr-2015</v>
      </c>
      <c r="F98" s="3">
        <f>WEEKDAY(CalendarioPre2016[[#This Row],[data]],2)</f>
        <v>2</v>
      </c>
      <c r="G98" s="3" t="str">
        <f>TEXT(CalendarioPre2016[[#This Row],[data]],"gggg")</f>
        <v>martedì</v>
      </c>
    </row>
    <row r="99" spans="1:7" x14ac:dyDescent="0.35">
      <c r="A99" s="1">
        <v>42102</v>
      </c>
      <c r="B99">
        <f t="shared" si="1"/>
        <v>2015</v>
      </c>
      <c r="C99">
        <f>MONTH(CalendarioPre2016[[#This Row],[data]])</f>
        <v>4</v>
      </c>
      <c r="D99" t="str">
        <f>TEXT(CalendarioPre2016[[#This Row],[data]],"mmmm")</f>
        <v>aprile</v>
      </c>
      <c r="E99" t="str">
        <f>TEXT(CalendarioPre2016[[#This Row],[data]],"mmm-AAAA")</f>
        <v>apr-2015</v>
      </c>
      <c r="F99" s="3">
        <f>WEEKDAY(CalendarioPre2016[[#This Row],[data]],2)</f>
        <v>3</v>
      </c>
      <c r="G99" s="3" t="str">
        <f>TEXT(CalendarioPre2016[[#This Row],[data]],"gggg")</f>
        <v>mercoledì</v>
      </c>
    </row>
    <row r="100" spans="1:7" x14ac:dyDescent="0.35">
      <c r="A100" s="1">
        <v>42103</v>
      </c>
      <c r="B100">
        <f t="shared" si="1"/>
        <v>2015</v>
      </c>
      <c r="C100">
        <f>MONTH(CalendarioPre2016[[#This Row],[data]])</f>
        <v>4</v>
      </c>
      <c r="D100" t="str">
        <f>TEXT(CalendarioPre2016[[#This Row],[data]],"mmmm")</f>
        <v>aprile</v>
      </c>
      <c r="E100" t="str">
        <f>TEXT(CalendarioPre2016[[#This Row],[data]],"mmm-AAAA")</f>
        <v>apr-2015</v>
      </c>
      <c r="F100" s="3">
        <f>WEEKDAY(CalendarioPre2016[[#This Row],[data]],2)</f>
        <v>4</v>
      </c>
      <c r="G100" s="3" t="str">
        <f>TEXT(CalendarioPre2016[[#This Row],[data]],"gggg")</f>
        <v>giovedì</v>
      </c>
    </row>
    <row r="101" spans="1:7" x14ac:dyDescent="0.35">
      <c r="A101" s="1">
        <v>42104</v>
      </c>
      <c r="B101">
        <f t="shared" si="1"/>
        <v>2015</v>
      </c>
      <c r="C101">
        <f>MONTH(CalendarioPre2016[[#This Row],[data]])</f>
        <v>4</v>
      </c>
      <c r="D101" t="str">
        <f>TEXT(CalendarioPre2016[[#This Row],[data]],"mmmm")</f>
        <v>aprile</v>
      </c>
      <c r="E101" t="str">
        <f>TEXT(CalendarioPre2016[[#This Row],[data]],"mmm-AAAA")</f>
        <v>apr-2015</v>
      </c>
      <c r="F101" s="3">
        <f>WEEKDAY(CalendarioPre2016[[#This Row],[data]],2)</f>
        <v>5</v>
      </c>
      <c r="G101" s="3" t="str">
        <f>TEXT(CalendarioPre2016[[#This Row],[data]],"gggg")</f>
        <v>venerdì</v>
      </c>
    </row>
    <row r="102" spans="1:7" x14ac:dyDescent="0.35">
      <c r="A102" s="1">
        <v>42105</v>
      </c>
      <c r="B102">
        <f t="shared" si="1"/>
        <v>2015</v>
      </c>
      <c r="C102">
        <f>MONTH(CalendarioPre2016[[#This Row],[data]])</f>
        <v>4</v>
      </c>
      <c r="D102" t="str">
        <f>TEXT(CalendarioPre2016[[#This Row],[data]],"mmmm")</f>
        <v>aprile</v>
      </c>
      <c r="E102" t="str">
        <f>TEXT(CalendarioPre2016[[#This Row],[data]],"mmm-AAAA")</f>
        <v>apr-2015</v>
      </c>
      <c r="F102" s="3">
        <f>WEEKDAY(CalendarioPre2016[[#This Row],[data]],2)</f>
        <v>6</v>
      </c>
      <c r="G102" s="3" t="str">
        <f>TEXT(CalendarioPre2016[[#This Row],[data]],"gggg")</f>
        <v>sabato</v>
      </c>
    </row>
    <row r="103" spans="1:7" x14ac:dyDescent="0.35">
      <c r="A103" s="1">
        <v>42106</v>
      </c>
      <c r="B103">
        <f t="shared" si="1"/>
        <v>2015</v>
      </c>
      <c r="C103">
        <f>MONTH(CalendarioPre2016[[#This Row],[data]])</f>
        <v>4</v>
      </c>
      <c r="D103" t="str">
        <f>TEXT(CalendarioPre2016[[#This Row],[data]],"mmmm")</f>
        <v>aprile</v>
      </c>
      <c r="E103" t="str">
        <f>TEXT(CalendarioPre2016[[#This Row],[data]],"mmm-AAAA")</f>
        <v>apr-2015</v>
      </c>
      <c r="F103" s="3">
        <f>WEEKDAY(CalendarioPre2016[[#This Row],[data]],2)</f>
        <v>7</v>
      </c>
      <c r="G103" s="3" t="str">
        <f>TEXT(CalendarioPre2016[[#This Row],[data]],"gggg")</f>
        <v>domenica</v>
      </c>
    </row>
    <row r="104" spans="1:7" x14ac:dyDescent="0.35">
      <c r="A104" s="1">
        <v>42107</v>
      </c>
      <c r="B104">
        <f t="shared" si="1"/>
        <v>2015</v>
      </c>
      <c r="C104">
        <f>MONTH(CalendarioPre2016[[#This Row],[data]])</f>
        <v>4</v>
      </c>
      <c r="D104" t="str">
        <f>TEXT(CalendarioPre2016[[#This Row],[data]],"mmmm")</f>
        <v>aprile</v>
      </c>
      <c r="E104" t="str">
        <f>TEXT(CalendarioPre2016[[#This Row],[data]],"mmm-AAAA")</f>
        <v>apr-2015</v>
      </c>
      <c r="F104" s="3">
        <f>WEEKDAY(CalendarioPre2016[[#This Row],[data]],2)</f>
        <v>1</v>
      </c>
      <c r="G104" s="3" t="str">
        <f>TEXT(CalendarioPre2016[[#This Row],[data]],"gggg")</f>
        <v>lunedì</v>
      </c>
    </row>
    <row r="105" spans="1:7" x14ac:dyDescent="0.35">
      <c r="A105" s="1">
        <v>42108</v>
      </c>
      <c r="B105">
        <f t="shared" si="1"/>
        <v>2015</v>
      </c>
      <c r="C105">
        <f>MONTH(CalendarioPre2016[[#This Row],[data]])</f>
        <v>4</v>
      </c>
      <c r="D105" t="str">
        <f>TEXT(CalendarioPre2016[[#This Row],[data]],"mmmm")</f>
        <v>aprile</v>
      </c>
      <c r="E105" t="str">
        <f>TEXT(CalendarioPre2016[[#This Row],[data]],"mmm-AAAA")</f>
        <v>apr-2015</v>
      </c>
      <c r="F105" s="3">
        <f>WEEKDAY(CalendarioPre2016[[#This Row],[data]],2)</f>
        <v>2</v>
      </c>
      <c r="G105" s="3" t="str">
        <f>TEXT(CalendarioPre2016[[#This Row],[data]],"gggg")</f>
        <v>martedì</v>
      </c>
    </row>
    <row r="106" spans="1:7" x14ac:dyDescent="0.35">
      <c r="A106" s="1">
        <v>42109</v>
      </c>
      <c r="B106">
        <f t="shared" si="1"/>
        <v>2015</v>
      </c>
      <c r="C106">
        <f>MONTH(CalendarioPre2016[[#This Row],[data]])</f>
        <v>4</v>
      </c>
      <c r="D106" t="str">
        <f>TEXT(CalendarioPre2016[[#This Row],[data]],"mmmm")</f>
        <v>aprile</v>
      </c>
      <c r="E106" t="str">
        <f>TEXT(CalendarioPre2016[[#This Row],[data]],"mmm-AAAA")</f>
        <v>apr-2015</v>
      </c>
      <c r="F106" s="3">
        <f>WEEKDAY(CalendarioPre2016[[#This Row],[data]],2)</f>
        <v>3</v>
      </c>
      <c r="G106" s="3" t="str">
        <f>TEXT(CalendarioPre2016[[#This Row],[data]],"gggg")</f>
        <v>mercoledì</v>
      </c>
    </row>
    <row r="107" spans="1:7" x14ac:dyDescent="0.35">
      <c r="A107" s="1">
        <v>42110</v>
      </c>
      <c r="B107">
        <f t="shared" si="1"/>
        <v>2015</v>
      </c>
      <c r="C107">
        <f>MONTH(CalendarioPre2016[[#This Row],[data]])</f>
        <v>4</v>
      </c>
      <c r="D107" t="str">
        <f>TEXT(CalendarioPre2016[[#This Row],[data]],"mmmm")</f>
        <v>aprile</v>
      </c>
      <c r="E107" t="str">
        <f>TEXT(CalendarioPre2016[[#This Row],[data]],"mmm-AAAA")</f>
        <v>apr-2015</v>
      </c>
      <c r="F107" s="3">
        <f>WEEKDAY(CalendarioPre2016[[#This Row],[data]],2)</f>
        <v>4</v>
      </c>
      <c r="G107" s="3" t="str">
        <f>TEXT(CalendarioPre2016[[#This Row],[data]],"gggg")</f>
        <v>giovedì</v>
      </c>
    </row>
    <row r="108" spans="1:7" x14ac:dyDescent="0.35">
      <c r="A108" s="1">
        <v>42111</v>
      </c>
      <c r="B108">
        <f t="shared" si="1"/>
        <v>2015</v>
      </c>
      <c r="C108">
        <f>MONTH(CalendarioPre2016[[#This Row],[data]])</f>
        <v>4</v>
      </c>
      <c r="D108" t="str">
        <f>TEXT(CalendarioPre2016[[#This Row],[data]],"mmmm")</f>
        <v>aprile</v>
      </c>
      <c r="E108" t="str">
        <f>TEXT(CalendarioPre2016[[#This Row],[data]],"mmm-AAAA")</f>
        <v>apr-2015</v>
      </c>
      <c r="F108" s="3">
        <f>WEEKDAY(CalendarioPre2016[[#This Row],[data]],2)</f>
        <v>5</v>
      </c>
      <c r="G108" s="3" t="str">
        <f>TEXT(CalendarioPre2016[[#This Row],[data]],"gggg")</f>
        <v>venerdì</v>
      </c>
    </row>
    <row r="109" spans="1:7" x14ac:dyDescent="0.35">
      <c r="A109" s="1">
        <v>42112</v>
      </c>
      <c r="B109">
        <f t="shared" si="1"/>
        <v>2015</v>
      </c>
      <c r="C109">
        <f>MONTH(CalendarioPre2016[[#This Row],[data]])</f>
        <v>4</v>
      </c>
      <c r="D109" t="str">
        <f>TEXT(CalendarioPre2016[[#This Row],[data]],"mmmm")</f>
        <v>aprile</v>
      </c>
      <c r="E109" t="str">
        <f>TEXT(CalendarioPre2016[[#This Row],[data]],"mmm-AAAA")</f>
        <v>apr-2015</v>
      </c>
      <c r="F109" s="3">
        <f>WEEKDAY(CalendarioPre2016[[#This Row],[data]],2)</f>
        <v>6</v>
      </c>
      <c r="G109" s="3" t="str">
        <f>TEXT(CalendarioPre2016[[#This Row],[data]],"gggg")</f>
        <v>sabato</v>
      </c>
    </row>
    <row r="110" spans="1:7" x14ac:dyDescent="0.35">
      <c r="A110" s="1">
        <v>42113</v>
      </c>
      <c r="B110">
        <f t="shared" si="1"/>
        <v>2015</v>
      </c>
      <c r="C110">
        <f>MONTH(CalendarioPre2016[[#This Row],[data]])</f>
        <v>4</v>
      </c>
      <c r="D110" t="str">
        <f>TEXT(CalendarioPre2016[[#This Row],[data]],"mmmm")</f>
        <v>aprile</v>
      </c>
      <c r="E110" t="str">
        <f>TEXT(CalendarioPre2016[[#This Row],[data]],"mmm-AAAA")</f>
        <v>apr-2015</v>
      </c>
      <c r="F110" s="3">
        <f>WEEKDAY(CalendarioPre2016[[#This Row],[data]],2)</f>
        <v>7</v>
      </c>
      <c r="G110" s="3" t="str">
        <f>TEXT(CalendarioPre2016[[#This Row],[data]],"gggg")</f>
        <v>domenica</v>
      </c>
    </row>
    <row r="111" spans="1:7" x14ac:dyDescent="0.35">
      <c r="A111" s="1">
        <v>42114</v>
      </c>
      <c r="B111">
        <f t="shared" si="1"/>
        <v>2015</v>
      </c>
      <c r="C111">
        <f>MONTH(CalendarioPre2016[[#This Row],[data]])</f>
        <v>4</v>
      </c>
      <c r="D111" t="str">
        <f>TEXT(CalendarioPre2016[[#This Row],[data]],"mmmm")</f>
        <v>aprile</v>
      </c>
      <c r="E111" t="str">
        <f>TEXT(CalendarioPre2016[[#This Row],[data]],"mmm-AAAA")</f>
        <v>apr-2015</v>
      </c>
      <c r="F111" s="3">
        <f>WEEKDAY(CalendarioPre2016[[#This Row],[data]],2)</f>
        <v>1</v>
      </c>
      <c r="G111" s="3" t="str">
        <f>TEXT(CalendarioPre2016[[#This Row],[data]],"gggg")</f>
        <v>lunedì</v>
      </c>
    </row>
    <row r="112" spans="1:7" x14ac:dyDescent="0.35">
      <c r="A112" s="1">
        <v>42115</v>
      </c>
      <c r="B112">
        <f t="shared" si="1"/>
        <v>2015</v>
      </c>
      <c r="C112">
        <f>MONTH(CalendarioPre2016[[#This Row],[data]])</f>
        <v>4</v>
      </c>
      <c r="D112" t="str">
        <f>TEXT(CalendarioPre2016[[#This Row],[data]],"mmmm")</f>
        <v>aprile</v>
      </c>
      <c r="E112" t="str">
        <f>TEXT(CalendarioPre2016[[#This Row],[data]],"mmm-AAAA")</f>
        <v>apr-2015</v>
      </c>
      <c r="F112" s="3">
        <f>WEEKDAY(CalendarioPre2016[[#This Row],[data]],2)</f>
        <v>2</v>
      </c>
      <c r="G112" s="3" t="str">
        <f>TEXT(CalendarioPre2016[[#This Row],[data]],"gggg")</f>
        <v>martedì</v>
      </c>
    </row>
    <row r="113" spans="1:7" x14ac:dyDescent="0.35">
      <c r="A113" s="1">
        <v>42116</v>
      </c>
      <c r="B113">
        <f t="shared" si="1"/>
        <v>2015</v>
      </c>
      <c r="C113">
        <f>MONTH(CalendarioPre2016[[#This Row],[data]])</f>
        <v>4</v>
      </c>
      <c r="D113" t="str">
        <f>TEXT(CalendarioPre2016[[#This Row],[data]],"mmmm")</f>
        <v>aprile</v>
      </c>
      <c r="E113" t="str">
        <f>TEXT(CalendarioPre2016[[#This Row],[data]],"mmm-AAAA")</f>
        <v>apr-2015</v>
      </c>
      <c r="F113" s="3">
        <f>WEEKDAY(CalendarioPre2016[[#This Row],[data]],2)</f>
        <v>3</v>
      </c>
      <c r="G113" s="3" t="str">
        <f>TEXT(CalendarioPre2016[[#This Row],[data]],"gggg")</f>
        <v>mercoledì</v>
      </c>
    </row>
    <row r="114" spans="1:7" x14ac:dyDescent="0.35">
      <c r="A114" s="1">
        <v>42117</v>
      </c>
      <c r="B114">
        <f t="shared" si="1"/>
        <v>2015</v>
      </c>
      <c r="C114">
        <f>MONTH(CalendarioPre2016[[#This Row],[data]])</f>
        <v>4</v>
      </c>
      <c r="D114" t="str">
        <f>TEXT(CalendarioPre2016[[#This Row],[data]],"mmmm")</f>
        <v>aprile</v>
      </c>
      <c r="E114" t="str">
        <f>TEXT(CalendarioPre2016[[#This Row],[data]],"mmm-AAAA")</f>
        <v>apr-2015</v>
      </c>
      <c r="F114" s="3">
        <f>WEEKDAY(CalendarioPre2016[[#This Row],[data]],2)</f>
        <v>4</v>
      </c>
      <c r="G114" s="3" t="str">
        <f>TEXT(CalendarioPre2016[[#This Row],[data]],"gggg")</f>
        <v>giovedì</v>
      </c>
    </row>
    <row r="115" spans="1:7" x14ac:dyDescent="0.35">
      <c r="A115" s="1">
        <v>42118</v>
      </c>
      <c r="B115">
        <f t="shared" si="1"/>
        <v>2015</v>
      </c>
      <c r="C115">
        <f>MONTH(CalendarioPre2016[[#This Row],[data]])</f>
        <v>4</v>
      </c>
      <c r="D115" t="str">
        <f>TEXT(CalendarioPre2016[[#This Row],[data]],"mmmm")</f>
        <v>aprile</v>
      </c>
      <c r="E115" t="str">
        <f>TEXT(CalendarioPre2016[[#This Row],[data]],"mmm-AAAA")</f>
        <v>apr-2015</v>
      </c>
      <c r="F115" s="3">
        <f>WEEKDAY(CalendarioPre2016[[#This Row],[data]],2)</f>
        <v>5</v>
      </c>
      <c r="G115" s="3" t="str">
        <f>TEXT(CalendarioPre2016[[#This Row],[data]],"gggg")</f>
        <v>venerdì</v>
      </c>
    </row>
    <row r="116" spans="1:7" x14ac:dyDescent="0.35">
      <c r="A116" s="1">
        <v>42119</v>
      </c>
      <c r="B116">
        <f t="shared" si="1"/>
        <v>2015</v>
      </c>
      <c r="C116">
        <f>MONTH(CalendarioPre2016[[#This Row],[data]])</f>
        <v>4</v>
      </c>
      <c r="D116" t="str">
        <f>TEXT(CalendarioPre2016[[#This Row],[data]],"mmmm")</f>
        <v>aprile</v>
      </c>
      <c r="E116" t="str">
        <f>TEXT(CalendarioPre2016[[#This Row],[data]],"mmm-AAAA")</f>
        <v>apr-2015</v>
      </c>
      <c r="F116" s="3">
        <f>WEEKDAY(CalendarioPre2016[[#This Row],[data]],2)</f>
        <v>6</v>
      </c>
      <c r="G116" s="3" t="str">
        <f>TEXT(CalendarioPre2016[[#This Row],[data]],"gggg")</f>
        <v>sabato</v>
      </c>
    </row>
    <row r="117" spans="1:7" x14ac:dyDescent="0.35">
      <c r="A117" s="1">
        <v>42120</v>
      </c>
      <c r="B117">
        <f t="shared" si="1"/>
        <v>2015</v>
      </c>
      <c r="C117">
        <f>MONTH(CalendarioPre2016[[#This Row],[data]])</f>
        <v>4</v>
      </c>
      <c r="D117" t="str">
        <f>TEXT(CalendarioPre2016[[#This Row],[data]],"mmmm")</f>
        <v>aprile</v>
      </c>
      <c r="E117" t="str">
        <f>TEXT(CalendarioPre2016[[#This Row],[data]],"mmm-AAAA")</f>
        <v>apr-2015</v>
      </c>
      <c r="F117" s="3">
        <f>WEEKDAY(CalendarioPre2016[[#This Row],[data]],2)</f>
        <v>7</v>
      </c>
      <c r="G117" s="3" t="str">
        <f>TEXT(CalendarioPre2016[[#This Row],[data]],"gggg")</f>
        <v>domenica</v>
      </c>
    </row>
    <row r="118" spans="1:7" x14ac:dyDescent="0.35">
      <c r="A118" s="1">
        <v>42121</v>
      </c>
      <c r="B118">
        <f t="shared" si="1"/>
        <v>2015</v>
      </c>
      <c r="C118">
        <f>MONTH(CalendarioPre2016[[#This Row],[data]])</f>
        <v>4</v>
      </c>
      <c r="D118" t="str">
        <f>TEXT(CalendarioPre2016[[#This Row],[data]],"mmmm")</f>
        <v>aprile</v>
      </c>
      <c r="E118" t="str">
        <f>TEXT(CalendarioPre2016[[#This Row],[data]],"mmm-AAAA")</f>
        <v>apr-2015</v>
      </c>
      <c r="F118" s="3">
        <f>WEEKDAY(CalendarioPre2016[[#This Row],[data]],2)</f>
        <v>1</v>
      </c>
      <c r="G118" s="3" t="str">
        <f>TEXT(CalendarioPre2016[[#This Row],[data]],"gggg")</f>
        <v>lunedì</v>
      </c>
    </row>
    <row r="119" spans="1:7" x14ac:dyDescent="0.35">
      <c r="A119" s="1">
        <v>42122</v>
      </c>
      <c r="B119">
        <f t="shared" si="1"/>
        <v>2015</v>
      </c>
      <c r="C119">
        <f>MONTH(CalendarioPre2016[[#This Row],[data]])</f>
        <v>4</v>
      </c>
      <c r="D119" t="str">
        <f>TEXT(CalendarioPre2016[[#This Row],[data]],"mmmm")</f>
        <v>aprile</v>
      </c>
      <c r="E119" t="str">
        <f>TEXT(CalendarioPre2016[[#This Row],[data]],"mmm-AAAA")</f>
        <v>apr-2015</v>
      </c>
      <c r="F119" s="3">
        <f>WEEKDAY(CalendarioPre2016[[#This Row],[data]],2)</f>
        <v>2</v>
      </c>
      <c r="G119" s="3" t="str">
        <f>TEXT(CalendarioPre2016[[#This Row],[data]],"gggg")</f>
        <v>martedì</v>
      </c>
    </row>
    <row r="120" spans="1:7" x14ac:dyDescent="0.35">
      <c r="A120" s="1">
        <v>42123</v>
      </c>
      <c r="B120">
        <f t="shared" si="1"/>
        <v>2015</v>
      </c>
      <c r="C120">
        <f>MONTH(CalendarioPre2016[[#This Row],[data]])</f>
        <v>4</v>
      </c>
      <c r="D120" t="str">
        <f>TEXT(CalendarioPre2016[[#This Row],[data]],"mmmm")</f>
        <v>aprile</v>
      </c>
      <c r="E120" t="str">
        <f>TEXT(CalendarioPre2016[[#This Row],[data]],"mmm-AAAA")</f>
        <v>apr-2015</v>
      </c>
      <c r="F120" s="3">
        <f>WEEKDAY(CalendarioPre2016[[#This Row],[data]],2)</f>
        <v>3</v>
      </c>
      <c r="G120" s="3" t="str">
        <f>TEXT(CalendarioPre2016[[#This Row],[data]],"gggg")</f>
        <v>mercoledì</v>
      </c>
    </row>
    <row r="121" spans="1:7" x14ac:dyDescent="0.35">
      <c r="A121" s="1">
        <v>42124</v>
      </c>
      <c r="B121">
        <f t="shared" si="1"/>
        <v>2015</v>
      </c>
      <c r="C121">
        <f>MONTH(CalendarioPre2016[[#This Row],[data]])</f>
        <v>4</v>
      </c>
      <c r="D121" t="str">
        <f>TEXT(CalendarioPre2016[[#This Row],[data]],"mmmm")</f>
        <v>aprile</v>
      </c>
      <c r="E121" t="str">
        <f>TEXT(CalendarioPre2016[[#This Row],[data]],"mmm-AAAA")</f>
        <v>apr-2015</v>
      </c>
      <c r="F121" s="3">
        <f>WEEKDAY(CalendarioPre2016[[#This Row],[data]],2)</f>
        <v>4</v>
      </c>
      <c r="G121" s="3" t="str">
        <f>TEXT(CalendarioPre2016[[#This Row],[data]],"gggg")</f>
        <v>giovedì</v>
      </c>
    </row>
    <row r="122" spans="1:7" x14ac:dyDescent="0.35">
      <c r="A122" s="1">
        <v>42125</v>
      </c>
      <c r="B122">
        <f t="shared" si="1"/>
        <v>2015</v>
      </c>
      <c r="C122">
        <f>MONTH(CalendarioPre2016[[#This Row],[data]])</f>
        <v>5</v>
      </c>
      <c r="D122" t="str">
        <f>TEXT(CalendarioPre2016[[#This Row],[data]],"mmmm")</f>
        <v>maggio</v>
      </c>
      <c r="E122" t="str">
        <f>TEXT(CalendarioPre2016[[#This Row],[data]],"mmm-AAAA")</f>
        <v>mag-2015</v>
      </c>
      <c r="F122" s="3">
        <f>WEEKDAY(CalendarioPre2016[[#This Row],[data]],2)</f>
        <v>5</v>
      </c>
      <c r="G122" s="3" t="str">
        <f>TEXT(CalendarioPre2016[[#This Row],[data]],"gggg")</f>
        <v>venerdì</v>
      </c>
    </row>
    <row r="123" spans="1:7" x14ac:dyDescent="0.35">
      <c r="A123" s="1">
        <v>42126</v>
      </c>
      <c r="B123">
        <f t="shared" si="1"/>
        <v>2015</v>
      </c>
      <c r="C123">
        <f>MONTH(CalendarioPre2016[[#This Row],[data]])</f>
        <v>5</v>
      </c>
      <c r="D123" t="str">
        <f>TEXT(CalendarioPre2016[[#This Row],[data]],"mmmm")</f>
        <v>maggio</v>
      </c>
      <c r="E123" t="str">
        <f>TEXT(CalendarioPre2016[[#This Row],[data]],"mmm-AAAA")</f>
        <v>mag-2015</v>
      </c>
      <c r="F123" s="3">
        <f>WEEKDAY(CalendarioPre2016[[#This Row],[data]],2)</f>
        <v>6</v>
      </c>
      <c r="G123" s="3" t="str">
        <f>TEXT(CalendarioPre2016[[#This Row],[data]],"gggg")</f>
        <v>sabato</v>
      </c>
    </row>
    <row r="124" spans="1:7" x14ac:dyDescent="0.35">
      <c r="A124" s="1">
        <v>42127</v>
      </c>
      <c r="B124">
        <f t="shared" si="1"/>
        <v>2015</v>
      </c>
      <c r="C124">
        <f>MONTH(CalendarioPre2016[[#This Row],[data]])</f>
        <v>5</v>
      </c>
      <c r="D124" t="str">
        <f>TEXT(CalendarioPre2016[[#This Row],[data]],"mmmm")</f>
        <v>maggio</v>
      </c>
      <c r="E124" t="str">
        <f>TEXT(CalendarioPre2016[[#This Row],[data]],"mmm-AAAA")</f>
        <v>mag-2015</v>
      </c>
      <c r="F124" s="3">
        <f>WEEKDAY(CalendarioPre2016[[#This Row],[data]],2)</f>
        <v>7</v>
      </c>
      <c r="G124" s="3" t="str">
        <f>TEXT(CalendarioPre2016[[#This Row],[data]],"gggg")</f>
        <v>domenica</v>
      </c>
    </row>
    <row r="125" spans="1:7" x14ac:dyDescent="0.35">
      <c r="A125" s="1">
        <v>42128</v>
      </c>
      <c r="B125">
        <f t="shared" si="1"/>
        <v>2015</v>
      </c>
      <c r="C125">
        <f>MONTH(CalendarioPre2016[[#This Row],[data]])</f>
        <v>5</v>
      </c>
      <c r="D125" t="str">
        <f>TEXT(CalendarioPre2016[[#This Row],[data]],"mmmm")</f>
        <v>maggio</v>
      </c>
      <c r="E125" t="str">
        <f>TEXT(CalendarioPre2016[[#This Row],[data]],"mmm-AAAA")</f>
        <v>mag-2015</v>
      </c>
      <c r="F125" s="3">
        <f>WEEKDAY(CalendarioPre2016[[#This Row],[data]],2)</f>
        <v>1</v>
      </c>
      <c r="G125" s="3" t="str">
        <f>TEXT(CalendarioPre2016[[#This Row],[data]],"gggg")</f>
        <v>lunedì</v>
      </c>
    </row>
    <row r="126" spans="1:7" x14ac:dyDescent="0.35">
      <c r="A126" s="1">
        <v>42129</v>
      </c>
      <c r="B126">
        <f t="shared" si="1"/>
        <v>2015</v>
      </c>
      <c r="C126">
        <f>MONTH(CalendarioPre2016[[#This Row],[data]])</f>
        <v>5</v>
      </c>
      <c r="D126" t="str">
        <f>TEXT(CalendarioPre2016[[#This Row],[data]],"mmmm")</f>
        <v>maggio</v>
      </c>
      <c r="E126" t="str">
        <f>TEXT(CalendarioPre2016[[#This Row],[data]],"mmm-AAAA")</f>
        <v>mag-2015</v>
      </c>
      <c r="F126" s="3">
        <f>WEEKDAY(CalendarioPre2016[[#This Row],[data]],2)</f>
        <v>2</v>
      </c>
      <c r="G126" s="3" t="str">
        <f>TEXT(CalendarioPre2016[[#This Row],[data]],"gggg")</f>
        <v>martedì</v>
      </c>
    </row>
    <row r="127" spans="1:7" x14ac:dyDescent="0.35">
      <c r="A127" s="1">
        <v>42130</v>
      </c>
      <c r="B127">
        <f t="shared" si="1"/>
        <v>2015</v>
      </c>
      <c r="C127">
        <f>MONTH(CalendarioPre2016[[#This Row],[data]])</f>
        <v>5</v>
      </c>
      <c r="D127" t="str">
        <f>TEXT(CalendarioPre2016[[#This Row],[data]],"mmmm")</f>
        <v>maggio</v>
      </c>
      <c r="E127" t="str">
        <f>TEXT(CalendarioPre2016[[#This Row],[data]],"mmm-AAAA")</f>
        <v>mag-2015</v>
      </c>
      <c r="F127" s="3">
        <f>WEEKDAY(CalendarioPre2016[[#This Row],[data]],2)</f>
        <v>3</v>
      </c>
      <c r="G127" s="3" t="str">
        <f>TEXT(CalendarioPre2016[[#This Row],[data]],"gggg")</f>
        <v>mercoledì</v>
      </c>
    </row>
    <row r="128" spans="1:7" x14ac:dyDescent="0.35">
      <c r="A128" s="1">
        <v>42131</v>
      </c>
      <c r="B128">
        <f t="shared" si="1"/>
        <v>2015</v>
      </c>
      <c r="C128">
        <f>MONTH(CalendarioPre2016[[#This Row],[data]])</f>
        <v>5</v>
      </c>
      <c r="D128" t="str">
        <f>TEXT(CalendarioPre2016[[#This Row],[data]],"mmmm")</f>
        <v>maggio</v>
      </c>
      <c r="E128" t="str">
        <f>TEXT(CalendarioPre2016[[#This Row],[data]],"mmm-AAAA")</f>
        <v>mag-2015</v>
      </c>
      <c r="F128" s="3">
        <f>WEEKDAY(CalendarioPre2016[[#This Row],[data]],2)</f>
        <v>4</v>
      </c>
      <c r="G128" s="3" t="str">
        <f>TEXT(CalendarioPre2016[[#This Row],[data]],"gggg")</f>
        <v>giovedì</v>
      </c>
    </row>
    <row r="129" spans="1:7" x14ac:dyDescent="0.35">
      <c r="A129" s="1">
        <v>42132</v>
      </c>
      <c r="B129">
        <f t="shared" si="1"/>
        <v>2015</v>
      </c>
      <c r="C129">
        <f>MONTH(CalendarioPre2016[[#This Row],[data]])</f>
        <v>5</v>
      </c>
      <c r="D129" t="str">
        <f>TEXT(CalendarioPre2016[[#This Row],[data]],"mmmm")</f>
        <v>maggio</v>
      </c>
      <c r="E129" t="str">
        <f>TEXT(CalendarioPre2016[[#This Row],[data]],"mmm-AAAA")</f>
        <v>mag-2015</v>
      </c>
      <c r="F129" s="3">
        <f>WEEKDAY(CalendarioPre2016[[#This Row],[data]],2)</f>
        <v>5</v>
      </c>
      <c r="G129" s="3" t="str">
        <f>TEXT(CalendarioPre2016[[#This Row],[data]],"gggg")</f>
        <v>venerdì</v>
      </c>
    </row>
    <row r="130" spans="1:7" x14ac:dyDescent="0.35">
      <c r="A130" s="1">
        <v>42133</v>
      </c>
      <c r="B130">
        <f t="shared" si="1"/>
        <v>2015</v>
      </c>
      <c r="C130">
        <f>MONTH(CalendarioPre2016[[#This Row],[data]])</f>
        <v>5</v>
      </c>
      <c r="D130" t="str">
        <f>TEXT(CalendarioPre2016[[#This Row],[data]],"mmmm")</f>
        <v>maggio</v>
      </c>
      <c r="E130" t="str">
        <f>TEXT(CalendarioPre2016[[#This Row],[data]],"mmm-AAAA")</f>
        <v>mag-2015</v>
      </c>
      <c r="F130" s="3">
        <f>WEEKDAY(CalendarioPre2016[[#This Row],[data]],2)</f>
        <v>6</v>
      </c>
      <c r="G130" s="3" t="str">
        <f>TEXT(CalendarioPre2016[[#This Row],[data]],"gggg")</f>
        <v>sabato</v>
      </c>
    </row>
    <row r="131" spans="1:7" x14ac:dyDescent="0.35">
      <c r="A131" s="1">
        <v>42134</v>
      </c>
      <c r="B131">
        <f t="shared" ref="B131:B194" si="2">YEAR(A131)</f>
        <v>2015</v>
      </c>
      <c r="C131">
        <f>MONTH(CalendarioPre2016[[#This Row],[data]])</f>
        <v>5</v>
      </c>
      <c r="D131" t="str">
        <f>TEXT(CalendarioPre2016[[#This Row],[data]],"mmmm")</f>
        <v>maggio</v>
      </c>
      <c r="E131" t="str">
        <f>TEXT(CalendarioPre2016[[#This Row],[data]],"mmm-AAAA")</f>
        <v>mag-2015</v>
      </c>
      <c r="F131" s="3">
        <f>WEEKDAY(CalendarioPre2016[[#This Row],[data]],2)</f>
        <v>7</v>
      </c>
      <c r="G131" s="3" t="str">
        <f>TEXT(CalendarioPre2016[[#This Row],[data]],"gggg")</f>
        <v>domenica</v>
      </c>
    </row>
    <row r="132" spans="1:7" x14ac:dyDescent="0.35">
      <c r="A132" s="1">
        <v>42135</v>
      </c>
      <c r="B132">
        <f t="shared" si="2"/>
        <v>2015</v>
      </c>
      <c r="C132">
        <f>MONTH(CalendarioPre2016[[#This Row],[data]])</f>
        <v>5</v>
      </c>
      <c r="D132" t="str">
        <f>TEXT(CalendarioPre2016[[#This Row],[data]],"mmmm")</f>
        <v>maggio</v>
      </c>
      <c r="E132" t="str">
        <f>TEXT(CalendarioPre2016[[#This Row],[data]],"mmm-AAAA")</f>
        <v>mag-2015</v>
      </c>
      <c r="F132" s="3">
        <f>WEEKDAY(CalendarioPre2016[[#This Row],[data]],2)</f>
        <v>1</v>
      </c>
      <c r="G132" s="3" t="str">
        <f>TEXT(CalendarioPre2016[[#This Row],[data]],"gggg")</f>
        <v>lunedì</v>
      </c>
    </row>
    <row r="133" spans="1:7" x14ac:dyDescent="0.35">
      <c r="A133" s="1">
        <v>42136</v>
      </c>
      <c r="B133">
        <f t="shared" si="2"/>
        <v>2015</v>
      </c>
      <c r="C133">
        <f>MONTH(CalendarioPre2016[[#This Row],[data]])</f>
        <v>5</v>
      </c>
      <c r="D133" t="str">
        <f>TEXT(CalendarioPre2016[[#This Row],[data]],"mmmm")</f>
        <v>maggio</v>
      </c>
      <c r="E133" t="str">
        <f>TEXT(CalendarioPre2016[[#This Row],[data]],"mmm-AAAA")</f>
        <v>mag-2015</v>
      </c>
      <c r="F133" s="3">
        <f>WEEKDAY(CalendarioPre2016[[#This Row],[data]],2)</f>
        <v>2</v>
      </c>
      <c r="G133" s="3" t="str">
        <f>TEXT(CalendarioPre2016[[#This Row],[data]],"gggg")</f>
        <v>martedì</v>
      </c>
    </row>
    <row r="134" spans="1:7" x14ac:dyDescent="0.35">
      <c r="A134" s="1">
        <v>42137</v>
      </c>
      <c r="B134">
        <f t="shared" si="2"/>
        <v>2015</v>
      </c>
      <c r="C134">
        <f>MONTH(CalendarioPre2016[[#This Row],[data]])</f>
        <v>5</v>
      </c>
      <c r="D134" t="str">
        <f>TEXT(CalendarioPre2016[[#This Row],[data]],"mmmm")</f>
        <v>maggio</v>
      </c>
      <c r="E134" t="str">
        <f>TEXT(CalendarioPre2016[[#This Row],[data]],"mmm-AAAA")</f>
        <v>mag-2015</v>
      </c>
      <c r="F134" s="3">
        <f>WEEKDAY(CalendarioPre2016[[#This Row],[data]],2)</f>
        <v>3</v>
      </c>
      <c r="G134" s="3" t="str">
        <f>TEXT(CalendarioPre2016[[#This Row],[data]],"gggg")</f>
        <v>mercoledì</v>
      </c>
    </row>
    <row r="135" spans="1:7" x14ac:dyDescent="0.35">
      <c r="A135" s="1">
        <v>42138</v>
      </c>
      <c r="B135">
        <f t="shared" si="2"/>
        <v>2015</v>
      </c>
      <c r="C135">
        <f>MONTH(CalendarioPre2016[[#This Row],[data]])</f>
        <v>5</v>
      </c>
      <c r="D135" t="str">
        <f>TEXT(CalendarioPre2016[[#This Row],[data]],"mmmm")</f>
        <v>maggio</v>
      </c>
      <c r="E135" t="str">
        <f>TEXT(CalendarioPre2016[[#This Row],[data]],"mmm-AAAA")</f>
        <v>mag-2015</v>
      </c>
      <c r="F135" s="3">
        <f>WEEKDAY(CalendarioPre2016[[#This Row],[data]],2)</f>
        <v>4</v>
      </c>
      <c r="G135" s="3" t="str">
        <f>TEXT(CalendarioPre2016[[#This Row],[data]],"gggg")</f>
        <v>giovedì</v>
      </c>
    </row>
    <row r="136" spans="1:7" x14ac:dyDescent="0.35">
      <c r="A136" s="1">
        <v>42139</v>
      </c>
      <c r="B136">
        <f t="shared" si="2"/>
        <v>2015</v>
      </c>
      <c r="C136">
        <f>MONTH(CalendarioPre2016[[#This Row],[data]])</f>
        <v>5</v>
      </c>
      <c r="D136" t="str">
        <f>TEXT(CalendarioPre2016[[#This Row],[data]],"mmmm")</f>
        <v>maggio</v>
      </c>
      <c r="E136" t="str">
        <f>TEXT(CalendarioPre2016[[#This Row],[data]],"mmm-AAAA")</f>
        <v>mag-2015</v>
      </c>
      <c r="F136" s="3">
        <f>WEEKDAY(CalendarioPre2016[[#This Row],[data]],2)</f>
        <v>5</v>
      </c>
      <c r="G136" s="3" t="str">
        <f>TEXT(CalendarioPre2016[[#This Row],[data]],"gggg")</f>
        <v>venerdì</v>
      </c>
    </row>
    <row r="137" spans="1:7" x14ac:dyDescent="0.35">
      <c r="A137" s="1">
        <v>42140</v>
      </c>
      <c r="B137">
        <f t="shared" si="2"/>
        <v>2015</v>
      </c>
      <c r="C137">
        <f>MONTH(CalendarioPre2016[[#This Row],[data]])</f>
        <v>5</v>
      </c>
      <c r="D137" t="str">
        <f>TEXT(CalendarioPre2016[[#This Row],[data]],"mmmm")</f>
        <v>maggio</v>
      </c>
      <c r="E137" t="str">
        <f>TEXT(CalendarioPre2016[[#This Row],[data]],"mmm-AAAA")</f>
        <v>mag-2015</v>
      </c>
      <c r="F137" s="3">
        <f>WEEKDAY(CalendarioPre2016[[#This Row],[data]],2)</f>
        <v>6</v>
      </c>
      <c r="G137" s="3" t="str">
        <f>TEXT(CalendarioPre2016[[#This Row],[data]],"gggg")</f>
        <v>sabato</v>
      </c>
    </row>
    <row r="138" spans="1:7" x14ac:dyDescent="0.35">
      <c r="A138" s="1">
        <v>42141</v>
      </c>
      <c r="B138">
        <f t="shared" si="2"/>
        <v>2015</v>
      </c>
      <c r="C138">
        <f>MONTH(CalendarioPre2016[[#This Row],[data]])</f>
        <v>5</v>
      </c>
      <c r="D138" t="str">
        <f>TEXT(CalendarioPre2016[[#This Row],[data]],"mmmm")</f>
        <v>maggio</v>
      </c>
      <c r="E138" t="str">
        <f>TEXT(CalendarioPre2016[[#This Row],[data]],"mmm-AAAA")</f>
        <v>mag-2015</v>
      </c>
      <c r="F138" s="3">
        <f>WEEKDAY(CalendarioPre2016[[#This Row],[data]],2)</f>
        <v>7</v>
      </c>
      <c r="G138" s="3" t="str">
        <f>TEXT(CalendarioPre2016[[#This Row],[data]],"gggg")</f>
        <v>domenica</v>
      </c>
    </row>
    <row r="139" spans="1:7" x14ac:dyDescent="0.35">
      <c r="A139" s="1">
        <v>42142</v>
      </c>
      <c r="B139">
        <f t="shared" si="2"/>
        <v>2015</v>
      </c>
      <c r="C139">
        <f>MONTH(CalendarioPre2016[[#This Row],[data]])</f>
        <v>5</v>
      </c>
      <c r="D139" t="str">
        <f>TEXT(CalendarioPre2016[[#This Row],[data]],"mmmm")</f>
        <v>maggio</v>
      </c>
      <c r="E139" t="str">
        <f>TEXT(CalendarioPre2016[[#This Row],[data]],"mmm-AAAA")</f>
        <v>mag-2015</v>
      </c>
      <c r="F139" s="3">
        <f>WEEKDAY(CalendarioPre2016[[#This Row],[data]],2)</f>
        <v>1</v>
      </c>
      <c r="G139" s="3" t="str">
        <f>TEXT(CalendarioPre2016[[#This Row],[data]],"gggg")</f>
        <v>lunedì</v>
      </c>
    </row>
    <row r="140" spans="1:7" x14ac:dyDescent="0.35">
      <c r="A140" s="1">
        <v>42143</v>
      </c>
      <c r="B140">
        <f t="shared" si="2"/>
        <v>2015</v>
      </c>
      <c r="C140">
        <f>MONTH(CalendarioPre2016[[#This Row],[data]])</f>
        <v>5</v>
      </c>
      <c r="D140" t="str">
        <f>TEXT(CalendarioPre2016[[#This Row],[data]],"mmmm")</f>
        <v>maggio</v>
      </c>
      <c r="E140" t="str">
        <f>TEXT(CalendarioPre2016[[#This Row],[data]],"mmm-AAAA")</f>
        <v>mag-2015</v>
      </c>
      <c r="F140" s="3">
        <f>WEEKDAY(CalendarioPre2016[[#This Row],[data]],2)</f>
        <v>2</v>
      </c>
      <c r="G140" s="3" t="str">
        <f>TEXT(CalendarioPre2016[[#This Row],[data]],"gggg")</f>
        <v>martedì</v>
      </c>
    </row>
    <row r="141" spans="1:7" x14ac:dyDescent="0.35">
      <c r="A141" s="1">
        <v>42144</v>
      </c>
      <c r="B141">
        <f t="shared" si="2"/>
        <v>2015</v>
      </c>
      <c r="C141">
        <f>MONTH(CalendarioPre2016[[#This Row],[data]])</f>
        <v>5</v>
      </c>
      <c r="D141" t="str">
        <f>TEXT(CalendarioPre2016[[#This Row],[data]],"mmmm")</f>
        <v>maggio</v>
      </c>
      <c r="E141" t="str">
        <f>TEXT(CalendarioPre2016[[#This Row],[data]],"mmm-AAAA")</f>
        <v>mag-2015</v>
      </c>
      <c r="F141" s="3">
        <f>WEEKDAY(CalendarioPre2016[[#This Row],[data]],2)</f>
        <v>3</v>
      </c>
      <c r="G141" s="3" t="str">
        <f>TEXT(CalendarioPre2016[[#This Row],[data]],"gggg")</f>
        <v>mercoledì</v>
      </c>
    </row>
    <row r="142" spans="1:7" x14ac:dyDescent="0.35">
      <c r="A142" s="1">
        <v>42145</v>
      </c>
      <c r="B142">
        <f t="shared" si="2"/>
        <v>2015</v>
      </c>
      <c r="C142">
        <f>MONTH(CalendarioPre2016[[#This Row],[data]])</f>
        <v>5</v>
      </c>
      <c r="D142" t="str">
        <f>TEXT(CalendarioPre2016[[#This Row],[data]],"mmmm")</f>
        <v>maggio</v>
      </c>
      <c r="E142" t="str">
        <f>TEXT(CalendarioPre2016[[#This Row],[data]],"mmm-AAAA")</f>
        <v>mag-2015</v>
      </c>
      <c r="F142" s="3">
        <f>WEEKDAY(CalendarioPre2016[[#This Row],[data]],2)</f>
        <v>4</v>
      </c>
      <c r="G142" s="3" t="str">
        <f>TEXT(CalendarioPre2016[[#This Row],[data]],"gggg")</f>
        <v>giovedì</v>
      </c>
    </row>
    <row r="143" spans="1:7" x14ac:dyDescent="0.35">
      <c r="A143" s="1">
        <v>42146</v>
      </c>
      <c r="B143">
        <f t="shared" si="2"/>
        <v>2015</v>
      </c>
      <c r="C143">
        <f>MONTH(CalendarioPre2016[[#This Row],[data]])</f>
        <v>5</v>
      </c>
      <c r="D143" t="str">
        <f>TEXT(CalendarioPre2016[[#This Row],[data]],"mmmm")</f>
        <v>maggio</v>
      </c>
      <c r="E143" t="str">
        <f>TEXT(CalendarioPre2016[[#This Row],[data]],"mmm-AAAA")</f>
        <v>mag-2015</v>
      </c>
      <c r="F143" s="3">
        <f>WEEKDAY(CalendarioPre2016[[#This Row],[data]],2)</f>
        <v>5</v>
      </c>
      <c r="G143" s="3" t="str">
        <f>TEXT(CalendarioPre2016[[#This Row],[data]],"gggg")</f>
        <v>venerdì</v>
      </c>
    </row>
    <row r="144" spans="1:7" x14ac:dyDescent="0.35">
      <c r="A144" s="1">
        <v>42147</v>
      </c>
      <c r="B144">
        <f t="shared" si="2"/>
        <v>2015</v>
      </c>
      <c r="C144">
        <f>MONTH(CalendarioPre2016[[#This Row],[data]])</f>
        <v>5</v>
      </c>
      <c r="D144" t="str">
        <f>TEXT(CalendarioPre2016[[#This Row],[data]],"mmmm")</f>
        <v>maggio</v>
      </c>
      <c r="E144" t="str">
        <f>TEXT(CalendarioPre2016[[#This Row],[data]],"mmm-AAAA")</f>
        <v>mag-2015</v>
      </c>
      <c r="F144" s="3">
        <f>WEEKDAY(CalendarioPre2016[[#This Row],[data]],2)</f>
        <v>6</v>
      </c>
      <c r="G144" s="3" t="str">
        <f>TEXT(CalendarioPre2016[[#This Row],[data]],"gggg")</f>
        <v>sabato</v>
      </c>
    </row>
    <row r="145" spans="1:7" x14ac:dyDescent="0.35">
      <c r="A145" s="1">
        <v>42148</v>
      </c>
      <c r="B145">
        <f t="shared" si="2"/>
        <v>2015</v>
      </c>
      <c r="C145">
        <f>MONTH(CalendarioPre2016[[#This Row],[data]])</f>
        <v>5</v>
      </c>
      <c r="D145" t="str">
        <f>TEXT(CalendarioPre2016[[#This Row],[data]],"mmmm")</f>
        <v>maggio</v>
      </c>
      <c r="E145" t="str">
        <f>TEXT(CalendarioPre2016[[#This Row],[data]],"mmm-AAAA")</f>
        <v>mag-2015</v>
      </c>
      <c r="F145" s="3">
        <f>WEEKDAY(CalendarioPre2016[[#This Row],[data]],2)</f>
        <v>7</v>
      </c>
      <c r="G145" s="3" t="str">
        <f>TEXT(CalendarioPre2016[[#This Row],[data]],"gggg")</f>
        <v>domenica</v>
      </c>
    </row>
    <row r="146" spans="1:7" x14ac:dyDescent="0.35">
      <c r="A146" s="1">
        <v>42149</v>
      </c>
      <c r="B146">
        <f t="shared" si="2"/>
        <v>2015</v>
      </c>
      <c r="C146">
        <f>MONTH(CalendarioPre2016[[#This Row],[data]])</f>
        <v>5</v>
      </c>
      <c r="D146" t="str">
        <f>TEXT(CalendarioPre2016[[#This Row],[data]],"mmmm")</f>
        <v>maggio</v>
      </c>
      <c r="E146" t="str">
        <f>TEXT(CalendarioPre2016[[#This Row],[data]],"mmm-AAAA")</f>
        <v>mag-2015</v>
      </c>
      <c r="F146" s="3">
        <f>WEEKDAY(CalendarioPre2016[[#This Row],[data]],2)</f>
        <v>1</v>
      </c>
      <c r="G146" s="3" t="str">
        <f>TEXT(CalendarioPre2016[[#This Row],[data]],"gggg")</f>
        <v>lunedì</v>
      </c>
    </row>
    <row r="147" spans="1:7" x14ac:dyDescent="0.35">
      <c r="A147" s="1">
        <v>42150</v>
      </c>
      <c r="B147">
        <f t="shared" si="2"/>
        <v>2015</v>
      </c>
      <c r="C147">
        <f>MONTH(CalendarioPre2016[[#This Row],[data]])</f>
        <v>5</v>
      </c>
      <c r="D147" t="str">
        <f>TEXT(CalendarioPre2016[[#This Row],[data]],"mmmm")</f>
        <v>maggio</v>
      </c>
      <c r="E147" t="str">
        <f>TEXT(CalendarioPre2016[[#This Row],[data]],"mmm-AAAA")</f>
        <v>mag-2015</v>
      </c>
      <c r="F147" s="3">
        <f>WEEKDAY(CalendarioPre2016[[#This Row],[data]],2)</f>
        <v>2</v>
      </c>
      <c r="G147" s="3" t="str">
        <f>TEXT(CalendarioPre2016[[#This Row],[data]],"gggg")</f>
        <v>martedì</v>
      </c>
    </row>
    <row r="148" spans="1:7" x14ac:dyDescent="0.35">
      <c r="A148" s="1">
        <v>42151</v>
      </c>
      <c r="B148">
        <f t="shared" si="2"/>
        <v>2015</v>
      </c>
      <c r="C148">
        <f>MONTH(CalendarioPre2016[[#This Row],[data]])</f>
        <v>5</v>
      </c>
      <c r="D148" t="str">
        <f>TEXT(CalendarioPre2016[[#This Row],[data]],"mmmm")</f>
        <v>maggio</v>
      </c>
      <c r="E148" t="str">
        <f>TEXT(CalendarioPre2016[[#This Row],[data]],"mmm-AAAA")</f>
        <v>mag-2015</v>
      </c>
      <c r="F148" s="3">
        <f>WEEKDAY(CalendarioPre2016[[#This Row],[data]],2)</f>
        <v>3</v>
      </c>
      <c r="G148" s="3" t="str">
        <f>TEXT(CalendarioPre2016[[#This Row],[data]],"gggg")</f>
        <v>mercoledì</v>
      </c>
    </row>
    <row r="149" spans="1:7" x14ac:dyDescent="0.35">
      <c r="A149" s="1">
        <v>42152</v>
      </c>
      <c r="B149">
        <f t="shared" si="2"/>
        <v>2015</v>
      </c>
      <c r="C149">
        <f>MONTH(CalendarioPre2016[[#This Row],[data]])</f>
        <v>5</v>
      </c>
      <c r="D149" t="str">
        <f>TEXT(CalendarioPre2016[[#This Row],[data]],"mmmm")</f>
        <v>maggio</v>
      </c>
      <c r="E149" t="str">
        <f>TEXT(CalendarioPre2016[[#This Row],[data]],"mmm-AAAA")</f>
        <v>mag-2015</v>
      </c>
      <c r="F149" s="3">
        <f>WEEKDAY(CalendarioPre2016[[#This Row],[data]],2)</f>
        <v>4</v>
      </c>
      <c r="G149" s="3" t="str">
        <f>TEXT(CalendarioPre2016[[#This Row],[data]],"gggg")</f>
        <v>giovedì</v>
      </c>
    </row>
    <row r="150" spans="1:7" x14ac:dyDescent="0.35">
      <c r="A150" s="1">
        <v>42153</v>
      </c>
      <c r="B150">
        <f t="shared" si="2"/>
        <v>2015</v>
      </c>
      <c r="C150">
        <f>MONTH(CalendarioPre2016[[#This Row],[data]])</f>
        <v>5</v>
      </c>
      <c r="D150" t="str">
        <f>TEXT(CalendarioPre2016[[#This Row],[data]],"mmmm")</f>
        <v>maggio</v>
      </c>
      <c r="E150" t="str">
        <f>TEXT(CalendarioPre2016[[#This Row],[data]],"mmm-AAAA")</f>
        <v>mag-2015</v>
      </c>
      <c r="F150" s="3">
        <f>WEEKDAY(CalendarioPre2016[[#This Row],[data]],2)</f>
        <v>5</v>
      </c>
      <c r="G150" s="3" t="str">
        <f>TEXT(CalendarioPre2016[[#This Row],[data]],"gggg")</f>
        <v>venerdì</v>
      </c>
    </row>
    <row r="151" spans="1:7" x14ac:dyDescent="0.35">
      <c r="A151" s="1">
        <v>42154</v>
      </c>
      <c r="B151">
        <f t="shared" si="2"/>
        <v>2015</v>
      </c>
      <c r="C151">
        <f>MONTH(CalendarioPre2016[[#This Row],[data]])</f>
        <v>5</v>
      </c>
      <c r="D151" t="str">
        <f>TEXT(CalendarioPre2016[[#This Row],[data]],"mmmm")</f>
        <v>maggio</v>
      </c>
      <c r="E151" t="str">
        <f>TEXT(CalendarioPre2016[[#This Row],[data]],"mmm-AAAA")</f>
        <v>mag-2015</v>
      </c>
      <c r="F151" s="3">
        <f>WEEKDAY(CalendarioPre2016[[#This Row],[data]],2)</f>
        <v>6</v>
      </c>
      <c r="G151" s="3" t="str">
        <f>TEXT(CalendarioPre2016[[#This Row],[data]],"gggg")</f>
        <v>sabato</v>
      </c>
    </row>
    <row r="152" spans="1:7" x14ac:dyDescent="0.35">
      <c r="A152" s="1">
        <v>42155</v>
      </c>
      <c r="B152">
        <f t="shared" si="2"/>
        <v>2015</v>
      </c>
      <c r="C152">
        <f>MONTH(CalendarioPre2016[[#This Row],[data]])</f>
        <v>5</v>
      </c>
      <c r="D152" t="str">
        <f>TEXT(CalendarioPre2016[[#This Row],[data]],"mmmm")</f>
        <v>maggio</v>
      </c>
      <c r="E152" t="str">
        <f>TEXT(CalendarioPre2016[[#This Row],[data]],"mmm-AAAA")</f>
        <v>mag-2015</v>
      </c>
      <c r="F152" s="3">
        <f>WEEKDAY(CalendarioPre2016[[#This Row],[data]],2)</f>
        <v>7</v>
      </c>
      <c r="G152" s="3" t="str">
        <f>TEXT(CalendarioPre2016[[#This Row],[data]],"gggg")</f>
        <v>domenica</v>
      </c>
    </row>
    <row r="153" spans="1:7" x14ac:dyDescent="0.35">
      <c r="A153" s="1">
        <v>42156</v>
      </c>
      <c r="B153">
        <f t="shared" si="2"/>
        <v>2015</v>
      </c>
      <c r="C153">
        <f>MONTH(CalendarioPre2016[[#This Row],[data]])</f>
        <v>6</v>
      </c>
      <c r="D153" t="str">
        <f>TEXT(CalendarioPre2016[[#This Row],[data]],"mmmm")</f>
        <v>giugno</v>
      </c>
      <c r="E153" t="str">
        <f>TEXT(CalendarioPre2016[[#This Row],[data]],"mmm-AAAA")</f>
        <v>giu-2015</v>
      </c>
      <c r="F153" s="3">
        <f>WEEKDAY(CalendarioPre2016[[#This Row],[data]],2)</f>
        <v>1</v>
      </c>
      <c r="G153" s="3" t="str">
        <f>TEXT(CalendarioPre2016[[#This Row],[data]],"gggg")</f>
        <v>lunedì</v>
      </c>
    </row>
    <row r="154" spans="1:7" x14ac:dyDescent="0.35">
      <c r="A154" s="1">
        <v>42157</v>
      </c>
      <c r="B154">
        <f t="shared" si="2"/>
        <v>2015</v>
      </c>
      <c r="C154">
        <f>MONTH(CalendarioPre2016[[#This Row],[data]])</f>
        <v>6</v>
      </c>
      <c r="D154" t="str">
        <f>TEXT(CalendarioPre2016[[#This Row],[data]],"mmmm")</f>
        <v>giugno</v>
      </c>
      <c r="E154" t="str">
        <f>TEXT(CalendarioPre2016[[#This Row],[data]],"mmm-AAAA")</f>
        <v>giu-2015</v>
      </c>
      <c r="F154" s="3">
        <f>WEEKDAY(CalendarioPre2016[[#This Row],[data]],2)</f>
        <v>2</v>
      </c>
      <c r="G154" s="3" t="str">
        <f>TEXT(CalendarioPre2016[[#This Row],[data]],"gggg")</f>
        <v>martedì</v>
      </c>
    </row>
    <row r="155" spans="1:7" x14ac:dyDescent="0.35">
      <c r="A155" s="1">
        <v>42158</v>
      </c>
      <c r="B155">
        <f t="shared" si="2"/>
        <v>2015</v>
      </c>
      <c r="C155">
        <f>MONTH(CalendarioPre2016[[#This Row],[data]])</f>
        <v>6</v>
      </c>
      <c r="D155" t="str">
        <f>TEXT(CalendarioPre2016[[#This Row],[data]],"mmmm")</f>
        <v>giugno</v>
      </c>
      <c r="E155" t="str">
        <f>TEXT(CalendarioPre2016[[#This Row],[data]],"mmm-AAAA")</f>
        <v>giu-2015</v>
      </c>
      <c r="F155" s="3">
        <f>WEEKDAY(CalendarioPre2016[[#This Row],[data]],2)</f>
        <v>3</v>
      </c>
      <c r="G155" s="3" t="str">
        <f>TEXT(CalendarioPre2016[[#This Row],[data]],"gggg")</f>
        <v>mercoledì</v>
      </c>
    </row>
    <row r="156" spans="1:7" x14ac:dyDescent="0.35">
      <c r="A156" s="1">
        <v>42159</v>
      </c>
      <c r="B156">
        <f t="shared" si="2"/>
        <v>2015</v>
      </c>
      <c r="C156">
        <f>MONTH(CalendarioPre2016[[#This Row],[data]])</f>
        <v>6</v>
      </c>
      <c r="D156" t="str">
        <f>TEXT(CalendarioPre2016[[#This Row],[data]],"mmmm")</f>
        <v>giugno</v>
      </c>
      <c r="E156" t="str">
        <f>TEXT(CalendarioPre2016[[#This Row],[data]],"mmm-AAAA")</f>
        <v>giu-2015</v>
      </c>
      <c r="F156" s="3">
        <f>WEEKDAY(CalendarioPre2016[[#This Row],[data]],2)</f>
        <v>4</v>
      </c>
      <c r="G156" s="3" t="str">
        <f>TEXT(CalendarioPre2016[[#This Row],[data]],"gggg")</f>
        <v>giovedì</v>
      </c>
    </row>
    <row r="157" spans="1:7" x14ac:dyDescent="0.35">
      <c r="A157" s="1">
        <v>42160</v>
      </c>
      <c r="B157">
        <f t="shared" si="2"/>
        <v>2015</v>
      </c>
      <c r="C157">
        <f>MONTH(CalendarioPre2016[[#This Row],[data]])</f>
        <v>6</v>
      </c>
      <c r="D157" t="str">
        <f>TEXT(CalendarioPre2016[[#This Row],[data]],"mmmm")</f>
        <v>giugno</v>
      </c>
      <c r="E157" t="str">
        <f>TEXT(CalendarioPre2016[[#This Row],[data]],"mmm-AAAA")</f>
        <v>giu-2015</v>
      </c>
      <c r="F157" s="3">
        <f>WEEKDAY(CalendarioPre2016[[#This Row],[data]],2)</f>
        <v>5</v>
      </c>
      <c r="G157" s="3" t="str">
        <f>TEXT(CalendarioPre2016[[#This Row],[data]],"gggg")</f>
        <v>venerdì</v>
      </c>
    </row>
    <row r="158" spans="1:7" x14ac:dyDescent="0.35">
      <c r="A158" s="1">
        <v>42161</v>
      </c>
      <c r="B158">
        <f t="shared" si="2"/>
        <v>2015</v>
      </c>
      <c r="C158">
        <f>MONTH(CalendarioPre2016[[#This Row],[data]])</f>
        <v>6</v>
      </c>
      <c r="D158" t="str">
        <f>TEXT(CalendarioPre2016[[#This Row],[data]],"mmmm")</f>
        <v>giugno</v>
      </c>
      <c r="E158" t="str">
        <f>TEXT(CalendarioPre2016[[#This Row],[data]],"mmm-AAAA")</f>
        <v>giu-2015</v>
      </c>
      <c r="F158" s="3">
        <f>WEEKDAY(CalendarioPre2016[[#This Row],[data]],2)</f>
        <v>6</v>
      </c>
      <c r="G158" s="3" t="str">
        <f>TEXT(CalendarioPre2016[[#This Row],[data]],"gggg")</f>
        <v>sabato</v>
      </c>
    </row>
    <row r="159" spans="1:7" x14ac:dyDescent="0.35">
      <c r="A159" s="1">
        <v>42162</v>
      </c>
      <c r="B159">
        <f t="shared" si="2"/>
        <v>2015</v>
      </c>
      <c r="C159">
        <f>MONTH(CalendarioPre2016[[#This Row],[data]])</f>
        <v>6</v>
      </c>
      <c r="D159" t="str">
        <f>TEXT(CalendarioPre2016[[#This Row],[data]],"mmmm")</f>
        <v>giugno</v>
      </c>
      <c r="E159" t="str">
        <f>TEXT(CalendarioPre2016[[#This Row],[data]],"mmm-AAAA")</f>
        <v>giu-2015</v>
      </c>
      <c r="F159" s="3">
        <f>WEEKDAY(CalendarioPre2016[[#This Row],[data]],2)</f>
        <v>7</v>
      </c>
      <c r="G159" s="3" t="str">
        <f>TEXT(CalendarioPre2016[[#This Row],[data]],"gggg")</f>
        <v>domenica</v>
      </c>
    </row>
    <row r="160" spans="1:7" x14ac:dyDescent="0.35">
      <c r="A160" s="1">
        <v>42163</v>
      </c>
      <c r="B160">
        <f t="shared" si="2"/>
        <v>2015</v>
      </c>
      <c r="C160">
        <f>MONTH(CalendarioPre2016[[#This Row],[data]])</f>
        <v>6</v>
      </c>
      <c r="D160" t="str">
        <f>TEXT(CalendarioPre2016[[#This Row],[data]],"mmmm")</f>
        <v>giugno</v>
      </c>
      <c r="E160" t="str">
        <f>TEXT(CalendarioPre2016[[#This Row],[data]],"mmm-AAAA")</f>
        <v>giu-2015</v>
      </c>
      <c r="F160" s="3">
        <f>WEEKDAY(CalendarioPre2016[[#This Row],[data]],2)</f>
        <v>1</v>
      </c>
      <c r="G160" s="3" t="str">
        <f>TEXT(CalendarioPre2016[[#This Row],[data]],"gggg")</f>
        <v>lunedì</v>
      </c>
    </row>
    <row r="161" spans="1:7" x14ac:dyDescent="0.35">
      <c r="A161" s="1">
        <v>42164</v>
      </c>
      <c r="B161">
        <f t="shared" si="2"/>
        <v>2015</v>
      </c>
      <c r="C161">
        <f>MONTH(CalendarioPre2016[[#This Row],[data]])</f>
        <v>6</v>
      </c>
      <c r="D161" t="str">
        <f>TEXT(CalendarioPre2016[[#This Row],[data]],"mmmm")</f>
        <v>giugno</v>
      </c>
      <c r="E161" t="str">
        <f>TEXT(CalendarioPre2016[[#This Row],[data]],"mmm-AAAA")</f>
        <v>giu-2015</v>
      </c>
      <c r="F161" s="3">
        <f>WEEKDAY(CalendarioPre2016[[#This Row],[data]],2)</f>
        <v>2</v>
      </c>
      <c r="G161" s="3" t="str">
        <f>TEXT(CalendarioPre2016[[#This Row],[data]],"gggg")</f>
        <v>martedì</v>
      </c>
    </row>
    <row r="162" spans="1:7" x14ac:dyDescent="0.35">
      <c r="A162" s="1">
        <v>42165</v>
      </c>
      <c r="B162">
        <f t="shared" si="2"/>
        <v>2015</v>
      </c>
      <c r="C162">
        <f>MONTH(CalendarioPre2016[[#This Row],[data]])</f>
        <v>6</v>
      </c>
      <c r="D162" t="str">
        <f>TEXT(CalendarioPre2016[[#This Row],[data]],"mmmm")</f>
        <v>giugno</v>
      </c>
      <c r="E162" t="str">
        <f>TEXT(CalendarioPre2016[[#This Row],[data]],"mmm-AAAA")</f>
        <v>giu-2015</v>
      </c>
      <c r="F162" s="3">
        <f>WEEKDAY(CalendarioPre2016[[#This Row],[data]],2)</f>
        <v>3</v>
      </c>
      <c r="G162" s="3" t="str">
        <f>TEXT(CalendarioPre2016[[#This Row],[data]],"gggg")</f>
        <v>mercoledì</v>
      </c>
    </row>
    <row r="163" spans="1:7" x14ac:dyDescent="0.35">
      <c r="A163" s="1">
        <v>42166</v>
      </c>
      <c r="B163">
        <f t="shared" si="2"/>
        <v>2015</v>
      </c>
      <c r="C163">
        <f>MONTH(CalendarioPre2016[[#This Row],[data]])</f>
        <v>6</v>
      </c>
      <c r="D163" t="str">
        <f>TEXT(CalendarioPre2016[[#This Row],[data]],"mmmm")</f>
        <v>giugno</v>
      </c>
      <c r="E163" t="str">
        <f>TEXT(CalendarioPre2016[[#This Row],[data]],"mmm-AAAA")</f>
        <v>giu-2015</v>
      </c>
      <c r="F163" s="3">
        <f>WEEKDAY(CalendarioPre2016[[#This Row],[data]],2)</f>
        <v>4</v>
      </c>
      <c r="G163" s="3" t="str">
        <f>TEXT(CalendarioPre2016[[#This Row],[data]],"gggg")</f>
        <v>giovedì</v>
      </c>
    </row>
    <row r="164" spans="1:7" x14ac:dyDescent="0.35">
      <c r="A164" s="1">
        <v>42167</v>
      </c>
      <c r="B164">
        <f t="shared" si="2"/>
        <v>2015</v>
      </c>
      <c r="C164">
        <f>MONTH(CalendarioPre2016[[#This Row],[data]])</f>
        <v>6</v>
      </c>
      <c r="D164" t="str">
        <f>TEXT(CalendarioPre2016[[#This Row],[data]],"mmmm")</f>
        <v>giugno</v>
      </c>
      <c r="E164" t="str">
        <f>TEXT(CalendarioPre2016[[#This Row],[data]],"mmm-AAAA")</f>
        <v>giu-2015</v>
      </c>
      <c r="F164" s="3">
        <f>WEEKDAY(CalendarioPre2016[[#This Row],[data]],2)</f>
        <v>5</v>
      </c>
      <c r="G164" s="3" t="str">
        <f>TEXT(CalendarioPre2016[[#This Row],[data]],"gggg")</f>
        <v>venerdì</v>
      </c>
    </row>
    <row r="165" spans="1:7" x14ac:dyDescent="0.35">
      <c r="A165" s="1">
        <v>42168</v>
      </c>
      <c r="B165">
        <f t="shared" si="2"/>
        <v>2015</v>
      </c>
      <c r="C165">
        <f>MONTH(CalendarioPre2016[[#This Row],[data]])</f>
        <v>6</v>
      </c>
      <c r="D165" t="str">
        <f>TEXT(CalendarioPre2016[[#This Row],[data]],"mmmm")</f>
        <v>giugno</v>
      </c>
      <c r="E165" t="str">
        <f>TEXT(CalendarioPre2016[[#This Row],[data]],"mmm-AAAA")</f>
        <v>giu-2015</v>
      </c>
      <c r="F165" s="3">
        <f>WEEKDAY(CalendarioPre2016[[#This Row],[data]],2)</f>
        <v>6</v>
      </c>
      <c r="G165" s="3" t="str">
        <f>TEXT(CalendarioPre2016[[#This Row],[data]],"gggg")</f>
        <v>sabato</v>
      </c>
    </row>
    <row r="166" spans="1:7" x14ac:dyDescent="0.35">
      <c r="A166" s="1">
        <v>42169</v>
      </c>
      <c r="B166">
        <f t="shared" si="2"/>
        <v>2015</v>
      </c>
      <c r="C166">
        <f>MONTH(CalendarioPre2016[[#This Row],[data]])</f>
        <v>6</v>
      </c>
      <c r="D166" t="str">
        <f>TEXT(CalendarioPre2016[[#This Row],[data]],"mmmm")</f>
        <v>giugno</v>
      </c>
      <c r="E166" t="str">
        <f>TEXT(CalendarioPre2016[[#This Row],[data]],"mmm-AAAA")</f>
        <v>giu-2015</v>
      </c>
      <c r="F166" s="3">
        <f>WEEKDAY(CalendarioPre2016[[#This Row],[data]],2)</f>
        <v>7</v>
      </c>
      <c r="G166" s="3" t="str">
        <f>TEXT(CalendarioPre2016[[#This Row],[data]],"gggg")</f>
        <v>domenica</v>
      </c>
    </row>
    <row r="167" spans="1:7" x14ac:dyDescent="0.35">
      <c r="A167" s="1">
        <v>42170</v>
      </c>
      <c r="B167">
        <f t="shared" si="2"/>
        <v>2015</v>
      </c>
      <c r="C167">
        <f>MONTH(CalendarioPre2016[[#This Row],[data]])</f>
        <v>6</v>
      </c>
      <c r="D167" t="str">
        <f>TEXT(CalendarioPre2016[[#This Row],[data]],"mmmm")</f>
        <v>giugno</v>
      </c>
      <c r="E167" t="str">
        <f>TEXT(CalendarioPre2016[[#This Row],[data]],"mmm-AAAA")</f>
        <v>giu-2015</v>
      </c>
      <c r="F167" s="3">
        <f>WEEKDAY(CalendarioPre2016[[#This Row],[data]],2)</f>
        <v>1</v>
      </c>
      <c r="G167" s="3" t="str">
        <f>TEXT(CalendarioPre2016[[#This Row],[data]],"gggg")</f>
        <v>lunedì</v>
      </c>
    </row>
    <row r="168" spans="1:7" x14ac:dyDescent="0.35">
      <c r="A168" s="1">
        <v>42171</v>
      </c>
      <c r="B168">
        <f t="shared" si="2"/>
        <v>2015</v>
      </c>
      <c r="C168">
        <f>MONTH(CalendarioPre2016[[#This Row],[data]])</f>
        <v>6</v>
      </c>
      <c r="D168" t="str">
        <f>TEXT(CalendarioPre2016[[#This Row],[data]],"mmmm")</f>
        <v>giugno</v>
      </c>
      <c r="E168" t="str">
        <f>TEXT(CalendarioPre2016[[#This Row],[data]],"mmm-AAAA")</f>
        <v>giu-2015</v>
      </c>
      <c r="F168" s="3">
        <f>WEEKDAY(CalendarioPre2016[[#This Row],[data]],2)</f>
        <v>2</v>
      </c>
      <c r="G168" s="3" t="str">
        <f>TEXT(CalendarioPre2016[[#This Row],[data]],"gggg")</f>
        <v>martedì</v>
      </c>
    </row>
    <row r="169" spans="1:7" x14ac:dyDescent="0.35">
      <c r="A169" s="1">
        <v>42172</v>
      </c>
      <c r="B169">
        <f t="shared" si="2"/>
        <v>2015</v>
      </c>
      <c r="C169">
        <f>MONTH(CalendarioPre2016[[#This Row],[data]])</f>
        <v>6</v>
      </c>
      <c r="D169" t="str">
        <f>TEXT(CalendarioPre2016[[#This Row],[data]],"mmmm")</f>
        <v>giugno</v>
      </c>
      <c r="E169" t="str">
        <f>TEXT(CalendarioPre2016[[#This Row],[data]],"mmm-AAAA")</f>
        <v>giu-2015</v>
      </c>
      <c r="F169" s="3">
        <f>WEEKDAY(CalendarioPre2016[[#This Row],[data]],2)</f>
        <v>3</v>
      </c>
      <c r="G169" s="3" t="str">
        <f>TEXT(CalendarioPre2016[[#This Row],[data]],"gggg")</f>
        <v>mercoledì</v>
      </c>
    </row>
    <row r="170" spans="1:7" x14ac:dyDescent="0.35">
      <c r="A170" s="1">
        <v>42173</v>
      </c>
      <c r="B170">
        <f t="shared" si="2"/>
        <v>2015</v>
      </c>
      <c r="C170">
        <f>MONTH(CalendarioPre2016[[#This Row],[data]])</f>
        <v>6</v>
      </c>
      <c r="D170" t="str">
        <f>TEXT(CalendarioPre2016[[#This Row],[data]],"mmmm")</f>
        <v>giugno</v>
      </c>
      <c r="E170" t="str">
        <f>TEXT(CalendarioPre2016[[#This Row],[data]],"mmm-AAAA")</f>
        <v>giu-2015</v>
      </c>
      <c r="F170" s="3">
        <f>WEEKDAY(CalendarioPre2016[[#This Row],[data]],2)</f>
        <v>4</v>
      </c>
      <c r="G170" s="3" t="str">
        <f>TEXT(CalendarioPre2016[[#This Row],[data]],"gggg")</f>
        <v>giovedì</v>
      </c>
    </row>
    <row r="171" spans="1:7" x14ac:dyDescent="0.35">
      <c r="A171" s="1">
        <v>42174</v>
      </c>
      <c r="B171">
        <f t="shared" si="2"/>
        <v>2015</v>
      </c>
      <c r="C171">
        <f>MONTH(CalendarioPre2016[[#This Row],[data]])</f>
        <v>6</v>
      </c>
      <c r="D171" t="str">
        <f>TEXT(CalendarioPre2016[[#This Row],[data]],"mmmm")</f>
        <v>giugno</v>
      </c>
      <c r="E171" t="str">
        <f>TEXT(CalendarioPre2016[[#This Row],[data]],"mmm-AAAA")</f>
        <v>giu-2015</v>
      </c>
      <c r="F171" s="3">
        <f>WEEKDAY(CalendarioPre2016[[#This Row],[data]],2)</f>
        <v>5</v>
      </c>
      <c r="G171" s="3" t="str">
        <f>TEXT(CalendarioPre2016[[#This Row],[data]],"gggg")</f>
        <v>venerdì</v>
      </c>
    </row>
    <row r="172" spans="1:7" x14ac:dyDescent="0.35">
      <c r="A172" s="1">
        <v>42175</v>
      </c>
      <c r="B172">
        <f t="shared" si="2"/>
        <v>2015</v>
      </c>
      <c r="C172">
        <f>MONTH(CalendarioPre2016[[#This Row],[data]])</f>
        <v>6</v>
      </c>
      <c r="D172" t="str">
        <f>TEXT(CalendarioPre2016[[#This Row],[data]],"mmmm")</f>
        <v>giugno</v>
      </c>
      <c r="E172" t="str">
        <f>TEXT(CalendarioPre2016[[#This Row],[data]],"mmm-AAAA")</f>
        <v>giu-2015</v>
      </c>
      <c r="F172" s="3">
        <f>WEEKDAY(CalendarioPre2016[[#This Row],[data]],2)</f>
        <v>6</v>
      </c>
      <c r="G172" s="3" t="str">
        <f>TEXT(CalendarioPre2016[[#This Row],[data]],"gggg")</f>
        <v>sabato</v>
      </c>
    </row>
    <row r="173" spans="1:7" x14ac:dyDescent="0.35">
      <c r="A173" s="1">
        <v>42176</v>
      </c>
      <c r="B173">
        <f t="shared" si="2"/>
        <v>2015</v>
      </c>
      <c r="C173">
        <f>MONTH(CalendarioPre2016[[#This Row],[data]])</f>
        <v>6</v>
      </c>
      <c r="D173" t="str">
        <f>TEXT(CalendarioPre2016[[#This Row],[data]],"mmmm")</f>
        <v>giugno</v>
      </c>
      <c r="E173" t="str">
        <f>TEXT(CalendarioPre2016[[#This Row],[data]],"mmm-AAAA")</f>
        <v>giu-2015</v>
      </c>
      <c r="F173" s="3">
        <f>WEEKDAY(CalendarioPre2016[[#This Row],[data]],2)</f>
        <v>7</v>
      </c>
      <c r="G173" s="3" t="str">
        <f>TEXT(CalendarioPre2016[[#This Row],[data]],"gggg")</f>
        <v>domenica</v>
      </c>
    </row>
    <row r="174" spans="1:7" x14ac:dyDescent="0.35">
      <c r="A174" s="1">
        <v>42177</v>
      </c>
      <c r="B174">
        <f t="shared" si="2"/>
        <v>2015</v>
      </c>
      <c r="C174">
        <f>MONTH(CalendarioPre2016[[#This Row],[data]])</f>
        <v>6</v>
      </c>
      <c r="D174" t="str">
        <f>TEXT(CalendarioPre2016[[#This Row],[data]],"mmmm")</f>
        <v>giugno</v>
      </c>
      <c r="E174" t="str">
        <f>TEXT(CalendarioPre2016[[#This Row],[data]],"mmm-AAAA")</f>
        <v>giu-2015</v>
      </c>
      <c r="F174" s="3">
        <f>WEEKDAY(CalendarioPre2016[[#This Row],[data]],2)</f>
        <v>1</v>
      </c>
      <c r="G174" s="3" t="str">
        <f>TEXT(CalendarioPre2016[[#This Row],[data]],"gggg")</f>
        <v>lunedì</v>
      </c>
    </row>
    <row r="175" spans="1:7" x14ac:dyDescent="0.35">
      <c r="A175" s="1">
        <v>42178</v>
      </c>
      <c r="B175">
        <f t="shared" si="2"/>
        <v>2015</v>
      </c>
      <c r="C175">
        <f>MONTH(CalendarioPre2016[[#This Row],[data]])</f>
        <v>6</v>
      </c>
      <c r="D175" t="str">
        <f>TEXT(CalendarioPre2016[[#This Row],[data]],"mmmm")</f>
        <v>giugno</v>
      </c>
      <c r="E175" t="str">
        <f>TEXT(CalendarioPre2016[[#This Row],[data]],"mmm-AAAA")</f>
        <v>giu-2015</v>
      </c>
      <c r="F175" s="3">
        <f>WEEKDAY(CalendarioPre2016[[#This Row],[data]],2)</f>
        <v>2</v>
      </c>
      <c r="G175" s="3" t="str">
        <f>TEXT(CalendarioPre2016[[#This Row],[data]],"gggg")</f>
        <v>martedì</v>
      </c>
    </row>
    <row r="176" spans="1:7" x14ac:dyDescent="0.35">
      <c r="A176" s="1">
        <v>42179</v>
      </c>
      <c r="B176">
        <f t="shared" si="2"/>
        <v>2015</v>
      </c>
      <c r="C176">
        <f>MONTH(CalendarioPre2016[[#This Row],[data]])</f>
        <v>6</v>
      </c>
      <c r="D176" t="str">
        <f>TEXT(CalendarioPre2016[[#This Row],[data]],"mmmm")</f>
        <v>giugno</v>
      </c>
      <c r="E176" t="str">
        <f>TEXT(CalendarioPre2016[[#This Row],[data]],"mmm-AAAA")</f>
        <v>giu-2015</v>
      </c>
      <c r="F176" s="3">
        <f>WEEKDAY(CalendarioPre2016[[#This Row],[data]],2)</f>
        <v>3</v>
      </c>
      <c r="G176" s="3" t="str">
        <f>TEXT(CalendarioPre2016[[#This Row],[data]],"gggg")</f>
        <v>mercoledì</v>
      </c>
    </row>
    <row r="177" spans="1:7" x14ac:dyDescent="0.35">
      <c r="A177" s="1">
        <v>42180</v>
      </c>
      <c r="B177">
        <f t="shared" si="2"/>
        <v>2015</v>
      </c>
      <c r="C177">
        <f>MONTH(CalendarioPre2016[[#This Row],[data]])</f>
        <v>6</v>
      </c>
      <c r="D177" t="str">
        <f>TEXT(CalendarioPre2016[[#This Row],[data]],"mmmm")</f>
        <v>giugno</v>
      </c>
      <c r="E177" t="str">
        <f>TEXT(CalendarioPre2016[[#This Row],[data]],"mmm-AAAA")</f>
        <v>giu-2015</v>
      </c>
      <c r="F177" s="3">
        <f>WEEKDAY(CalendarioPre2016[[#This Row],[data]],2)</f>
        <v>4</v>
      </c>
      <c r="G177" s="3" t="str">
        <f>TEXT(CalendarioPre2016[[#This Row],[data]],"gggg")</f>
        <v>giovedì</v>
      </c>
    </row>
    <row r="178" spans="1:7" x14ac:dyDescent="0.35">
      <c r="A178" s="1">
        <v>42181</v>
      </c>
      <c r="B178">
        <f t="shared" si="2"/>
        <v>2015</v>
      </c>
      <c r="C178">
        <f>MONTH(CalendarioPre2016[[#This Row],[data]])</f>
        <v>6</v>
      </c>
      <c r="D178" t="str">
        <f>TEXT(CalendarioPre2016[[#This Row],[data]],"mmmm")</f>
        <v>giugno</v>
      </c>
      <c r="E178" t="str">
        <f>TEXT(CalendarioPre2016[[#This Row],[data]],"mmm-AAAA")</f>
        <v>giu-2015</v>
      </c>
      <c r="F178" s="3">
        <f>WEEKDAY(CalendarioPre2016[[#This Row],[data]],2)</f>
        <v>5</v>
      </c>
      <c r="G178" s="3" t="str">
        <f>TEXT(CalendarioPre2016[[#This Row],[data]],"gggg")</f>
        <v>venerdì</v>
      </c>
    </row>
    <row r="179" spans="1:7" x14ac:dyDescent="0.35">
      <c r="A179" s="1">
        <v>42182</v>
      </c>
      <c r="B179">
        <f t="shared" si="2"/>
        <v>2015</v>
      </c>
      <c r="C179">
        <f>MONTH(CalendarioPre2016[[#This Row],[data]])</f>
        <v>6</v>
      </c>
      <c r="D179" t="str">
        <f>TEXT(CalendarioPre2016[[#This Row],[data]],"mmmm")</f>
        <v>giugno</v>
      </c>
      <c r="E179" t="str">
        <f>TEXT(CalendarioPre2016[[#This Row],[data]],"mmm-AAAA")</f>
        <v>giu-2015</v>
      </c>
      <c r="F179" s="3">
        <f>WEEKDAY(CalendarioPre2016[[#This Row],[data]],2)</f>
        <v>6</v>
      </c>
      <c r="G179" s="3" t="str">
        <f>TEXT(CalendarioPre2016[[#This Row],[data]],"gggg")</f>
        <v>sabato</v>
      </c>
    </row>
    <row r="180" spans="1:7" x14ac:dyDescent="0.35">
      <c r="A180" s="1">
        <v>42183</v>
      </c>
      <c r="B180">
        <f t="shared" si="2"/>
        <v>2015</v>
      </c>
      <c r="C180">
        <f>MONTH(CalendarioPre2016[[#This Row],[data]])</f>
        <v>6</v>
      </c>
      <c r="D180" t="str">
        <f>TEXT(CalendarioPre2016[[#This Row],[data]],"mmmm")</f>
        <v>giugno</v>
      </c>
      <c r="E180" t="str">
        <f>TEXT(CalendarioPre2016[[#This Row],[data]],"mmm-AAAA")</f>
        <v>giu-2015</v>
      </c>
      <c r="F180" s="3">
        <f>WEEKDAY(CalendarioPre2016[[#This Row],[data]],2)</f>
        <v>7</v>
      </c>
      <c r="G180" s="3" t="str">
        <f>TEXT(CalendarioPre2016[[#This Row],[data]],"gggg")</f>
        <v>domenica</v>
      </c>
    </row>
    <row r="181" spans="1:7" x14ac:dyDescent="0.35">
      <c r="A181" s="1">
        <v>42184</v>
      </c>
      <c r="B181">
        <f t="shared" si="2"/>
        <v>2015</v>
      </c>
      <c r="C181">
        <f>MONTH(CalendarioPre2016[[#This Row],[data]])</f>
        <v>6</v>
      </c>
      <c r="D181" t="str">
        <f>TEXT(CalendarioPre2016[[#This Row],[data]],"mmmm")</f>
        <v>giugno</v>
      </c>
      <c r="E181" t="str">
        <f>TEXT(CalendarioPre2016[[#This Row],[data]],"mmm-AAAA")</f>
        <v>giu-2015</v>
      </c>
      <c r="F181" s="3">
        <f>WEEKDAY(CalendarioPre2016[[#This Row],[data]],2)</f>
        <v>1</v>
      </c>
      <c r="G181" s="3" t="str">
        <f>TEXT(CalendarioPre2016[[#This Row],[data]],"gggg")</f>
        <v>lunedì</v>
      </c>
    </row>
    <row r="182" spans="1:7" x14ac:dyDescent="0.35">
      <c r="A182" s="1">
        <v>42185</v>
      </c>
      <c r="B182">
        <f t="shared" si="2"/>
        <v>2015</v>
      </c>
      <c r="C182">
        <f>MONTH(CalendarioPre2016[[#This Row],[data]])</f>
        <v>6</v>
      </c>
      <c r="D182" t="str">
        <f>TEXT(CalendarioPre2016[[#This Row],[data]],"mmmm")</f>
        <v>giugno</v>
      </c>
      <c r="E182" t="str">
        <f>TEXT(CalendarioPre2016[[#This Row],[data]],"mmm-AAAA")</f>
        <v>giu-2015</v>
      </c>
      <c r="F182" s="3">
        <f>WEEKDAY(CalendarioPre2016[[#This Row],[data]],2)</f>
        <v>2</v>
      </c>
      <c r="G182" s="3" t="str">
        <f>TEXT(CalendarioPre2016[[#This Row],[data]],"gggg")</f>
        <v>martedì</v>
      </c>
    </row>
    <row r="183" spans="1:7" x14ac:dyDescent="0.35">
      <c r="A183" s="1">
        <v>42186</v>
      </c>
      <c r="B183">
        <f t="shared" si="2"/>
        <v>2015</v>
      </c>
      <c r="C183">
        <f>MONTH(CalendarioPre2016[[#This Row],[data]])</f>
        <v>7</v>
      </c>
      <c r="D183" t="str">
        <f>TEXT(CalendarioPre2016[[#This Row],[data]],"mmmm")</f>
        <v>luglio</v>
      </c>
      <c r="E183" t="str">
        <f>TEXT(CalendarioPre2016[[#This Row],[data]],"mmm-AAAA")</f>
        <v>lug-2015</v>
      </c>
      <c r="F183" s="3">
        <f>WEEKDAY(CalendarioPre2016[[#This Row],[data]],2)</f>
        <v>3</v>
      </c>
      <c r="G183" s="3" t="str">
        <f>TEXT(CalendarioPre2016[[#This Row],[data]],"gggg")</f>
        <v>mercoledì</v>
      </c>
    </row>
    <row r="184" spans="1:7" x14ac:dyDescent="0.35">
      <c r="A184" s="1">
        <v>42187</v>
      </c>
      <c r="B184">
        <f t="shared" si="2"/>
        <v>2015</v>
      </c>
      <c r="C184">
        <f>MONTH(CalendarioPre2016[[#This Row],[data]])</f>
        <v>7</v>
      </c>
      <c r="D184" t="str">
        <f>TEXT(CalendarioPre2016[[#This Row],[data]],"mmmm")</f>
        <v>luglio</v>
      </c>
      <c r="E184" t="str">
        <f>TEXT(CalendarioPre2016[[#This Row],[data]],"mmm-AAAA")</f>
        <v>lug-2015</v>
      </c>
      <c r="F184" s="3">
        <f>WEEKDAY(CalendarioPre2016[[#This Row],[data]],2)</f>
        <v>4</v>
      </c>
      <c r="G184" s="3" t="str">
        <f>TEXT(CalendarioPre2016[[#This Row],[data]],"gggg")</f>
        <v>giovedì</v>
      </c>
    </row>
    <row r="185" spans="1:7" x14ac:dyDescent="0.35">
      <c r="A185" s="1">
        <v>42188</v>
      </c>
      <c r="B185">
        <f t="shared" si="2"/>
        <v>2015</v>
      </c>
      <c r="C185">
        <f>MONTH(CalendarioPre2016[[#This Row],[data]])</f>
        <v>7</v>
      </c>
      <c r="D185" t="str">
        <f>TEXT(CalendarioPre2016[[#This Row],[data]],"mmmm")</f>
        <v>luglio</v>
      </c>
      <c r="E185" t="str">
        <f>TEXT(CalendarioPre2016[[#This Row],[data]],"mmm-AAAA")</f>
        <v>lug-2015</v>
      </c>
      <c r="F185" s="3">
        <f>WEEKDAY(CalendarioPre2016[[#This Row],[data]],2)</f>
        <v>5</v>
      </c>
      <c r="G185" s="3" t="str">
        <f>TEXT(CalendarioPre2016[[#This Row],[data]],"gggg")</f>
        <v>venerdì</v>
      </c>
    </row>
    <row r="186" spans="1:7" x14ac:dyDescent="0.35">
      <c r="A186" s="1">
        <v>42189</v>
      </c>
      <c r="B186">
        <f t="shared" si="2"/>
        <v>2015</v>
      </c>
      <c r="C186">
        <f>MONTH(CalendarioPre2016[[#This Row],[data]])</f>
        <v>7</v>
      </c>
      <c r="D186" t="str">
        <f>TEXT(CalendarioPre2016[[#This Row],[data]],"mmmm")</f>
        <v>luglio</v>
      </c>
      <c r="E186" t="str">
        <f>TEXT(CalendarioPre2016[[#This Row],[data]],"mmm-AAAA")</f>
        <v>lug-2015</v>
      </c>
      <c r="F186" s="3">
        <f>WEEKDAY(CalendarioPre2016[[#This Row],[data]],2)</f>
        <v>6</v>
      </c>
      <c r="G186" s="3" t="str">
        <f>TEXT(CalendarioPre2016[[#This Row],[data]],"gggg")</f>
        <v>sabato</v>
      </c>
    </row>
    <row r="187" spans="1:7" x14ac:dyDescent="0.35">
      <c r="A187" s="1">
        <v>42190</v>
      </c>
      <c r="B187">
        <f t="shared" si="2"/>
        <v>2015</v>
      </c>
      <c r="C187">
        <f>MONTH(CalendarioPre2016[[#This Row],[data]])</f>
        <v>7</v>
      </c>
      <c r="D187" t="str">
        <f>TEXT(CalendarioPre2016[[#This Row],[data]],"mmmm")</f>
        <v>luglio</v>
      </c>
      <c r="E187" t="str">
        <f>TEXT(CalendarioPre2016[[#This Row],[data]],"mmm-AAAA")</f>
        <v>lug-2015</v>
      </c>
      <c r="F187" s="3">
        <f>WEEKDAY(CalendarioPre2016[[#This Row],[data]],2)</f>
        <v>7</v>
      </c>
      <c r="G187" s="3" t="str">
        <f>TEXT(CalendarioPre2016[[#This Row],[data]],"gggg")</f>
        <v>domenica</v>
      </c>
    </row>
    <row r="188" spans="1:7" x14ac:dyDescent="0.35">
      <c r="A188" s="1">
        <v>42191</v>
      </c>
      <c r="B188">
        <f t="shared" si="2"/>
        <v>2015</v>
      </c>
      <c r="C188">
        <f>MONTH(CalendarioPre2016[[#This Row],[data]])</f>
        <v>7</v>
      </c>
      <c r="D188" t="str">
        <f>TEXT(CalendarioPre2016[[#This Row],[data]],"mmmm")</f>
        <v>luglio</v>
      </c>
      <c r="E188" t="str">
        <f>TEXT(CalendarioPre2016[[#This Row],[data]],"mmm-AAAA")</f>
        <v>lug-2015</v>
      </c>
      <c r="F188" s="3">
        <f>WEEKDAY(CalendarioPre2016[[#This Row],[data]],2)</f>
        <v>1</v>
      </c>
      <c r="G188" s="3" t="str">
        <f>TEXT(CalendarioPre2016[[#This Row],[data]],"gggg")</f>
        <v>lunedì</v>
      </c>
    </row>
    <row r="189" spans="1:7" x14ac:dyDescent="0.35">
      <c r="A189" s="1">
        <v>42192</v>
      </c>
      <c r="B189">
        <f t="shared" si="2"/>
        <v>2015</v>
      </c>
      <c r="C189">
        <f>MONTH(CalendarioPre2016[[#This Row],[data]])</f>
        <v>7</v>
      </c>
      <c r="D189" t="str">
        <f>TEXT(CalendarioPre2016[[#This Row],[data]],"mmmm")</f>
        <v>luglio</v>
      </c>
      <c r="E189" t="str">
        <f>TEXT(CalendarioPre2016[[#This Row],[data]],"mmm-AAAA")</f>
        <v>lug-2015</v>
      </c>
      <c r="F189" s="3">
        <f>WEEKDAY(CalendarioPre2016[[#This Row],[data]],2)</f>
        <v>2</v>
      </c>
      <c r="G189" s="3" t="str">
        <f>TEXT(CalendarioPre2016[[#This Row],[data]],"gggg")</f>
        <v>martedì</v>
      </c>
    </row>
    <row r="190" spans="1:7" x14ac:dyDescent="0.35">
      <c r="A190" s="1">
        <v>42193</v>
      </c>
      <c r="B190">
        <f t="shared" si="2"/>
        <v>2015</v>
      </c>
      <c r="C190">
        <f>MONTH(CalendarioPre2016[[#This Row],[data]])</f>
        <v>7</v>
      </c>
      <c r="D190" t="str">
        <f>TEXT(CalendarioPre2016[[#This Row],[data]],"mmmm")</f>
        <v>luglio</v>
      </c>
      <c r="E190" t="str">
        <f>TEXT(CalendarioPre2016[[#This Row],[data]],"mmm-AAAA")</f>
        <v>lug-2015</v>
      </c>
      <c r="F190" s="3">
        <f>WEEKDAY(CalendarioPre2016[[#This Row],[data]],2)</f>
        <v>3</v>
      </c>
      <c r="G190" s="3" t="str">
        <f>TEXT(CalendarioPre2016[[#This Row],[data]],"gggg")</f>
        <v>mercoledì</v>
      </c>
    </row>
    <row r="191" spans="1:7" x14ac:dyDescent="0.35">
      <c r="A191" s="1">
        <v>42194</v>
      </c>
      <c r="B191">
        <f t="shared" si="2"/>
        <v>2015</v>
      </c>
      <c r="C191">
        <f>MONTH(CalendarioPre2016[[#This Row],[data]])</f>
        <v>7</v>
      </c>
      <c r="D191" t="str">
        <f>TEXT(CalendarioPre2016[[#This Row],[data]],"mmmm")</f>
        <v>luglio</v>
      </c>
      <c r="E191" t="str">
        <f>TEXT(CalendarioPre2016[[#This Row],[data]],"mmm-AAAA")</f>
        <v>lug-2015</v>
      </c>
      <c r="F191" s="3">
        <f>WEEKDAY(CalendarioPre2016[[#This Row],[data]],2)</f>
        <v>4</v>
      </c>
      <c r="G191" s="3" t="str">
        <f>TEXT(CalendarioPre2016[[#This Row],[data]],"gggg")</f>
        <v>giovedì</v>
      </c>
    </row>
    <row r="192" spans="1:7" x14ac:dyDescent="0.35">
      <c r="A192" s="1">
        <v>42195</v>
      </c>
      <c r="B192">
        <f t="shared" si="2"/>
        <v>2015</v>
      </c>
      <c r="C192">
        <f>MONTH(CalendarioPre2016[[#This Row],[data]])</f>
        <v>7</v>
      </c>
      <c r="D192" t="str">
        <f>TEXT(CalendarioPre2016[[#This Row],[data]],"mmmm")</f>
        <v>luglio</v>
      </c>
      <c r="E192" t="str">
        <f>TEXT(CalendarioPre2016[[#This Row],[data]],"mmm-AAAA")</f>
        <v>lug-2015</v>
      </c>
      <c r="F192" s="3">
        <f>WEEKDAY(CalendarioPre2016[[#This Row],[data]],2)</f>
        <v>5</v>
      </c>
      <c r="G192" s="3" t="str">
        <f>TEXT(CalendarioPre2016[[#This Row],[data]],"gggg")</f>
        <v>venerdì</v>
      </c>
    </row>
    <row r="193" spans="1:7" x14ac:dyDescent="0.35">
      <c r="A193" s="1">
        <v>42196</v>
      </c>
      <c r="B193">
        <f t="shared" si="2"/>
        <v>2015</v>
      </c>
      <c r="C193">
        <f>MONTH(CalendarioPre2016[[#This Row],[data]])</f>
        <v>7</v>
      </c>
      <c r="D193" t="str">
        <f>TEXT(CalendarioPre2016[[#This Row],[data]],"mmmm")</f>
        <v>luglio</v>
      </c>
      <c r="E193" t="str">
        <f>TEXT(CalendarioPre2016[[#This Row],[data]],"mmm-AAAA")</f>
        <v>lug-2015</v>
      </c>
      <c r="F193" s="3">
        <f>WEEKDAY(CalendarioPre2016[[#This Row],[data]],2)</f>
        <v>6</v>
      </c>
      <c r="G193" s="3" t="str">
        <f>TEXT(CalendarioPre2016[[#This Row],[data]],"gggg")</f>
        <v>sabato</v>
      </c>
    </row>
    <row r="194" spans="1:7" x14ac:dyDescent="0.35">
      <c r="A194" s="1">
        <v>42197</v>
      </c>
      <c r="B194">
        <f t="shared" si="2"/>
        <v>2015</v>
      </c>
      <c r="C194">
        <f>MONTH(CalendarioPre2016[[#This Row],[data]])</f>
        <v>7</v>
      </c>
      <c r="D194" t="str">
        <f>TEXT(CalendarioPre2016[[#This Row],[data]],"mmmm")</f>
        <v>luglio</v>
      </c>
      <c r="E194" t="str">
        <f>TEXT(CalendarioPre2016[[#This Row],[data]],"mmm-AAAA")</f>
        <v>lug-2015</v>
      </c>
      <c r="F194" s="3">
        <f>WEEKDAY(CalendarioPre2016[[#This Row],[data]],2)</f>
        <v>7</v>
      </c>
      <c r="G194" s="3" t="str">
        <f>TEXT(CalendarioPre2016[[#This Row],[data]],"gggg")</f>
        <v>domenica</v>
      </c>
    </row>
    <row r="195" spans="1:7" x14ac:dyDescent="0.35">
      <c r="A195" s="1">
        <v>42198</v>
      </c>
      <c r="B195">
        <f t="shared" ref="B195:B258" si="3">YEAR(A195)</f>
        <v>2015</v>
      </c>
      <c r="C195">
        <f>MONTH(CalendarioPre2016[[#This Row],[data]])</f>
        <v>7</v>
      </c>
      <c r="D195" t="str">
        <f>TEXT(CalendarioPre2016[[#This Row],[data]],"mmmm")</f>
        <v>luglio</v>
      </c>
      <c r="E195" t="str">
        <f>TEXT(CalendarioPre2016[[#This Row],[data]],"mmm-AAAA")</f>
        <v>lug-2015</v>
      </c>
      <c r="F195" s="3">
        <f>WEEKDAY(CalendarioPre2016[[#This Row],[data]],2)</f>
        <v>1</v>
      </c>
      <c r="G195" s="3" t="str">
        <f>TEXT(CalendarioPre2016[[#This Row],[data]],"gggg")</f>
        <v>lunedì</v>
      </c>
    </row>
    <row r="196" spans="1:7" x14ac:dyDescent="0.35">
      <c r="A196" s="1">
        <v>42199</v>
      </c>
      <c r="B196">
        <f t="shared" si="3"/>
        <v>2015</v>
      </c>
      <c r="C196">
        <f>MONTH(CalendarioPre2016[[#This Row],[data]])</f>
        <v>7</v>
      </c>
      <c r="D196" t="str">
        <f>TEXT(CalendarioPre2016[[#This Row],[data]],"mmmm")</f>
        <v>luglio</v>
      </c>
      <c r="E196" t="str">
        <f>TEXT(CalendarioPre2016[[#This Row],[data]],"mmm-AAAA")</f>
        <v>lug-2015</v>
      </c>
      <c r="F196" s="3">
        <f>WEEKDAY(CalendarioPre2016[[#This Row],[data]],2)</f>
        <v>2</v>
      </c>
      <c r="G196" s="3" t="str">
        <f>TEXT(CalendarioPre2016[[#This Row],[data]],"gggg")</f>
        <v>martedì</v>
      </c>
    </row>
    <row r="197" spans="1:7" x14ac:dyDescent="0.35">
      <c r="A197" s="1">
        <v>42200</v>
      </c>
      <c r="B197">
        <f t="shared" si="3"/>
        <v>2015</v>
      </c>
      <c r="C197">
        <f>MONTH(CalendarioPre2016[[#This Row],[data]])</f>
        <v>7</v>
      </c>
      <c r="D197" t="str">
        <f>TEXT(CalendarioPre2016[[#This Row],[data]],"mmmm")</f>
        <v>luglio</v>
      </c>
      <c r="E197" t="str">
        <f>TEXT(CalendarioPre2016[[#This Row],[data]],"mmm-AAAA")</f>
        <v>lug-2015</v>
      </c>
      <c r="F197" s="3">
        <f>WEEKDAY(CalendarioPre2016[[#This Row],[data]],2)</f>
        <v>3</v>
      </c>
      <c r="G197" s="3" t="str">
        <f>TEXT(CalendarioPre2016[[#This Row],[data]],"gggg")</f>
        <v>mercoledì</v>
      </c>
    </row>
    <row r="198" spans="1:7" x14ac:dyDescent="0.35">
      <c r="A198" s="1">
        <v>42201</v>
      </c>
      <c r="B198">
        <f t="shared" si="3"/>
        <v>2015</v>
      </c>
      <c r="C198">
        <f>MONTH(CalendarioPre2016[[#This Row],[data]])</f>
        <v>7</v>
      </c>
      <c r="D198" t="str">
        <f>TEXT(CalendarioPre2016[[#This Row],[data]],"mmmm")</f>
        <v>luglio</v>
      </c>
      <c r="E198" t="str">
        <f>TEXT(CalendarioPre2016[[#This Row],[data]],"mmm-AAAA")</f>
        <v>lug-2015</v>
      </c>
      <c r="F198" s="3">
        <f>WEEKDAY(CalendarioPre2016[[#This Row],[data]],2)</f>
        <v>4</v>
      </c>
      <c r="G198" s="3" t="str">
        <f>TEXT(CalendarioPre2016[[#This Row],[data]],"gggg")</f>
        <v>giovedì</v>
      </c>
    </row>
    <row r="199" spans="1:7" x14ac:dyDescent="0.35">
      <c r="A199" s="1">
        <v>42202</v>
      </c>
      <c r="B199">
        <f t="shared" si="3"/>
        <v>2015</v>
      </c>
      <c r="C199">
        <f>MONTH(CalendarioPre2016[[#This Row],[data]])</f>
        <v>7</v>
      </c>
      <c r="D199" t="str">
        <f>TEXT(CalendarioPre2016[[#This Row],[data]],"mmmm")</f>
        <v>luglio</v>
      </c>
      <c r="E199" t="str">
        <f>TEXT(CalendarioPre2016[[#This Row],[data]],"mmm-AAAA")</f>
        <v>lug-2015</v>
      </c>
      <c r="F199" s="3">
        <f>WEEKDAY(CalendarioPre2016[[#This Row],[data]],2)</f>
        <v>5</v>
      </c>
      <c r="G199" s="3" t="str">
        <f>TEXT(CalendarioPre2016[[#This Row],[data]],"gggg")</f>
        <v>venerdì</v>
      </c>
    </row>
    <row r="200" spans="1:7" x14ac:dyDescent="0.35">
      <c r="A200" s="1">
        <v>42203</v>
      </c>
      <c r="B200">
        <f t="shared" si="3"/>
        <v>2015</v>
      </c>
      <c r="C200">
        <f>MONTH(CalendarioPre2016[[#This Row],[data]])</f>
        <v>7</v>
      </c>
      <c r="D200" t="str">
        <f>TEXT(CalendarioPre2016[[#This Row],[data]],"mmmm")</f>
        <v>luglio</v>
      </c>
      <c r="E200" t="str">
        <f>TEXT(CalendarioPre2016[[#This Row],[data]],"mmm-AAAA")</f>
        <v>lug-2015</v>
      </c>
      <c r="F200" s="3">
        <f>WEEKDAY(CalendarioPre2016[[#This Row],[data]],2)</f>
        <v>6</v>
      </c>
      <c r="G200" s="3" t="str">
        <f>TEXT(CalendarioPre2016[[#This Row],[data]],"gggg")</f>
        <v>sabato</v>
      </c>
    </row>
    <row r="201" spans="1:7" x14ac:dyDescent="0.35">
      <c r="A201" s="1">
        <v>42204</v>
      </c>
      <c r="B201">
        <f t="shared" si="3"/>
        <v>2015</v>
      </c>
      <c r="C201">
        <f>MONTH(CalendarioPre2016[[#This Row],[data]])</f>
        <v>7</v>
      </c>
      <c r="D201" t="str">
        <f>TEXT(CalendarioPre2016[[#This Row],[data]],"mmmm")</f>
        <v>luglio</v>
      </c>
      <c r="E201" t="str">
        <f>TEXT(CalendarioPre2016[[#This Row],[data]],"mmm-AAAA")</f>
        <v>lug-2015</v>
      </c>
      <c r="F201" s="3">
        <f>WEEKDAY(CalendarioPre2016[[#This Row],[data]],2)</f>
        <v>7</v>
      </c>
      <c r="G201" s="3" t="str">
        <f>TEXT(CalendarioPre2016[[#This Row],[data]],"gggg")</f>
        <v>domenica</v>
      </c>
    </row>
    <row r="202" spans="1:7" x14ac:dyDescent="0.35">
      <c r="A202" s="1">
        <v>42205</v>
      </c>
      <c r="B202">
        <f t="shared" si="3"/>
        <v>2015</v>
      </c>
      <c r="C202">
        <f>MONTH(CalendarioPre2016[[#This Row],[data]])</f>
        <v>7</v>
      </c>
      <c r="D202" t="str">
        <f>TEXT(CalendarioPre2016[[#This Row],[data]],"mmmm")</f>
        <v>luglio</v>
      </c>
      <c r="E202" t="str">
        <f>TEXT(CalendarioPre2016[[#This Row],[data]],"mmm-AAAA")</f>
        <v>lug-2015</v>
      </c>
      <c r="F202" s="3">
        <f>WEEKDAY(CalendarioPre2016[[#This Row],[data]],2)</f>
        <v>1</v>
      </c>
      <c r="G202" s="3" t="str">
        <f>TEXT(CalendarioPre2016[[#This Row],[data]],"gggg")</f>
        <v>lunedì</v>
      </c>
    </row>
    <row r="203" spans="1:7" x14ac:dyDescent="0.35">
      <c r="A203" s="1">
        <v>42206</v>
      </c>
      <c r="B203">
        <f t="shared" si="3"/>
        <v>2015</v>
      </c>
      <c r="C203">
        <f>MONTH(CalendarioPre2016[[#This Row],[data]])</f>
        <v>7</v>
      </c>
      <c r="D203" t="str">
        <f>TEXT(CalendarioPre2016[[#This Row],[data]],"mmmm")</f>
        <v>luglio</v>
      </c>
      <c r="E203" t="str">
        <f>TEXT(CalendarioPre2016[[#This Row],[data]],"mmm-AAAA")</f>
        <v>lug-2015</v>
      </c>
      <c r="F203" s="3">
        <f>WEEKDAY(CalendarioPre2016[[#This Row],[data]],2)</f>
        <v>2</v>
      </c>
      <c r="G203" s="3" t="str">
        <f>TEXT(CalendarioPre2016[[#This Row],[data]],"gggg")</f>
        <v>martedì</v>
      </c>
    </row>
    <row r="204" spans="1:7" x14ac:dyDescent="0.35">
      <c r="A204" s="1">
        <v>42207</v>
      </c>
      <c r="B204">
        <f t="shared" si="3"/>
        <v>2015</v>
      </c>
      <c r="C204">
        <f>MONTH(CalendarioPre2016[[#This Row],[data]])</f>
        <v>7</v>
      </c>
      <c r="D204" t="str">
        <f>TEXT(CalendarioPre2016[[#This Row],[data]],"mmmm")</f>
        <v>luglio</v>
      </c>
      <c r="E204" t="str">
        <f>TEXT(CalendarioPre2016[[#This Row],[data]],"mmm-AAAA")</f>
        <v>lug-2015</v>
      </c>
      <c r="F204" s="3">
        <f>WEEKDAY(CalendarioPre2016[[#This Row],[data]],2)</f>
        <v>3</v>
      </c>
      <c r="G204" s="3" t="str">
        <f>TEXT(CalendarioPre2016[[#This Row],[data]],"gggg")</f>
        <v>mercoledì</v>
      </c>
    </row>
    <row r="205" spans="1:7" x14ac:dyDescent="0.35">
      <c r="A205" s="1">
        <v>42208</v>
      </c>
      <c r="B205">
        <f t="shared" si="3"/>
        <v>2015</v>
      </c>
      <c r="C205">
        <f>MONTH(CalendarioPre2016[[#This Row],[data]])</f>
        <v>7</v>
      </c>
      <c r="D205" t="str">
        <f>TEXT(CalendarioPre2016[[#This Row],[data]],"mmmm")</f>
        <v>luglio</v>
      </c>
      <c r="E205" t="str">
        <f>TEXT(CalendarioPre2016[[#This Row],[data]],"mmm-AAAA")</f>
        <v>lug-2015</v>
      </c>
      <c r="F205" s="3">
        <f>WEEKDAY(CalendarioPre2016[[#This Row],[data]],2)</f>
        <v>4</v>
      </c>
      <c r="G205" s="3" t="str">
        <f>TEXT(CalendarioPre2016[[#This Row],[data]],"gggg")</f>
        <v>giovedì</v>
      </c>
    </row>
    <row r="206" spans="1:7" x14ac:dyDescent="0.35">
      <c r="A206" s="1">
        <v>42209</v>
      </c>
      <c r="B206">
        <f t="shared" si="3"/>
        <v>2015</v>
      </c>
      <c r="C206">
        <f>MONTH(CalendarioPre2016[[#This Row],[data]])</f>
        <v>7</v>
      </c>
      <c r="D206" t="str">
        <f>TEXT(CalendarioPre2016[[#This Row],[data]],"mmmm")</f>
        <v>luglio</v>
      </c>
      <c r="E206" t="str">
        <f>TEXT(CalendarioPre2016[[#This Row],[data]],"mmm-AAAA")</f>
        <v>lug-2015</v>
      </c>
      <c r="F206" s="3">
        <f>WEEKDAY(CalendarioPre2016[[#This Row],[data]],2)</f>
        <v>5</v>
      </c>
      <c r="G206" s="3" t="str">
        <f>TEXT(CalendarioPre2016[[#This Row],[data]],"gggg")</f>
        <v>venerdì</v>
      </c>
    </row>
    <row r="207" spans="1:7" x14ac:dyDescent="0.35">
      <c r="A207" s="1">
        <v>42210</v>
      </c>
      <c r="B207">
        <f t="shared" si="3"/>
        <v>2015</v>
      </c>
      <c r="C207">
        <f>MONTH(CalendarioPre2016[[#This Row],[data]])</f>
        <v>7</v>
      </c>
      <c r="D207" t="str">
        <f>TEXT(CalendarioPre2016[[#This Row],[data]],"mmmm")</f>
        <v>luglio</v>
      </c>
      <c r="E207" t="str">
        <f>TEXT(CalendarioPre2016[[#This Row],[data]],"mmm-AAAA")</f>
        <v>lug-2015</v>
      </c>
      <c r="F207" s="3">
        <f>WEEKDAY(CalendarioPre2016[[#This Row],[data]],2)</f>
        <v>6</v>
      </c>
      <c r="G207" s="3" t="str">
        <f>TEXT(CalendarioPre2016[[#This Row],[data]],"gggg")</f>
        <v>sabato</v>
      </c>
    </row>
    <row r="208" spans="1:7" x14ac:dyDescent="0.35">
      <c r="A208" s="1">
        <v>42211</v>
      </c>
      <c r="B208">
        <f t="shared" si="3"/>
        <v>2015</v>
      </c>
      <c r="C208">
        <f>MONTH(CalendarioPre2016[[#This Row],[data]])</f>
        <v>7</v>
      </c>
      <c r="D208" t="str">
        <f>TEXT(CalendarioPre2016[[#This Row],[data]],"mmmm")</f>
        <v>luglio</v>
      </c>
      <c r="E208" t="str">
        <f>TEXT(CalendarioPre2016[[#This Row],[data]],"mmm-AAAA")</f>
        <v>lug-2015</v>
      </c>
      <c r="F208" s="3">
        <f>WEEKDAY(CalendarioPre2016[[#This Row],[data]],2)</f>
        <v>7</v>
      </c>
      <c r="G208" s="3" t="str">
        <f>TEXT(CalendarioPre2016[[#This Row],[data]],"gggg")</f>
        <v>domenica</v>
      </c>
    </row>
    <row r="209" spans="1:7" x14ac:dyDescent="0.35">
      <c r="A209" s="1">
        <v>42212</v>
      </c>
      <c r="B209">
        <f t="shared" si="3"/>
        <v>2015</v>
      </c>
      <c r="C209">
        <f>MONTH(CalendarioPre2016[[#This Row],[data]])</f>
        <v>7</v>
      </c>
      <c r="D209" t="str">
        <f>TEXT(CalendarioPre2016[[#This Row],[data]],"mmmm")</f>
        <v>luglio</v>
      </c>
      <c r="E209" t="str">
        <f>TEXT(CalendarioPre2016[[#This Row],[data]],"mmm-AAAA")</f>
        <v>lug-2015</v>
      </c>
      <c r="F209" s="3">
        <f>WEEKDAY(CalendarioPre2016[[#This Row],[data]],2)</f>
        <v>1</v>
      </c>
      <c r="G209" s="3" t="str">
        <f>TEXT(CalendarioPre2016[[#This Row],[data]],"gggg")</f>
        <v>lunedì</v>
      </c>
    </row>
    <row r="210" spans="1:7" x14ac:dyDescent="0.35">
      <c r="A210" s="1">
        <v>42213</v>
      </c>
      <c r="B210">
        <f t="shared" si="3"/>
        <v>2015</v>
      </c>
      <c r="C210">
        <f>MONTH(CalendarioPre2016[[#This Row],[data]])</f>
        <v>7</v>
      </c>
      <c r="D210" t="str">
        <f>TEXT(CalendarioPre2016[[#This Row],[data]],"mmmm")</f>
        <v>luglio</v>
      </c>
      <c r="E210" t="str">
        <f>TEXT(CalendarioPre2016[[#This Row],[data]],"mmm-AAAA")</f>
        <v>lug-2015</v>
      </c>
      <c r="F210" s="3">
        <f>WEEKDAY(CalendarioPre2016[[#This Row],[data]],2)</f>
        <v>2</v>
      </c>
      <c r="G210" s="3" t="str">
        <f>TEXT(CalendarioPre2016[[#This Row],[data]],"gggg")</f>
        <v>martedì</v>
      </c>
    </row>
    <row r="211" spans="1:7" x14ac:dyDescent="0.35">
      <c r="A211" s="1">
        <v>42214</v>
      </c>
      <c r="B211">
        <f t="shared" si="3"/>
        <v>2015</v>
      </c>
      <c r="C211">
        <f>MONTH(CalendarioPre2016[[#This Row],[data]])</f>
        <v>7</v>
      </c>
      <c r="D211" t="str">
        <f>TEXT(CalendarioPre2016[[#This Row],[data]],"mmmm")</f>
        <v>luglio</v>
      </c>
      <c r="E211" t="str">
        <f>TEXT(CalendarioPre2016[[#This Row],[data]],"mmm-AAAA")</f>
        <v>lug-2015</v>
      </c>
      <c r="F211" s="3">
        <f>WEEKDAY(CalendarioPre2016[[#This Row],[data]],2)</f>
        <v>3</v>
      </c>
      <c r="G211" s="3" t="str">
        <f>TEXT(CalendarioPre2016[[#This Row],[data]],"gggg")</f>
        <v>mercoledì</v>
      </c>
    </row>
    <row r="212" spans="1:7" x14ac:dyDescent="0.35">
      <c r="A212" s="1">
        <v>42215</v>
      </c>
      <c r="B212">
        <f t="shared" si="3"/>
        <v>2015</v>
      </c>
      <c r="C212">
        <f>MONTH(CalendarioPre2016[[#This Row],[data]])</f>
        <v>7</v>
      </c>
      <c r="D212" t="str">
        <f>TEXT(CalendarioPre2016[[#This Row],[data]],"mmmm")</f>
        <v>luglio</v>
      </c>
      <c r="E212" t="str">
        <f>TEXT(CalendarioPre2016[[#This Row],[data]],"mmm-AAAA")</f>
        <v>lug-2015</v>
      </c>
      <c r="F212" s="3">
        <f>WEEKDAY(CalendarioPre2016[[#This Row],[data]],2)</f>
        <v>4</v>
      </c>
      <c r="G212" s="3" t="str">
        <f>TEXT(CalendarioPre2016[[#This Row],[data]],"gggg")</f>
        <v>giovedì</v>
      </c>
    </row>
    <row r="213" spans="1:7" x14ac:dyDescent="0.35">
      <c r="A213" s="1">
        <v>42216</v>
      </c>
      <c r="B213">
        <f t="shared" si="3"/>
        <v>2015</v>
      </c>
      <c r="C213">
        <f>MONTH(CalendarioPre2016[[#This Row],[data]])</f>
        <v>7</v>
      </c>
      <c r="D213" t="str">
        <f>TEXT(CalendarioPre2016[[#This Row],[data]],"mmmm")</f>
        <v>luglio</v>
      </c>
      <c r="E213" t="str">
        <f>TEXT(CalendarioPre2016[[#This Row],[data]],"mmm-AAAA")</f>
        <v>lug-2015</v>
      </c>
      <c r="F213" s="3">
        <f>WEEKDAY(CalendarioPre2016[[#This Row],[data]],2)</f>
        <v>5</v>
      </c>
      <c r="G213" s="3" t="str">
        <f>TEXT(CalendarioPre2016[[#This Row],[data]],"gggg")</f>
        <v>venerdì</v>
      </c>
    </row>
    <row r="214" spans="1:7" x14ac:dyDescent="0.35">
      <c r="A214" s="1">
        <v>42217</v>
      </c>
      <c r="B214">
        <f t="shared" si="3"/>
        <v>2015</v>
      </c>
      <c r="C214">
        <f>MONTH(CalendarioPre2016[[#This Row],[data]])</f>
        <v>8</v>
      </c>
      <c r="D214" t="str">
        <f>TEXT(CalendarioPre2016[[#This Row],[data]],"mmmm")</f>
        <v>agosto</v>
      </c>
      <c r="E214" t="str">
        <f>TEXT(CalendarioPre2016[[#This Row],[data]],"mmm-AAAA")</f>
        <v>ago-2015</v>
      </c>
      <c r="F214" s="3">
        <f>WEEKDAY(CalendarioPre2016[[#This Row],[data]],2)</f>
        <v>6</v>
      </c>
      <c r="G214" s="3" t="str">
        <f>TEXT(CalendarioPre2016[[#This Row],[data]],"gggg")</f>
        <v>sabato</v>
      </c>
    </row>
    <row r="215" spans="1:7" x14ac:dyDescent="0.35">
      <c r="A215" s="1">
        <v>42218</v>
      </c>
      <c r="B215">
        <f t="shared" si="3"/>
        <v>2015</v>
      </c>
      <c r="C215">
        <f>MONTH(CalendarioPre2016[[#This Row],[data]])</f>
        <v>8</v>
      </c>
      <c r="D215" t="str">
        <f>TEXT(CalendarioPre2016[[#This Row],[data]],"mmmm")</f>
        <v>agosto</v>
      </c>
      <c r="E215" t="str">
        <f>TEXT(CalendarioPre2016[[#This Row],[data]],"mmm-AAAA")</f>
        <v>ago-2015</v>
      </c>
      <c r="F215" s="3">
        <f>WEEKDAY(CalendarioPre2016[[#This Row],[data]],2)</f>
        <v>7</v>
      </c>
      <c r="G215" s="3" t="str">
        <f>TEXT(CalendarioPre2016[[#This Row],[data]],"gggg")</f>
        <v>domenica</v>
      </c>
    </row>
    <row r="216" spans="1:7" x14ac:dyDescent="0.35">
      <c r="A216" s="1">
        <v>42219</v>
      </c>
      <c r="B216">
        <f t="shared" si="3"/>
        <v>2015</v>
      </c>
      <c r="C216">
        <f>MONTH(CalendarioPre2016[[#This Row],[data]])</f>
        <v>8</v>
      </c>
      <c r="D216" t="str">
        <f>TEXT(CalendarioPre2016[[#This Row],[data]],"mmmm")</f>
        <v>agosto</v>
      </c>
      <c r="E216" t="str">
        <f>TEXT(CalendarioPre2016[[#This Row],[data]],"mmm-AAAA")</f>
        <v>ago-2015</v>
      </c>
      <c r="F216" s="3">
        <f>WEEKDAY(CalendarioPre2016[[#This Row],[data]],2)</f>
        <v>1</v>
      </c>
      <c r="G216" s="3" t="str">
        <f>TEXT(CalendarioPre2016[[#This Row],[data]],"gggg")</f>
        <v>lunedì</v>
      </c>
    </row>
    <row r="217" spans="1:7" x14ac:dyDescent="0.35">
      <c r="A217" s="1">
        <v>42220</v>
      </c>
      <c r="B217">
        <f t="shared" si="3"/>
        <v>2015</v>
      </c>
      <c r="C217">
        <f>MONTH(CalendarioPre2016[[#This Row],[data]])</f>
        <v>8</v>
      </c>
      <c r="D217" t="str">
        <f>TEXT(CalendarioPre2016[[#This Row],[data]],"mmmm")</f>
        <v>agosto</v>
      </c>
      <c r="E217" t="str">
        <f>TEXT(CalendarioPre2016[[#This Row],[data]],"mmm-AAAA")</f>
        <v>ago-2015</v>
      </c>
      <c r="F217" s="3">
        <f>WEEKDAY(CalendarioPre2016[[#This Row],[data]],2)</f>
        <v>2</v>
      </c>
      <c r="G217" s="3" t="str">
        <f>TEXT(CalendarioPre2016[[#This Row],[data]],"gggg")</f>
        <v>martedì</v>
      </c>
    </row>
    <row r="218" spans="1:7" x14ac:dyDescent="0.35">
      <c r="A218" s="1">
        <v>42221</v>
      </c>
      <c r="B218">
        <f t="shared" si="3"/>
        <v>2015</v>
      </c>
      <c r="C218">
        <f>MONTH(CalendarioPre2016[[#This Row],[data]])</f>
        <v>8</v>
      </c>
      <c r="D218" t="str">
        <f>TEXT(CalendarioPre2016[[#This Row],[data]],"mmmm")</f>
        <v>agosto</v>
      </c>
      <c r="E218" t="str">
        <f>TEXT(CalendarioPre2016[[#This Row],[data]],"mmm-AAAA")</f>
        <v>ago-2015</v>
      </c>
      <c r="F218" s="3">
        <f>WEEKDAY(CalendarioPre2016[[#This Row],[data]],2)</f>
        <v>3</v>
      </c>
      <c r="G218" s="3" t="str">
        <f>TEXT(CalendarioPre2016[[#This Row],[data]],"gggg")</f>
        <v>mercoledì</v>
      </c>
    </row>
    <row r="219" spans="1:7" x14ac:dyDescent="0.35">
      <c r="A219" s="1">
        <v>42222</v>
      </c>
      <c r="B219">
        <f t="shared" si="3"/>
        <v>2015</v>
      </c>
      <c r="C219">
        <f>MONTH(CalendarioPre2016[[#This Row],[data]])</f>
        <v>8</v>
      </c>
      <c r="D219" t="str">
        <f>TEXT(CalendarioPre2016[[#This Row],[data]],"mmmm")</f>
        <v>agosto</v>
      </c>
      <c r="E219" t="str">
        <f>TEXT(CalendarioPre2016[[#This Row],[data]],"mmm-AAAA")</f>
        <v>ago-2015</v>
      </c>
      <c r="F219" s="3">
        <f>WEEKDAY(CalendarioPre2016[[#This Row],[data]],2)</f>
        <v>4</v>
      </c>
      <c r="G219" s="3" t="str">
        <f>TEXT(CalendarioPre2016[[#This Row],[data]],"gggg")</f>
        <v>giovedì</v>
      </c>
    </row>
    <row r="220" spans="1:7" x14ac:dyDescent="0.35">
      <c r="A220" s="1">
        <v>42223</v>
      </c>
      <c r="B220">
        <f t="shared" si="3"/>
        <v>2015</v>
      </c>
      <c r="C220">
        <f>MONTH(CalendarioPre2016[[#This Row],[data]])</f>
        <v>8</v>
      </c>
      <c r="D220" t="str">
        <f>TEXT(CalendarioPre2016[[#This Row],[data]],"mmmm")</f>
        <v>agosto</v>
      </c>
      <c r="E220" t="str">
        <f>TEXT(CalendarioPre2016[[#This Row],[data]],"mmm-AAAA")</f>
        <v>ago-2015</v>
      </c>
      <c r="F220" s="3">
        <f>WEEKDAY(CalendarioPre2016[[#This Row],[data]],2)</f>
        <v>5</v>
      </c>
      <c r="G220" s="3" t="str">
        <f>TEXT(CalendarioPre2016[[#This Row],[data]],"gggg")</f>
        <v>venerdì</v>
      </c>
    </row>
    <row r="221" spans="1:7" x14ac:dyDescent="0.35">
      <c r="A221" s="1">
        <v>42224</v>
      </c>
      <c r="B221">
        <f t="shared" si="3"/>
        <v>2015</v>
      </c>
      <c r="C221">
        <f>MONTH(CalendarioPre2016[[#This Row],[data]])</f>
        <v>8</v>
      </c>
      <c r="D221" t="str">
        <f>TEXT(CalendarioPre2016[[#This Row],[data]],"mmmm")</f>
        <v>agosto</v>
      </c>
      <c r="E221" t="str">
        <f>TEXT(CalendarioPre2016[[#This Row],[data]],"mmm-AAAA")</f>
        <v>ago-2015</v>
      </c>
      <c r="F221" s="3">
        <f>WEEKDAY(CalendarioPre2016[[#This Row],[data]],2)</f>
        <v>6</v>
      </c>
      <c r="G221" s="3" t="str">
        <f>TEXT(CalendarioPre2016[[#This Row],[data]],"gggg")</f>
        <v>sabato</v>
      </c>
    </row>
    <row r="222" spans="1:7" x14ac:dyDescent="0.35">
      <c r="A222" s="1">
        <v>42225</v>
      </c>
      <c r="B222">
        <f t="shared" si="3"/>
        <v>2015</v>
      </c>
      <c r="C222">
        <f>MONTH(CalendarioPre2016[[#This Row],[data]])</f>
        <v>8</v>
      </c>
      <c r="D222" t="str">
        <f>TEXT(CalendarioPre2016[[#This Row],[data]],"mmmm")</f>
        <v>agosto</v>
      </c>
      <c r="E222" t="str">
        <f>TEXT(CalendarioPre2016[[#This Row],[data]],"mmm-AAAA")</f>
        <v>ago-2015</v>
      </c>
      <c r="F222" s="3">
        <f>WEEKDAY(CalendarioPre2016[[#This Row],[data]],2)</f>
        <v>7</v>
      </c>
      <c r="G222" s="3" t="str">
        <f>TEXT(CalendarioPre2016[[#This Row],[data]],"gggg")</f>
        <v>domenica</v>
      </c>
    </row>
    <row r="223" spans="1:7" x14ac:dyDescent="0.35">
      <c r="A223" s="1">
        <v>42226</v>
      </c>
      <c r="B223">
        <f t="shared" si="3"/>
        <v>2015</v>
      </c>
      <c r="C223">
        <f>MONTH(CalendarioPre2016[[#This Row],[data]])</f>
        <v>8</v>
      </c>
      <c r="D223" t="str">
        <f>TEXT(CalendarioPre2016[[#This Row],[data]],"mmmm")</f>
        <v>agosto</v>
      </c>
      <c r="E223" t="str">
        <f>TEXT(CalendarioPre2016[[#This Row],[data]],"mmm-AAAA")</f>
        <v>ago-2015</v>
      </c>
      <c r="F223" s="3">
        <f>WEEKDAY(CalendarioPre2016[[#This Row],[data]],2)</f>
        <v>1</v>
      </c>
      <c r="G223" s="3" t="str">
        <f>TEXT(CalendarioPre2016[[#This Row],[data]],"gggg")</f>
        <v>lunedì</v>
      </c>
    </row>
    <row r="224" spans="1:7" x14ac:dyDescent="0.35">
      <c r="A224" s="1">
        <v>42227</v>
      </c>
      <c r="B224">
        <f t="shared" si="3"/>
        <v>2015</v>
      </c>
      <c r="C224">
        <f>MONTH(CalendarioPre2016[[#This Row],[data]])</f>
        <v>8</v>
      </c>
      <c r="D224" t="str">
        <f>TEXT(CalendarioPre2016[[#This Row],[data]],"mmmm")</f>
        <v>agosto</v>
      </c>
      <c r="E224" t="str">
        <f>TEXT(CalendarioPre2016[[#This Row],[data]],"mmm-AAAA")</f>
        <v>ago-2015</v>
      </c>
      <c r="F224" s="3">
        <f>WEEKDAY(CalendarioPre2016[[#This Row],[data]],2)</f>
        <v>2</v>
      </c>
      <c r="G224" s="3" t="str">
        <f>TEXT(CalendarioPre2016[[#This Row],[data]],"gggg")</f>
        <v>martedì</v>
      </c>
    </row>
    <row r="225" spans="1:7" x14ac:dyDescent="0.35">
      <c r="A225" s="1">
        <v>42228</v>
      </c>
      <c r="B225">
        <f t="shared" si="3"/>
        <v>2015</v>
      </c>
      <c r="C225">
        <f>MONTH(CalendarioPre2016[[#This Row],[data]])</f>
        <v>8</v>
      </c>
      <c r="D225" t="str">
        <f>TEXT(CalendarioPre2016[[#This Row],[data]],"mmmm")</f>
        <v>agosto</v>
      </c>
      <c r="E225" t="str">
        <f>TEXT(CalendarioPre2016[[#This Row],[data]],"mmm-AAAA")</f>
        <v>ago-2015</v>
      </c>
      <c r="F225" s="3">
        <f>WEEKDAY(CalendarioPre2016[[#This Row],[data]],2)</f>
        <v>3</v>
      </c>
      <c r="G225" s="3" t="str">
        <f>TEXT(CalendarioPre2016[[#This Row],[data]],"gggg")</f>
        <v>mercoledì</v>
      </c>
    </row>
    <row r="226" spans="1:7" x14ac:dyDescent="0.35">
      <c r="A226" s="1">
        <v>42229</v>
      </c>
      <c r="B226">
        <f t="shared" si="3"/>
        <v>2015</v>
      </c>
      <c r="C226">
        <f>MONTH(CalendarioPre2016[[#This Row],[data]])</f>
        <v>8</v>
      </c>
      <c r="D226" t="str">
        <f>TEXT(CalendarioPre2016[[#This Row],[data]],"mmmm")</f>
        <v>agosto</v>
      </c>
      <c r="E226" t="str">
        <f>TEXT(CalendarioPre2016[[#This Row],[data]],"mmm-AAAA")</f>
        <v>ago-2015</v>
      </c>
      <c r="F226" s="3">
        <f>WEEKDAY(CalendarioPre2016[[#This Row],[data]],2)</f>
        <v>4</v>
      </c>
      <c r="G226" s="3" t="str">
        <f>TEXT(CalendarioPre2016[[#This Row],[data]],"gggg")</f>
        <v>giovedì</v>
      </c>
    </row>
    <row r="227" spans="1:7" x14ac:dyDescent="0.35">
      <c r="A227" s="1">
        <v>42230</v>
      </c>
      <c r="B227">
        <f t="shared" si="3"/>
        <v>2015</v>
      </c>
      <c r="C227">
        <f>MONTH(CalendarioPre2016[[#This Row],[data]])</f>
        <v>8</v>
      </c>
      <c r="D227" t="str">
        <f>TEXT(CalendarioPre2016[[#This Row],[data]],"mmmm")</f>
        <v>agosto</v>
      </c>
      <c r="E227" t="str">
        <f>TEXT(CalendarioPre2016[[#This Row],[data]],"mmm-AAAA")</f>
        <v>ago-2015</v>
      </c>
      <c r="F227" s="3">
        <f>WEEKDAY(CalendarioPre2016[[#This Row],[data]],2)</f>
        <v>5</v>
      </c>
      <c r="G227" s="3" t="str">
        <f>TEXT(CalendarioPre2016[[#This Row],[data]],"gggg")</f>
        <v>venerdì</v>
      </c>
    </row>
    <row r="228" spans="1:7" x14ac:dyDescent="0.35">
      <c r="A228" s="1">
        <v>42231</v>
      </c>
      <c r="B228">
        <f t="shared" si="3"/>
        <v>2015</v>
      </c>
      <c r="C228">
        <f>MONTH(CalendarioPre2016[[#This Row],[data]])</f>
        <v>8</v>
      </c>
      <c r="D228" t="str">
        <f>TEXT(CalendarioPre2016[[#This Row],[data]],"mmmm")</f>
        <v>agosto</v>
      </c>
      <c r="E228" t="str">
        <f>TEXT(CalendarioPre2016[[#This Row],[data]],"mmm-AAAA")</f>
        <v>ago-2015</v>
      </c>
      <c r="F228" s="3">
        <f>WEEKDAY(CalendarioPre2016[[#This Row],[data]],2)</f>
        <v>6</v>
      </c>
      <c r="G228" s="3" t="str">
        <f>TEXT(CalendarioPre2016[[#This Row],[data]],"gggg")</f>
        <v>sabato</v>
      </c>
    </row>
    <row r="229" spans="1:7" x14ac:dyDescent="0.35">
      <c r="A229" s="1">
        <v>42232</v>
      </c>
      <c r="B229">
        <f t="shared" si="3"/>
        <v>2015</v>
      </c>
      <c r="C229">
        <f>MONTH(CalendarioPre2016[[#This Row],[data]])</f>
        <v>8</v>
      </c>
      <c r="D229" t="str">
        <f>TEXT(CalendarioPre2016[[#This Row],[data]],"mmmm")</f>
        <v>agosto</v>
      </c>
      <c r="E229" t="str">
        <f>TEXT(CalendarioPre2016[[#This Row],[data]],"mmm-AAAA")</f>
        <v>ago-2015</v>
      </c>
      <c r="F229" s="3">
        <f>WEEKDAY(CalendarioPre2016[[#This Row],[data]],2)</f>
        <v>7</v>
      </c>
      <c r="G229" s="3" t="str">
        <f>TEXT(CalendarioPre2016[[#This Row],[data]],"gggg")</f>
        <v>domenica</v>
      </c>
    </row>
    <row r="230" spans="1:7" x14ac:dyDescent="0.35">
      <c r="A230" s="1">
        <v>42233</v>
      </c>
      <c r="B230">
        <f t="shared" si="3"/>
        <v>2015</v>
      </c>
      <c r="C230">
        <f>MONTH(CalendarioPre2016[[#This Row],[data]])</f>
        <v>8</v>
      </c>
      <c r="D230" t="str">
        <f>TEXT(CalendarioPre2016[[#This Row],[data]],"mmmm")</f>
        <v>agosto</v>
      </c>
      <c r="E230" t="str">
        <f>TEXT(CalendarioPre2016[[#This Row],[data]],"mmm-AAAA")</f>
        <v>ago-2015</v>
      </c>
      <c r="F230" s="3">
        <f>WEEKDAY(CalendarioPre2016[[#This Row],[data]],2)</f>
        <v>1</v>
      </c>
      <c r="G230" s="3" t="str">
        <f>TEXT(CalendarioPre2016[[#This Row],[data]],"gggg")</f>
        <v>lunedì</v>
      </c>
    </row>
    <row r="231" spans="1:7" x14ac:dyDescent="0.35">
      <c r="A231" s="1">
        <v>42234</v>
      </c>
      <c r="B231">
        <f t="shared" si="3"/>
        <v>2015</v>
      </c>
      <c r="C231">
        <f>MONTH(CalendarioPre2016[[#This Row],[data]])</f>
        <v>8</v>
      </c>
      <c r="D231" t="str">
        <f>TEXT(CalendarioPre2016[[#This Row],[data]],"mmmm")</f>
        <v>agosto</v>
      </c>
      <c r="E231" t="str">
        <f>TEXT(CalendarioPre2016[[#This Row],[data]],"mmm-AAAA")</f>
        <v>ago-2015</v>
      </c>
      <c r="F231" s="3">
        <f>WEEKDAY(CalendarioPre2016[[#This Row],[data]],2)</f>
        <v>2</v>
      </c>
      <c r="G231" s="3" t="str">
        <f>TEXT(CalendarioPre2016[[#This Row],[data]],"gggg")</f>
        <v>martedì</v>
      </c>
    </row>
    <row r="232" spans="1:7" x14ac:dyDescent="0.35">
      <c r="A232" s="1">
        <v>42235</v>
      </c>
      <c r="B232">
        <f t="shared" si="3"/>
        <v>2015</v>
      </c>
      <c r="C232">
        <f>MONTH(CalendarioPre2016[[#This Row],[data]])</f>
        <v>8</v>
      </c>
      <c r="D232" t="str">
        <f>TEXT(CalendarioPre2016[[#This Row],[data]],"mmmm")</f>
        <v>agosto</v>
      </c>
      <c r="E232" t="str">
        <f>TEXT(CalendarioPre2016[[#This Row],[data]],"mmm-AAAA")</f>
        <v>ago-2015</v>
      </c>
      <c r="F232" s="3">
        <f>WEEKDAY(CalendarioPre2016[[#This Row],[data]],2)</f>
        <v>3</v>
      </c>
      <c r="G232" s="3" t="str">
        <f>TEXT(CalendarioPre2016[[#This Row],[data]],"gggg")</f>
        <v>mercoledì</v>
      </c>
    </row>
    <row r="233" spans="1:7" x14ac:dyDescent="0.35">
      <c r="A233" s="1">
        <v>42236</v>
      </c>
      <c r="B233">
        <f t="shared" si="3"/>
        <v>2015</v>
      </c>
      <c r="C233">
        <f>MONTH(CalendarioPre2016[[#This Row],[data]])</f>
        <v>8</v>
      </c>
      <c r="D233" t="str">
        <f>TEXT(CalendarioPre2016[[#This Row],[data]],"mmmm")</f>
        <v>agosto</v>
      </c>
      <c r="E233" t="str">
        <f>TEXT(CalendarioPre2016[[#This Row],[data]],"mmm-AAAA")</f>
        <v>ago-2015</v>
      </c>
      <c r="F233" s="3">
        <f>WEEKDAY(CalendarioPre2016[[#This Row],[data]],2)</f>
        <v>4</v>
      </c>
      <c r="G233" s="3" t="str">
        <f>TEXT(CalendarioPre2016[[#This Row],[data]],"gggg")</f>
        <v>giovedì</v>
      </c>
    </row>
    <row r="234" spans="1:7" x14ac:dyDescent="0.35">
      <c r="A234" s="1">
        <v>42237</v>
      </c>
      <c r="B234">
        <f t="shared" si="3"/>
        <v>2015</v>
      </c>
      <c r="C234">
        <f>MONTH(CalendarioPre2016[[#This Row],[data]])</f>
        <v>8</v>
      </c>
      <c r="D234" t="str">
        <f>TEXT(CalendarioPre2016[[#This Row],[data]],"mmmm")</f>
        <v>agosto</v>
      </c>
      <c r="E234" t="str">
        <f>TEXT(CalendarioPre2016[[#This Row],[data]],"mmm-AAAA")</f>
        <v>ago-2015</v>
      </c>
      <c r="F234" s="3">
        <f>WEEKDAY(CalendarioPre2016[[#This Row],[data]],2)</f>
        <v>5</v>
      </c>
      <c r="G234" s="3" t="str">
        <f>TEXT(CalendarioPre2016[[#This Row],[data]],"gggg")</f>
        <v>venerdì</v>
      </c>
    </row>
    <row r="235" spans="1:7" x14ac:dyDescent="0.35">
      <c r="A235" s="1">
        <v>42238</v>
      </c>
      <c r="B235">
        <f t="shared" si="3"/>
        <v>2015</v>
      </c>
      <c r="C235">
        <f>MONTH(CalendarioPre2016[[#This Row],[data]])</f>
        <v>8</v>
      </c>
      <c r="D235" t="str">
        <f>TEXT(CalendarioPre2016[[#This Row],[data]],"mmmm")</f>
        <v>agosto</v>
      </c>
      <c r="E235" t="str">
        <f>TEXT(CalendarioPre2016[[#This Row],[data]],"mmm-AAAA")</f>
        <v>ago-2015</v>
      </c>
      <c r="F235" s="3">
        <f>WEEKDAY(CalendarioPre2016[[#This Row],[data]],2)</f>
        <v>6</v>
      </c>
      <c r="G235" s="3" t="str">
        <f>TEXT(CalendarioPre2016[[#This Row],[data]],"gggg")</f>
        <v>sabato</v>
      </c>
    </row>
    <row r="236" spans="1:7" x14ac:dyDescent="0.35">
      <c r="A236" s="1">
        <v>42239</v>
      </c>
      <c r="B236">
        <f t="shared" si="3"/>
        <v>2015</v>
      </c>
      <c r="C236">
        <f>MONTH(CalendarioPre2016[[#This Row],[data]])</f>
        <v>8</v>
      </c>
      <c r="D236" t="str">
        <f>TEXT(CalendarioPre2016[[#This Row],[data]],"mmmm")</f>
        <v>agosto</v>
      </c>
      <c r="E236" t="str">
        <f>TEXT(CalendarioPre2016[[#This Row],[data]],"mmm-AAAA")</f>
        <v>ago-2015</v>
      </c>
      <c r="F236" s="3">
        <f>WEEKDAY(CalendarioPre2016[[#This Row],[data]],2)</f>
        <v>7</v>
      </c>
      <c r="G236" s="3" t="str">
        <f>TEXT(CalendarioPre2016[[#This Row],[data]],"gggg")</f>
        <v>domenica</v>
      </c>
    </row>
    <row r="237" spans="1:7" x14ac:dyDescent="0.35">
      <c r="A237" s="1">
        <v>42240</v>
      </c>
      <c r="B237">
        <f t="shared" si="3"/>
        <v>2015</v>
      </c>
      <c r="C237">
        <f>MONTH(CalendarioPre2016[[#This Row],[data]])</f>
        <v>8</v>
      </c>
      <c r="D237" t="str">
        <f>TEXT(CalendarioPre2016[[#This Row],[data]],"mmmm")</f>
        <v>agosto</v>
      </c>
      <c r="E237" t="str">
        <f>TEXT(CalendarioPre2016[[#This Row],[data]],"mmm-AAAA")</f>
        <v>ago-2015</v>
      </c>
      <c r="F237" s="3">
        <f>WEEKDAY(CalendarioPre2016[[#This Row],[data]],2)</f>
        <v>1</v>
      </c>
      <c r="G237" s="3" t="str">
        <f>TEXT(CalendarioPre2016[[#This Row],[data]],"gggg")</f>
        <v>lunedì</v>
      </c>
    </row>
    <row r="238" spans="1:7" x14ac:dyDescent="0.35">
      <c r="A238" s="1">
        <v>42241</v>
      </c>
      <c r="B238">
        <f t="shared" si="3"/>
        <v>2015</v>
      </c>
      <c r="C238">
        <f>MONTH(CalendarioPre2016[[#This Row],[data]])</f>
        <v>8</v>
      </c>
      <c r="D238" t="str">
        <f>TEXT(CalendarioPre2016[[#This Row],[data]],"mmmm")</f>
        <v>agosto</v>
      </c>
      <c r="E238" t="str">
        <f>TEXT(CalendarioPre2016[[#This Row],[data]],"mmm-AAAA")</f>
        <v>ago-2015</v>
      </c>
      <c r="F238" s="3">
        <f>WEEKDAY(CalendarioPre2016[[#This Row],[data]],2)</f>
        <v>2</v>
      </c>
      <c r="G238" s="3" t="str">
        <f>TEXT(CalendarioPre2016[[#This Row],[data]],"gggg")</f>
        <v>martedì</v>
      </c>
    </row>
    <row r="239" spans="1:7" x14ac:dyDescent="0.35">
      <c r="A239" s="1">
        <v>42242</v>
      </c>
      <c r="B239">
        <f t="shared" si="3"/>
        <v>2015</v>
      </c>
      <c r="C239">
        <f>MONTH(CalendarioPre2016[[#This Row],[data]])</f>
        <v>8</v>
      </c>
      <c r="D239" t="str">
        <f>TEXT(CalendarioPre2016[[#This Row],[data]],"mmmm")</f>
        <v>agosto</v>
      </c>
      <c r="E239" t="str">
        <f>TEXT(CalendarioPre2016[[#This Row],[data]],"mmm-AAAA")</f>
        <v>ago-2015</v>
      </c>
      <c r="F239" s="3">
        <f>WEEKDAY(CalendarioPre2016[[#This Row],[data]],2)</f>
        <v>3</v>
      </c>
      <c r="G239" s="3" t="str">
        <f>TEXT(CalendarioPre2016[[#This Row],[data]],"gggg")</f>
        <v>mercoledì</v>
      </c>
    </row>
    <row r="240" spans="1:7" x14ac:dyDescent="0.35">
      <c r="A240" s="1">
        <v>42243</v>
      </c>
      <c r="B240">
        <f t="shared" si="3"/>
        <v>2015</v>
      </c>
      <c r="C240">
        <f>MONTH(CalendarioPre2016[[#This Row],[data]])</f>
        <v>8</v>
      </c>
      <c r="D240" t="str">
        <f>TEXT(CalendarioPre2016[[#This Row],[data]],"mmmm")</f>
        <v>agosto</v>
      </c>
      <c r="E240" t="str">
        <f>TEXT(CalendarioPre2016[[#This Row],[data]],"mmm-AAAA")</f>
        <v>ago-2015</v>
      </c>
      <c r="F240" s="3">
        <f>WEEKDAY(CalendarioPre2016[[#This Row],[data]],2)</f>
        <v>4</v>
      </c>
      <c r="G240" s="3" t="str">
        <f>TEXT(CalendarioPre2016[[#This Row],[data]],"gggg")</f>
        <v>giovedì</v>
      </c>
    </row>
    <row r="241" spans="1:7" x14ac:dyDescent="0.35">
      <c r="A241" s="1">
        <v>42244</v>
      </c>
      <c r="B241">
        <f t="shared" si="3"/>
        <v>2015</v>
      </c>
      <c r="C241">
        <f>MONTH(CalendarioPre2016[[#This Row],[data]])</f>
        <v>8</v>
      </c>
      <c r="D241" t="str">
        <f>TEXT(CalendarioPre2016[[#This Row],[data]],"mmmm")</f>
        <v>agosto</v>
      </c>
      <c r="E241" t="str">
        <f>TEXT(CalendarioPre2016[[#This Row],[data]],"mmm-AAAA")</f>
        <v>ago-2015</v>
      </c>
      <c r="F241" s="3">
        <f>WEEKDAY(CalendarioPre2016[[#This Row],[data]],2)</f>
        <v>5</v>
      </c>
      <c r="G241" s="3" t="str">
        <f>TEXT(CalendarioPre2016[[#This Row],[data]],"gggg")</f>
        <v>venerdì</v>
      </c>
    </row>
    <row r="242" spans="1:7" x14ac:dyDescent="0.35">
      <c r="A242" s="1">
        <v>42245</v>
      </c>
      <c r="B242">
        <f t="shared" si="3"/>
        <v>2015</v>
      </c>
      <c r="C242">
        <f>MONTH(CalendarioPre2016[[#This Row],[data]])</f>
        <v>8</v>
      </c>
      <c r="D242" t="str">
        <f>TEXT(CalendarioPre2016[[#This Row],[data]],"mmmm")</f>
        <v>agosto</v>
      </c>
      <c r="E242" t="str">
        <f>TEXT(CalendarioPre2016[[#This Row],[data]],"mmm-AAAA")</f>
        <v>ago-2015</v>
      </c>
      <c r="F242" s="3">
        <f>WEEKDAY(CalendarioPre2016[[#This Row],[data]],2)</f>
        <v>6</v>
      </c>
      <c r="G242" s="3" t="str">
        <f>TEXT(CalendarioPre2016[[#This Row],[data]],"gggg")</f>
        <v>sabato</v>
      </c>
    </row>
    <row r="243" spans="1:7" x14ac:dyDescent="0.35">
      <c r="A243" s="1">
        <v>42246</v>
      </c>
      <c r="B243">
        <f t="shared" si="3"/>
        <v>2015</v>
      </c>
      <c r="C243">
        <f>MONTH(CalendarioPre2016[[#This Row],[data]])</f>
        <v>8</v>
      </c>
      <c r="D243" t="str">
        <f>TEXT(CalendarioPre2016[[#This Row],[data]],"mmmm")</f>
        <v>agosto</v>
      </c>
      <c r="E243" t="str">
        <f>TEXT(CalendarioPre2016[[#This Row],[data]],"mmm-AAAA")</f>
        <v>ago-2015</v>
      </c>
      <c r="F243" s="3">
        <f>WEEKDAY(CalendarioPre2016[[#This Row],[data]],2)</f>
        <v>7</v>
      </c>
      <c r="G243" s="3" t="str">
        <f>TEXT(CalendarioPre2016[[#This Row],[data]],"gggg")</f>
        <v>domenica</v>
      </c>
    </row>
    <row r="244" spans="1:7" x14ac:dyDescent="0.35">
      <c r="A244" s="1">
        <v>42247</v>
      </c>
      <c r="B244">
        <f t="shared" si="3"/>
        <v>2015</v>
      </c>
      <c r="C244">
        <f>MONTH(CalendarioPre2016[[#This Row],[data]])</f>
        <v>8</v>
      </c>
      <c r="D244" t="str">
        <f>TEXT(CalendarioPre2016[[#This Row],[data]],"mmmm")</f>
        <v>agosto</v>
      </c>
      <c r="E244" t="str">
        <f>TEXT(CalendarioPre2016[[#This Row],[data]],"mmm-AAAA")</f>
        <v>ago-2015</v>
      </c>
      <c r="F244" s="3">
        <f>WEEKDAY(CalendarioPre2016[[#This Row],[data]],2)</f>
        <v>1</v>
      </c>
      <c r="G244" s="3" t="str">
        <f>TEXT(CalendarioPre2016[[#This Row],[data]],"gggg")</f>
        <v>lunedì</v>
      </c>
    </row>
    <row r="245" spans="1:7" x14ac:dyDescent="0.35">
      <c r="A245" s="1">
        <v>42248</v>
      </c>
      <c r="B245">
        <f t="shared" si="3"/>
        <v>2015</v>
      </c>
      <c r="C245">
        <f>MONTH(CalendarioPre2016[[#This Row],[data]])</f>
        <v>9</v>
      </c>
      <c r="D245" t="str">
        <f>TEXT(CalendarioPre2016[[#This Row],[data]],"mmmm")</f>
        <v>settembre</v>
      </c>
      <c r="E245" t="str">
        <f>TEXT(CalendarioPre2016[[#This Row],[data]],"mmm-AAAA")</f>
        <v>set-2015</v>
      </c>
      <c r="F245" s="3">
        <f>WEEKDAY(CalendarioPre2016[[#This Row],[data]],2)</f>
        <v>2</v>
      </c>
      <c r="G245" s="3" t="str">
        <f>TEXT(CalendarioPre2016[[#This Row],[data]],"gggg")</f>
        <v>martedì</v>
      </c>
    </row>
    <row r="246" spans="1:7" x14ac:dyDescent="0.35">
      <c r="A246" s="1">
        <v>42249</v>
      </c>
      <c r="B246">
        <f t="shared" si="3"/>
        <v>2015</v>
      </c>
      <c r="C246">
        <f>MONTH(CalendarioPre2016[[#This Row],[data]])</f>
        <v>9</v>
      </c>
      <c r="D246" t="str">
        <f>TEXT(CalendarioPre2016[[#This Row],[data]],"mmmm")</f>
        <v>settembre</v>
      </c>
      <c r="E246" t="str">
        <f>TEXT(CalendarioPre2016[[#This Row],[data]],"mmm-AAAA")</f>
        <v>set-2015</v>
      </c>
      <c r="F246" s="3">
        <f>WEEKDAY(CalendarioPre2016[[#This Row],[data]],2)</f>
        <v>3</v>
      </c>
      <c r="G246" s="3" t="str">
        <f>TEXT(CalendarioPre2016[[#This Row],[data]],"gggg")</f>
        <v>mercoledì</v>
      </c>
    </row>
    <row r="247" spans="1:7" x14ac:dyDescent="0.35">
      <c r="A247" s="1">
        <v>42250</v>
      </c>
      <c r="B247">
        <f t="shared" si="3"/>
        <v>2015</v>
      </c>
      <c r="C247">
        <f>MONTH(CalendarioPre2016[[#This Row],[data]])</f>
        <v>9</v>
      </c>
      <c r="D247" t="str">
        <f>TEXT(CalendarioPre2016[[#This Row],[data]],"mmmm")</f>
        <v>settembre</v>
      </c>
      <c r="E247" t="str">
        <f>TEXT(CalendarioPre2016[[#This Row],[data]],"mmm-AAAA")</f>
        <v>set-2015</v>
      </c>
      <c r="F247" s="3">
        <f>WEEKDAY(CalendarioPre2016[[#This Row],[data]],2)</f>
        <v>4</v>
      </c>
      <c r="G247" s="3" t="str">
        <f>TEXT(CalendarioPre2016[[#This Row],[data]],"gggg")</f>
        <v>giovedì</v>
      </c>
    </row>
    <row r="248" spans="1:7" x14ac:dyDescent="0.35">
      <c r="A248" s="1">
        <v>42251</v>
      </c>
      <c r="B248">
        <f t="shared" si="3"/>
        <v>2015</v>
      </c>
      <c r="C248">
        <f>MONTH(CalendarioPre2016[[#This Row],[data]])</f>
        <v>9</v>
      </c>
      <c r="D248" t="str">
        <f>TEXT(CalendarioPre2016[[#This Row],[data]],"mmmm")</f>
        <v>settembre</v>
      </c>
      <c r="E248" t="str">
        <f>TEXT(CalendarioPre2016[[#This Row],[data]],"mmm-AAAA")</f>
        <v>set-2015</v>
      </c>
      <c r="F248" s="3">
        <f>WEEKDAY(CalendarioPre2016[[#This Row],[data]],2)</f>
        <v>5</v>
      </c>
      <c r="G248" s="3" t="str">
        <f>TEXT(CalendarioPre2016[[#This Row],[data]],"gggg")</f>
        <v>venerdì</v>
      </c>
    </row>
    <row r="249" spans="1:7" x14ac:dyDescent="0.35">
      <c r="A249" s="1">
        <v>42252</v>
      </c>
      <c r="B249">
        <f t="shared" si="3"/>
        <v>2015</v>
      </c>
      <c r="C249">
        <f>MONTH(CalendarioPre2016[[#This Row],[data]])</f>
        <v>9</v>
      </c>
      <c r="D249" t="str">
        <f>TEXT(CalendarioPre2016[[#This Row],[data]],"mmmm")</f>
        <v>settembre</v>
      </c>
      <c r="E249" t="str">
        <f>TEXT(CalendarioPre2016[[#This Row],[data]],"mmm-AAAA")</f>
        <v>set-2015</v>
      </c>
      <c r="F249" s="3">
        <f>WEEKDAY(CalendarioPre2016[[#This Row],[data]],2)</f>
        <v>6</v>
      </c>
      <c r="G249" s="3" t="str">
        <f>TEXT(CalendarioPre2016[[#This Row],[data]],"gggg")</f>
        <v>sabato</v>
      </c>
    </row>
    <row r="250" spans="1:7" x14ac:dyDescent="0.35">
      <c r="A250" s="1">
        <v>42253</v>
      </c>
      <c r="B250">
        <f t="shared" si="3"/>
        <v>2015</v>
      </c>
      <c r="C250">
        <f>MONTH(CalendarioPre2016[[#This Row],[data]])</f>
        <v>9</v>
      </c>
      <c r="D250" t="str">
        <f>TEXT(CalendarioPre2016[[#This Row],[data]],"mmmm")</f>
        <v>settembre</v>
      </c>
      <c r="E250" t="str">
        <f>TEXT(CalendarioPre2016[[#This Row],[data]],"mmm-AAAA")</f>
        <v>set-2015</v>
      </c>
      <c r="F250" s="3">
        <f>WEEKDAY(CalendarioPre2016[[#This Row],[data]],2)</f>
        <v>7</v>
      </c>
      <c r="G250" s="3" t="str">
        <f>TEXT(CalendarioPre2016[[#This Row],[data]],"gggg")</f>
        <v>domenica</v>
      </c>
    </row>
    <row r="251" spans="1:7" x14ac:dyDescent="0.35">
      <c r="A251" s="1">
        <v>42254</v>
      </c>
      <c r="B251">
        <f t="shared" si="3"/>
        <v>2015</v>
      </c>
      <c r="C251">
        <f>MONTH(CalendarioPre2016[[#This Row],[data]])</f>
        <v>9</v>
      </c>
      <c r="D251" t="str">
        <f>TEXT(CalendarioPre2016[[#This Row],[data]],"mmmm")</f>
        <v>settembre</v>
      </c>
      <c r="E251" t="str">
        <f>TEXT(CalendarioPre2016[[#This Row],[data]],"mmm-AAAA")</f>
        <v>set-2015</v>
      </c>
      <c r="F251" s="3">
        <f>WEEKDAY(CalendarioPre2016[[#This Row],[data]],2)</f>
        <v>1</v>
      </c>
      <c r="G251" s="3" t="str">
        <f>TEXT(CalendarioPre2016[[#This Row],[data]],"gggg")</f>
        <v>lunedì</v>
      </c>
    </row>
    <row r="252" spans="1:7" x14ac:dyDescent="0.35">
      <c r="A252" s="1">
        <v>42255</v>
      </c>
      <c r="B252">
        <f t="shared" si="3"/>
        <v>2015</v>
      </c>
      <c r="C252">
        <f>MONTH(CalendarioPre2016[[#This Row],[data]])</f>
        <v>9</v>
      </c>
      <c r="D252" t="str">
        <f>TEXT(CalendarioPre2016[[#This Row],[data]],"mmmm")</f>
        <v>settembre</v>
      </c>
      <c r="E252" t="str">
        <f>TEXT(CalendarioPre2016[[#This Row],[data]],"mmm-AAAA")</f>
        <v>set-2015</v>
      </c>
      <c r="F252" s="3">
        <f>WEEKDAY(CalendarioPre2016[[#This Row],[data]],2)</f>
        <v>2</v>
      </c>
      <c r="G252" s="3" t="str">
        <f>TEXT(CalendarioPre2016[[#This Row],[data]],"gggg")</f>
        <v>martedì</v>
      </c>
    </row>
    <row r="253" spans="1:7" x14ac:dyDescent="0.35">
      <c r="A253" s="1">
        <v>42256</v>
      </c>
      <c r="B253">
        <f t="shared" si="3"/>
        <v>2015</v>
      </c>
      <c r="C253">
        <f>MONTH(CalendarioPre2016[[#This Row],[data]])</f>
        <v>9</v>
      </c>
      <c r="D253" t="str">
        <f>TEXT(CalendarioPre2016[[#This Row],[data]],"mmmm")</f>
        <v>settembre</v>
      </c>
      <c r="E253" t="str">
        <f>TEXT(CalendarioPre2016[[#This Row],[data]],"mmm-AAAA")</f>
        <v>set-2015</v>
      </c>
      <c r="F253" s="3">
        <f>WEEKDAY(CalendarioPre2016[[#This Row],[data]],2)</f>
        <v>3</v>
      </c>
      <c r="G253" s="3" t="str">
        <f>TEXT(CalendarioPre2016[[#This Row],[data]],"gggg")</f>
        <v>mercoledì</v>
      </c>
    </row>
    <row r="254" spans="1:7" x14ac:dyDescent="0.35">
      <c r="A254" s="1">
        <v>42257</v>
      </c>
      <c r="B254">
        <f t="shared" si="3"/>
        <v>2015</v>
      </c>
      <c r="C254">
        <f>MONTH(CalendarioPre2016[[#This Row],[data]])</f>
        <v>9</v>
      </c>
      <c r="D254" t="str">
        <f>TEXT(CalendarioPre2016[[#This Row],[data]],"mmmm")</f>
        <v>settembre</v>
      </c>
      <c r="E254" t="str">
        <f>TEXT(CalendarioPre2016[[#This Row],[data]],"mmm-AAAA")</f>
        <v>set-2015</v>
      </c>
      <c r="F254" s="3">
        <f>WEEKDAY(CalendarioPre2016[[#This Row],[data]],2)</f>
        <v>4</v>
      </c>
      <c r="G254" s="3" t="str">
        <f>TEXT(CalendarioPre2016[[#This Row],[data]],"gggg")</f>
        <v>giovedì</v>
      </c>
    </row>
    <row r="255" spans="1:7" x14ac:dyDescent="0.35">
      <c r="A255" s="1">
        <v>42258</v>
      </c>
      <c r="B255">
        <f t="shared" si="3"/>
        <v>2015</v>
      </c>
      <c r="C255">
        <f>MONTH(CalendarioPre2016[[#This Row],[data]])</f>
        <v>9</v>
      </c>
      <c r="D255" t="str">
        <f>TEXT(CalendarioPre2016[[#This Row],[data]],"mmmm")</f>
        <v>settembre</v>
      </c>
      <c r="E255" t="str">
        <f>TEXT(CalendarioPre2016[[#This Row],[data]],"mmm-AAAA")</f>
        <v>set-2015</v>
      </c>
      <c r="F255" s="3">
        <f>WEEKDAY(CalendarioPre2016[[#This Row],[data]],2)</f>
        <v>5</v>
      </c>
      <c r="G255" s="3" t="str">
        <f>TEXT(CalendarioPre2016[[#This Row],[data]],"gggg")</f>
        <v>venerdì</v>
      </c>
    </row>
    <row r="256" spans="1:7" x14ac:dyDescent="0.35">
      <c r="A256" s="1">
        <v>42259</v>
      </c>
      <c r="B256">
        <f t="shared" si="3"/>
        <v>2015</v>
      </c>
      <c r="C256">
        <f>MONTH(CalendarioPre2016[[#This Row],[data]])</f>
        <v>9</v>
      </c>
      <c r="D256" t="str">
        <f>TEXT(CalendarioPre2016[[#This Row],[data]],"mmmm")</f>
        <v>settembre</v>
      </c>
      <c r="E256" t="str">
        <f>TEXT(CalendarioPre2016[[#This Row],[data]],"mmm-AAAA")</f>
        <v>set-2015</v>
      </c>
      <c r="F256" s="3">
        <f>WEEKDAY(CalendarioPre2016[[#This Row],[data]],2)</f>
        <v>6</v>
      </c>
      <c r="G256" s="3" t="str">
        <f>TEXT(CalendarioPre2016[[#This Row],[data]],"gggg")</f>
        <v>sabato</v>
      </c>
    </row>
    <row r="257" spans="1:7" x14ac:dyDescent="0.35">
      <c r="A257" s="1">
        <v>42260</v>
      </c>
      <c r="B257">
        <f t="shared" si="3"/>
        <v>2015</v>
      </c>
      <c r="C257">
        <f>MONTH(CalendarioPre2016[[#This Row],[data]])</f>
        <v>9</v>
      </c>
      <c r="D257" t="str">
        <f>TEXT(CalendarioPre2016[[#This Row],[data]],"mmmm")</f>
        <v>settembre</v>
      </c>
      <c r="E257" t="str">
        <f>TEXT(CalendarioPre2016[[#This Row],[data]],"mmm-AAAA")</f>
        <v>set-2015</v>
      </c>
      <c r="F257" s="3">
        <f>WEEKDAY(CalendarioPre2016[[#This Row],[data]],2)</f>
        <v>7</v>
      </c>
      <c r="G257" s="3" t="str">
        <f>TEXT(CalendarioPre2016[[#This Row],[data]],"gggg")</f>
        <v>domenica</v>
      </c>
    </row>
    <row r="258" spans="1:7" x14ac:dyDescent="0.35">
      <c r="A258" s="1">
        <v>42261</v>
      </c>
      <c r="B258">
        <f t="shared" si="3"/>
        <v>2015</v>
      </c>
      <c r="C258">
        <f>MONTH(CalendarioPre2016[[#This Row],[data]])</f>
        <v>9</v>
      </c>
      <c r="D258" t="str">
        <f>TEXT(CalendarioPre2016[[#This Row],[data]],"mmmm")</f>
        <v>settembre</v>
      </c>
      <c r="E258" t="str">
        <f>TEXT(CalendarioPre2016[[#This Row],[data]],"mmm-AAAA")</f>
        <v>set-2015</v>
      </c>
      <c r="F258" s="3">
        <f>WEEKDAY(CalendarioPre2016[[#This Row],[data]],2)</f>
        <v>1</v>
      </c>
      <c r="G258" s="3" t="str">
        <f>TEXT(CalendarioPre2016[[#This Row],[data]],"gggg")</f>
        <v>lunedì</v>
      </c>
    </row>
    <row r="259" spans="1:7" x14ac:dyDescent="0.35">
      <c r="A259" s="1">
        <v>42262</v>
      </c>
      <c r="B259">
        <f t="shared" ref="B259:B322" si="4">YEAR(A259)</f>
        <v>2015</v>
      </c>
      <c r="C259">
        <f>MONTH(CalendarioPre2016[[#This Row],[data]])</f>
        <v>9</v>
      </c>
      <c r="D259" t="str">
        <f>TEXT(CalendarioPre2016[[#This Row],[data]],"mmmm")</f>
        <v>settembre</v>
      </c>
      <c r="E259" t="str">
        <f>TEXT(CalendarioPre2016[[#This Row],[data]],"mmm-AAAA")</f>
        <v>set-2015</v>
      </c>
      <c r="F259" s="3">
        <f>WEEKDAY(CalendarioPre2016[[#This Row],[data]],2)</f>
        <v>2</v>
      </c>
      <c r="G259" s="3" t="str">
        <f>TEXT(CalendarioPre2016[[#This Row],[data]],"gggg")</f>
        <v>martedì</v>
      </c>
    </row>
    <row r="260" spans="1:7" x14ac:dyDescent="0.35">
      <c r="A260" s="1">
        <v>42263</v>
      </c>
      <c r="B260">
        <f t="shared" si="4"/>
        <v>2015</v>
      </c>
      <c r="C260">
        <f>MONTH(CalendarioPre2016[[#This Row],[data]])</f>
        <v>9</v>
      </c>
      <c r="D260" t="str">
        <f>TEXT(CalendarioPre2016[[#This Row],[data]],"mmmm")</f>
        <v>settembre</v>
      </c>
      <c r="E260" t="str">
        <f>TEXT(CalendarioPre2016[[#This Row],[data]],"mmm-AAAA")</f>
        <v>set-2015</v>
      </c>
      <c r="F260" s="3">
        <f>WEEKDAY(CalendarioPre2016[[#This Row],[data]],2)</f>
        <v>3</v>
      </c>
      <c r="G260" s="3" t="str">
        <f>TEXT(CalendarioPre2016[[#This Row],[data]],"gggg")</f>
        <v>mercoledì</v>
      </c>
    </row>
    <row r="261" spans="1:7" x14ac:dyDescent="0.35">
      <c r="A261" s="1">
        <v>42264</v>
      </c>
      <c r="B261">
        <f t="shared" si="4"/>
        <v>2015</v>
      </c>
      <c r="C261">
        <f>MONTH(CalendarioPre2016[[#This Row],[data]])</f>
        <v>9</v>
      </c>
      <c r="D261" t="str">
        <f>TEXT(CalendarioPre2016[[#This Row],[data]],"mmmm")</f>
        <v>settembre</v>
      </c>
      <c r="E261" t="str">
        <f>TEXT(CalendarioPre2016[[#This Row],[data]],"mmm-AAAA")</f>
        <v>set-2015</v>
      </c>
      <c r="F261" s="3">
        <f>WEEKDAY(CalendarioPre2016[[#This Row],[data]],2)</f>
        <v>4</v>
      </c>
      <c r="G261" s="3" t="str">
        <f>TEXT(CalendarioPre2016[[#This Row],[data]],"gggg")</f>
        <v>giovedì</v>
      </c>
    </row>
    <row r="262" spans="1:7" x14ac:dyDescent="0.35">
      <c r="A262" s="1">
        <v>42265</v>
      </c>
      <c r="B262">
        <f t="shared" si="4"/>
        <v>2015</v>
      </c>
      <c r="C262">
        <f>MONTH(CalendarioPre2016[[#This Row],[data]])</f>
        <v>9</v>
      </c>
      <c r="D262" t="str">
        <f>TEXT(CalendarioPre2016[[#This Row],[data]],"mmmm")</f>
        <v>settembre</v>
      </c>
      <c r="E262" t="str">
        <f>TEXT(CalendarioPre2016[[#This Row],[data]],"mmm-AAAA")</f>
        <v>set-2015</v>
      </c>
      <c r="F262" s="3">
        <f>WEEKDAY(CalendarioPre2016[[#This Row],[data]],2)</f>
        <v>5</v>
      </c>
      <c r="G262" s="3" t="str">
        <f>TEXT(CalendarioPre2016[[#This Row],[data]],"gggg")</f>
        <v>venerdì</v>
      </c>
    </row>
    <row r="263" spans="1:7" x14ac:dyDescent="0.35">
      <c r="A263" s="1">
        <v>42266</v>
      </c>
      <c r="B263">
        <f t="shared" si="4"/>
        <v>2015</v>
      </c>
      <c r="C263">
        <f>MONTH(CalendarioPre2016[[#This Row],[data]])</f>
        <v>9</v>
      </c>
      <c r="D263" t="str">
        <f>TEXT(CalendarioPre2016[[#This Row],[data]],"mmmm")</f>
        <v>settembre</v>
      </c>
      <c r="E263" t="str">
        <f>TEXT(CalendarioPre2016[[#This Row],[data]],"mmm-AAAA")</f>
        <v>set-2015</v>
      </c>
      <c r="F263" s="3">
        <f>WEEKDAY(CalendarioPre2016[[#This Row],[data]],2)</f>
        <v>6</v>
      </c>
      <c r="G263" s="3" t="str">
        <f>TEXT(CalendarioPre2016[[#This Row],[data]],"gggg")</f>
        <v>sabato</v>
      </c>
    </row>
    <row r="264" spans="1:7" x14ac:dyDescent="0.35">
      <c r="A264" s="1">
        <v>42267</v>
      </c>
      <c r="B264">
        <f t="shared" si="4"/>
        <v>2015</v>
      </c>
      <c r="C264">
        <f>MONTH(CalendarioPre2016[[#This Row],[data]])</f>
        <v>9</v>
      </c>
      <c r="D264" t="str">
        <f>TEXT(CalendarioPre2016[[#This Row],[data]],"mmmm")</f>
        <v>settembre</v>
      </c>
      <c r="E264" t="str">
        <f>TEXT(CalendarioPre2016[[#This Row],[data]],"mmm-AAAA")</f>
        <v>set-2015</v>
      </c>
      <c r="F264" s="3">
        <f>WEEKDAY(CalendarioPre2016[[#This Row],[data]],2)</f>
        <v>7</v>
      </c>
      <c r="G264" s="3" t="str">
        <f>TEXT(CalendarioPre2016[[#This Row],[data]],"gggg")</f>
        <v>domenica</v>
      </c>
    </row>
    <row r="265" spans="1:7" x14ac:dyDescent="0.35">
      <c r="A265" s="1">
        <v>42268</v>
      </c>
      <c r="B265">
        <f t="shared" si="4"/>
        <v>2015</v>
      </c>
      <c r="C265">
        <f>MONTH(CalendarioPre2016[[#This Row],[data]])</f>
        <v>9</v>
      </c>
      <c r="D265" t="str">
        <f>TEXT(CalendarioPre2016[[#This Row],[data]],"mmmm")</f>
        <v>settembre</v>
      </c>
      <c r="E265" t="str">
        <f>TEXT(CalendarioPre2016[[#This Row],[data]],"mmm-AAAA")</f>
        <v>set-2015</v>
      </c>
      <c r="F265" s="3">
        <f>WEEKDAY(CalendarioPre2016[[#This Row],[data]],2)</f>
        <v>1</v>
      </c>
      <c r="G265" s="3" t="str">
        <f>TEXT(CalendarioPre2016[[#This Row],[data]],"gggg")</f>
        <v>lunedì</v>
      </c>
    </row>
    <row r="266" spans="1:7" x14ac:dyDescent="0.35">
      <c r="A266" s="1">
        <v>42269</v>
      </c>
      <c r="B266">
        <f t="shared" si="4"/>
        <v>2015</v>
      </c>
      <c r="C266">
        <f>MONTH(CalendarioPre2016[[#This Row],[data]])</f>
        <v>9</v>
      </c>
      <c r="D266" t="str">
        <f>TEXT(CalendarioPre2016[[#This Row],[data]],"mmmm")</f>
        <v>settembre</v>
      </c>
      <c r="E266" t="str">
        <f>TEXT(CalendarioPre2016[[#This Row],[data]],"mmm-AAAA")</f>
        <v>set-2015</v>
      </c>
      <c r="F266" s="3">
        <f>WEEKDAY(CalendarioPre2016[[#This Row],[data]],2)</f>
        <v>2</v>
      </c>
      <c r="G266" s="3" t="str">
        <f>TEXT(CalendarioPre2016[[#This Row],[data]],"gggg")</f>
        <v>martedì</v>
      </c>
    </row>
    <row r="267" spans="1:7" x14ac:dyDescent="0.35">
      <c r="A267" s="1">
        <v>42270</v>
      </c>
      <c r="B267">
        <f t="shared" si="4"/>
        <v>2015</v>
      </c>
      <c r="C267">
        <f>MONTH(CalendarioPre2016[[#This Row],[data]])</f>
        <v>9</v>
      </c>
      <c r="D267" t="str">
        <f>TEXT(CalendarioPre2016[[#This Row],[data]],"mmmm")</f>
        <v>settembre</v>
      </c>
      <c r="E267" t="str">
        <f>TEXT(CalendarioPre2016[[#This Row],[data]],"mmm-AAAA")</f>
        <v>set-2015</v>
      </c>
      <c r="F267" s="3">
        <f>WEEKDAY(CalendarioPre2016[[#This Row],[data]],2)</f>
        <v>3</v>
      </c>
      <c r="G267" s="3" t="str">
        <f>TEXT(CalendarioPre2016[[#This Row],[data]],"gggg")</f>
        <v>mercoledì</v>
      </c>
    </row>
    <row r="268" spans="1:7" x14ac:dyDescent="0.35">
      <c r="A268" s="1">
        <v>42271</v>
      </c>
      <c r="B268">
        <f t="shared" si="4"/>
        <v>2015</v>
      </c>
      <c r="C268">
        <f>MONTH(CalendarioPre2016[[#This Row],[data]])</f>
        <v>9</v>
      </c>
      <c r="D268" t="str">
        <f>TEXT(CalendarioPre2016[[#This Row],[data]],"mmmm")</f>
        <v>settembre</v>
      </c>
      <c r="E268" t="str">
        <f>TEXT(CalendarioPre2016[[#This Row],[data]],"mmm-AAAA")</f>
        <v>set-2015</v>
      </c>
      <c r="F268" s="3">
        <f>WEEKDAY(CalendarioPre2016[[#This Row],[data]],2)</f>
        <v>4</v>
      </c>
      <c r="G268" s="3" t="str">
        <f>TEXT(CalendarioPre2016[[#This Row],[data]],"gggg")</f>
        <v>giovedì</v>
      </c>
    </row>
    <row r="269" spans="1:7" x14ac:dyDescent="0.35">
      <c r="A269" s="1">
        <v>42272</v>
      </c>
      <c r="B269">
        <f t="shared" si="4"/>
        <v>2015</v>
      </c>
      <c r="C269">
        <f>MONTH(CalendarioPre2016[[#This Row],[data]])</f>
        <v>9</v>
      </c>
      <c r="D269" t="str">
        <f>TEXT(CalendarioPre2016[[#This Row],[data]],"mmmm")</f>
        <v>settembre</v>
      </c>
      <c r="E269" t="str">
        <f>TEXT(CalendarioPre2016[[#This Row],[data]],"mmm-AAAA")</f>
        <v>set-2015</v>
      </c>
      <c r="F269" s="3">
        <f>WEEKDAY(CalendarioPre2016[[#This Row],[data]],2)</f>
        <v>5</v>
      </c>
      <c r="G269" s="3" t="str">
        <f>TEXT(CalendarioPre2016[[#This Row],[data]],"gggg")</f>
        <v>venerdì</v>
      </c>
    </row>
    <row r="270" spans="1:7" x14ac:dyDescent="0.35">
      <c r="A270" s="1">
        <v>42273</v>
      </c>
      <c r="B270">
        <f t="shared" si="4"/>
        <v>2015</v>
      </c>
      <c r="C270">
        <f>MONTH(CalendarioPre2016[[#This Row],[data]])</f>
        <v>9</v>
      </c>
      <c r="D270" t="str">
        <f>TEXT(CalendarioPre2016[[#This Row],[data]],"mmmm")</f>
        <v>settembre</v>
      </c>
      <c r="E270" t="str">
        <f>TEXT(CalendarioPre2016[[#This Row],[data]],"mmm-AAAA")</f>
        <v>set-2015</v>
      </c>
      <c r="F270" s="3">
        <f>WEEKDAY(CalendarioPre2016[[#This Row],[data]],2)</f>
        <v>6</v>
      </c>
      <c r="G270" s="3" t="str">
        <f>TEXT(CalendarioPre2016[[#This Row],[data]],"gggg")</f>
        <v>sabato</v>
      </c>
    </row>
    <row r="271" spans="1:7" x14ac:dyDescent="0.35">
      <c r="A271" s="1">
        <v>42274</v>
      </c>
      <c r="B271">
        <f t="shared" si="4"/>
        <v>2015</v>
      </c>
      <c r="C271">
        <f>MONTH(CalendarioPre2016[[#This Row],[data]])</f>
        <v>9</v>
      </c>
      <c r="D271" t="str">
        <f>TEXT(CalendarioPre2016[[#This Row],[data]],"mmmm")</f>
        <v>settembre</v>
      </c>
      <c r="E271" t="str">
        <f>TEXT(CalendarioPre2016[[#This Row],[data]],"mmm-AAAA")</f>
        <v>set-2015</v>
      </c>
      <c r="F271" s="3">
        <f>WEEKDAY(CalendarioPre2016[[#This Row],[data]],2)</f>
        <v>7</v>
      </c>
      <c r="G271" s="3" t="str">
        <f>TEXT(CalendarioPre2016[[#This Row],[data]],"gggg")</f>
        <v>domenica</v>
      </c>
    </row>
    <row r="272" spans="1:7" x14ac:dyDescent="0.35">
      <c r="A272" s="1">
        <v>42275</v>
      </c>
      <c r="B272">
        <f t="shared" si="4"/>
        <v>2015</v>
      </c>
      <c r="C272">
        <f>MONTH(CalendarioPre2016[[#This Row],[data]])</f>
        <v>9</v>
      </c>
      <c r="D272" t="str">
        <f>TEXT(CalendarioPre2016[[#This Row],[data]],"mmmm")</f>
        <v>settembre</v>
      </c>
      <c r="E272" t="str">
        <f>TEXT(CalendarioPre2016[[#This Row],[data]],"mmm-AAAA")</f>
        <v>set-2015</v>
      </c>
      <c r="F272" s="3">
        <f>WEEKDAY(CalendarioPre2016[[#This Row],[data]],2)</f>
        <v>1</v>
      </c>
      <c r="G272" s="3" t="str">
        <f>TEXT(CalendarioPre2016[[#This Row],[data]],"gggg")</f>
        <v>lunedì</v>
      </c>
    </row>
    <row r="273" spans="1:7" x14ac:dyDescent="0.35">
      <c r="A273" s="1">
        <v>42276</v>
      </c>
      <c r="B273">
        <f t="shared" si="4"/>
        <v>2015</v>
      </c>
      <c r="C273">
        <f>MONTH(CalendarioPre2016[[#This Row],[data]])</f>
        <v>9</v>
      </c>
      <c r="D273" t="str">
        <f>TEXT(CalendarioPre2016[[#This Row],[data]],"mmmm")</f>
        <v>settembre</v>
      </c>
      <c r="E273" t="str">
        <f>TEXT(CalendarioPre2016[[#This Row],[data]],"mmm-AAAA")</f>
        <v>set-2015</v>
      </c>
      <c r="F273" s="3">
        <f>WEEKDAY(CalendarioPre2016[[#This Row],[data]],2)</f>
        <v>2</v>
      </c>
      <c r="G273" s="3" t="str">
        <f>TEXT(CalendarioPre2016[[#This Row],[data]],"gggg")</f>
        <v>martedì</v>
      </c>
    </row>
    <row r="274" spans="1:7" x14ac:dyDescent="0.35">
      <c r="A274" s="1">
        <v>42277</v>
      </c>
      <c r="B274">
        <f t="shared" si="4"/>
        <v>2015</v>
      </c>
      <c r="C274">
        <f>MONTH(CalendarioPre2016[[#This Row],[data]])</f>
        <v>9</v>
      </c>
      <c r="D274" t="str">
        <f>TEXT(CalendarioPre2016[[#This Row],[data]],"mmmm")</f>
        <v>settembre</v>
      </c>
      <c r="E274" t="str">
        <f>TEXT(CalendarioPre2016[[#This Row],[data]],"mmm-AAAA")</f>
        <v>set-2015</v>
      </c>
      <c r="F274" s="3">
        <f>WEEKDAY(CalendarioPre2016[[#This Row],[data]],2)</f>
        <v>3</v>
      </c>
      <c r="G274" s="3" t="str">
        <f>TEXT(CalendarioPre2016[[#This Row],[data]],"gggg")</f>
        <v>mercoledì</v>
      </c>
    </row>
    <row r="275" spans="1:7" x14ac:dyDescent="0.35">
      <c r="A275" s="1">
        <v>42278</v>
      </c>
      <c r="B275">
        <f t="shared" si="4"/>
        <v>2015</v>
      </c>
      <c r="C275">
        <f>MONTH(CalendarioPre2016[[#This Row],[data]])</f>
        <v>10</v>
      </c>
      <c r="D275" t="str">
        <f>TEXT(CalendarioPre2016[[#This Row],[data]],"mmmm")</f>
        <v>ottobre</v>
      </c>
      <c r="E275" t="str">
        <f>TEXT(CalendarioPre2016[[#This Row],[data]],"mmm-AAAA")</f>
        <v>ott-2015</v>
      </c>
      <c r="F275" s="3">
        <f>WEEKDAY(CalendarioPre2016[[#This Row],[data]],2)</f>
        <v>4</v>
      </c>
      <c r="G275" s="3" t="str">
        <f>TEXT(CalendarioPre2016[[#This Row],[data]],"gggg")</f>
        <v>giovedì</v>
      </c>
    </row>
    <row r="276" spans="1:7" x14ac:dyDescent="0.35">
      <c r="A276" s="1">
        <v>42279</v>
      </c>
      <c r="B276">
        <f t="shared" si="4"/>
        <v>2015</v>
      </c>
      <c r="C276">
        <f>MONTH(CalendarioPre2016[[#This Row],[data]])</f>
        <v>10</v>
      </c>
      <c r="D276" t="str">
        <f>TEXT(CalendarioPre2016[[#This Row],[data]],"mmmm")</f>
        <v>ottobre</v>
      </c>
      <c r="E276" t="str">
        <f>TEXT(CalendarioPre2016[[#This Row],[data]],"mmm-AAAA")</f>
        <v>ott-2015</v>
      </c>
      <c r="F276" s="3">
        <f>WEEKDAY(CalendarioPre2016[[#This Row],[data]],2)</f>
        <v>5</v>
      </c>
      <c r="G276" s="3" t="str">
        <f>TEXT(CalendarioPre2016[[#This Row],[data]],"gggg")</f>
        <v>venerdì</v>
      </c>
    </row>
    <row r="277" spans="1:7" x14ac:dyDescent="0.35">
      <c r="A277" s="1">
        <v>42280</v>
      </c>
      <c r="B277">
        <f t="shared" si="4"/>
        <v>2015</v>
      </c>
      <c r="C277">
        <f>MONTH(CalendarioPre2016[[#This Row],[data]])</f>
        <v>10</v>
      </c>
      <c r="D277" t="str">
        <f>TEXT(CalendarioPre2016[[#This Row],[data]],"mmmm")</f>
        <v>ottobre</v>
      </c>
      <c r="E277" t="str">
        <f>TEXT(CalendarioPre2016[[#This Row],[data]],"mmm-AAAA")</f>
        <v>ott-2015</v>
      </c>
      <c r="F277" s="3">
        <f>WEEKDAY(CalendarioPre2016[[#This Row],[data]],2)</f>
        <v>6</v>
      </c>
      <c r="G277" s="3" t="str">
        <f>TEXT(CalendarioPre2016[[#This Row],[data]],"gggg")</f>
        <v>sabato</v>
      </c>
    </row>
    <row r="278" spans="1:7" x14ac:dyDescent="0.35">
      <c r="A278" s="1">
        <v>42281</v>
      </c>
      <c r="B278">
        <f t="shared" si="4"/>
        <v>2015</v>
      </c>
      <c r="C278">
        <f>MONTH(CalendarioPre2016[[#This Row],[data]])</f>
        <v>10</v>
      </c>
      <c r="D278" t="str">
        <f>TEXT(CalendarioPre2016[[#This Row],[data]],"mmmm")</f>
        <v>ottobre</v>
      </c>
      <c r="E278" t="str">
        <f>TEXT(CalendarioPre2016[[#This Row],[data]],"mmm-AAAA")</f>
        <v>ott-2015</v>
      </c>
      <c r="F278" s="3">
        <f>WEEKDAY(CalendarioPre2016[[#This Row],[data]],2)</f>
        <v>7</v>
      </c>
      <c r="G278" s="3" t="str">
        <f>TEXT(CalendarioPre2016[[#This Row],[data]],"gggg")</f>
        <v>domenica</v>
      </c>
    </row>
    <row r="279" spans="1:7" x14ac:dyDescent="0.35">
      <c r="A279" s="1">
        <v>42282</v>
      </c>
      <c r="B279">
        <f t="shared" si="4"/>
        <v>2015</v>
      </c>
      <c r="C279">
        <f>MONTH(CalendarioPre2016[[#This Row],[data]])</f>
        <v>10</v>
      </c>
      <c r="D279" t="str">
        <f>TEXT(CalendarioPre2016[[#This Row],[data]],"mmmm")</f>
        <v>ottobre</v>
      </c>
      <c r="E279" t="str">
        <f>TEXT(CalendarioPre2016[[#This Row],[data]],"mmm-AAAA")</f>
        <v>ott-2015</v>
      </c>
      <c r="F279" s="3">
        <f>WEEKDAY(CalendarioPre2016[[#This Row],[data]],2)</f>
        <v>1</v>
      </c>
      <c r="G279" s="3" t="str">
        <f>TEXT(CalendarioPre2016[[#This Row],[data]],"gggg")</f>
        <v>lunedì</v>
      </c>
    </row>
    <row r="280" spans="1:7" x14ac:dyDescent="0.35">
      <c r="A280" s="1">
        <v>42283</v>
      </c>
      <c r="B280">
        <f t="shared" si="4"/>
        <v>2015</v>
      </c>
      <c r="C280">
        <f>MONTH(CalendarioPre2016[[#This Row],[data]])</f>
        <v>10</v>
      </c>
      <c r="D280" t="str">
        <f>TEXT(CalendarioPre2016[[#This Row],[data]],"mmmm")</f>
        <v>ottobre</v>
      </c>
      <c r="E280" t="str">
        <f>TEXT(CalendarioPre2016[[#This Row],[data]],"mmm-AAAA")</f>
        <v>ott-2015</v>
      </c>
      <c r="F280" s="3">
        <f>WEEKDAY(CalendarioPre2016[[#This Row],[data]],2)</f>
        <v>2</v>
      </c>
      <c r="G280" s="3" t="str">
        <f>TEXT(CalendarioPre2016[[#This Row],[data]],"gggg")</f>
        <v>martedì</v>
      </c>
    </row>
    <row r="281" spans="1:7" x14ac:dyDescent="0.35">
      <c r="A281" s="1">
        <v>42284</v>
      </c>
      <c r="B281">
        <f t="shared" si="4"/>
        <v>2015</v>
      </c>
      <c r="C281">
        <f>MONTH(CalendarioPre2016[[#This Row],[data]])</f>
        <v>10</v>
      </c>
      <c r="D281" t="str">
        <f>TEXT(CalendarioPre2016[[#This Row],[data]],"mmmm")</f>
        <v>ottobre</v>
      </c>
      <c r="E281" t="str">
        <f>TEXT(CalendarioPre2016[[#This Row],[data]],"mmm-AAAA")</f>
        <v>ott-2015</v>
      </c>
      <c r="F281" s="3">
        <f>WEEKDAY(CalendarioPre2016[[#This Row],[data]],2)</f>
        <v>3</v>
      </c>
      <c r="G281" s="3" t="str">
        <f>TEXT(CalendarioPre2016[[#This Row],[data]],"gggg")</f>
        <v>mercoledì</v>
      </c>
    </row>
    <row r="282" spans="1:7" x14ac:dyDescent="0.35">
      <c r="A282" s="1">
        <v>42285</v>
      </c>
      <c r="B282">
        <f t="shared" si="4"/>
        <v>2015</v>
      </c>
      <c r="C282">
        <f>MONTH(CalendarioPre2016[[#This Row],[data]])</f>
        <v>10</v>
      </c>
      <c r="D282" t="str">
        <f>TEXT(CalendarioPre2016[[#This Row],[data]],"mmmm")</f>
        <v>ottobre</v>
      </c>
      <c r="E282" t="str">
        <f>TEXT(CalendarioPre2016[[#This Row],[data]],"mmm-AAAA")</f>
        <v>ott-2015</v>
      </c>
      <c r="F282" s="3">
        <f>WEEKDAY(CalendarioPre2016[[#This Row],[data]],2)</f>
        <v>4</v>
      </c>
      <c r="G282" s="3" t="str">
        <f>TEXT(CalendarioPre2016[[#This Row],[data]],"gggg")</f>
        <v>giovedì</v>
      </c>
    </row>
    <row r="283" spans="1:7" x14ac:dyDescent="0.35">
      <c r="A283" s="1">
        <v>42286</v>
      </c>
      <c r="B283">
        <f t="shared" si="4"/>
        <v>2015</v>
      </c>
      <c r="C283">
        <f>MONTH(CalendarioPre2016[[#This Row],[data]])</f>
        <v>10</v>
      </c>
      <c r="D283" t="str">
        <f>TEXT(CalendarioPre2016[[#This Row],[data]],"mmmm")</f>
        <v>ottobre</v>
      </c>
      <c r="E283" t="str">
        <f>TEXT(CalendarioPre2016[[#This Row],[data]],"mmm-AAAA")</f>
        <v>ott-2015</v>
      </c>
      <c r="F283" s="3">
        <f>WEEKDAY(CalendarioPre2016[[#This Row],[data]],2)</f>
        <v>5</v>
      </c>
      <c r="G283" s="3" t="str">
        <f>TEXT(CalendarioPre2016[[#This Row],[data]],"gggg")</f>
        <v>venerdì</v>
      </c>
    </row>
    <row r="284" spans="1:7" x14ac:dyDescent="0.35">
      <c r="A284" s="1">
        <v>42287</v>
      </c>
      <c r="B284">
        <f t="shared" si="4"/>
        <v>2015</v>
      </c>
      <c r="C284">
        <f>MONTH(CalendarioPre2016[[#This Row],[data]])</f>
        <v>10</v>
      </c>
      <c r="D284" t="str">
        <f>TEXT(CalendarioPre2016[[#This Row],[data]],"mmmm")</f>
        <v>ottobre</v>
      </c>
      <c r="E284" t="str">
        <f>TEXT(CalendarioPre2016[[#This Row],[data]],"mmm-AAAA")</f>
        <v>ott-2015</v>
      </c>
      <c r="F284" s="3">
        <f>WEEKDAY(CalendarioPre2016[[#This Row],[data]],2)</f>
        <v>6</v>
      </c>
      <c r="G284" s="3" t="str">
        <f>TEXT(CalendarioPre2016[[#This Row],[data]],"gggg")</f>
        <v>sabato</v>
      </c>
    </row>
    <row r="285" spans="1:7" x14ac:dyDescent="0.35">
      <c r="A285" s="1">
        <v>42288</v>
      </c>
      <c r="B285">
        <f t="shared" si="4"/>
        <v>2015</v>
      </c>
      <c r="C285">
        <f>MONTH(CalendarioPre2016[[#This Row],[data]])</f>
        <v>10</v>
      </c>
      <c r="D285" t="str">
        <f>TEXT(CalendarioPre2016[[#This Row],[data]],"mmmm")</f>
        <v>ottobre</v>
      </c>
      <c r="E285" t="str">
        <f>TEXT(CalendarioPre2016[[#This Row],[data]],"mmm-AAAA")</f>
        <v>ott-2015</v>
      </c>
      <c r="F285" s="3">
        <f>WEEKDAY(CalendarioPre2016[[#This Row],[data]],2)</f>
        <v>7</v>
      </c>
      <c r="G285" s="3" t="str">
        <f>TEXT(CalendarioPre2016[[#This Row],[data]],"gggg")</f>
        <v>domenica</v>
      </c>
    </row>
    <row r="286" spans="1:7" x14ac:dyDescent="0.35">
      <c r="A286" s="1">
        <v>42289</v>
      </c>
      <c r="B286">
        <f t="shared" si="4"/>
        <v>2015</v>
      </c>
      <c r="C286">
        <f>MONTH(CalendarioPre2016[[#This Row],[data]])</f>
        <v>10</v>
      </c>
      <c r="D286" t="str">
        <f>TEXT(CalendarioPre2016[[#This Row],[data]],"mmmm")</f>
        <v>ottobre</v>
      </c>
      <c r="E286" t="str">
        <f>TEXT(CalendarioPre2016[[#This Row],[data]],"mmm-AAAA")</f>
        <v>ott-2015</v>
      </c>
      <c r="F286" s="3">
        <f>WEEKDAY(CalendarioPre2016[[#This Row],[data]],2)</f>
        <v>1</v>
      </c>
      <c r="G286" s="3" t="str">
        <f>TEXT(CalendarioPre2016[[#This Row],[data]],"gggg")</f>
        <v>lunedì</v>
      </c>
    </row>
    <row r="287" spans="1:7" x14ac:dyDescent="0.35">
      <c r="A287" s="1">
        <v>42290</v>
      </c>
      <c r="B287">
        <f t="shared" si="4"/>
        <v>2015</v>
      </c>
      <c r="C287">
        <f>MONTH(CalendarioPre2016[[#This Row],[data]])</f>
        <v>10</v>
      </c>
      <c r="D287" t="str">
        <f>TEXT(CalendarioPre2016[[#This Row],[data]],"mmmm")</f>
        <v>ottobre</v>
      </c>
      <c r="E287" t="str">
        <f>TEXT(CalendarioPre2016[[#This Row],[data]],"mmm-AAAA")</f>
        <v>ott-2015</v>
      </c>
      <c r="F287" s="3">
        <f>WEEKDAY(CalendarioPre2016[[#This Row],[data]],2)</f>
        <v>2</v>
      </c>
      <c r="G287" s="3" t="str">
        <f>TEXT(CalendarioPre2016[[#This Row],[data]],"gggg")</f>
        <v>martedì</v>
      </c>
    </row>
    <row r="288" spans="1:7" x14ac:dyDescent="0.35">
      <c r="A288" s="1">
        <v>42291</v>
      </c>
      <c r="B288">
        <f t="shared" si="4"/>
        <v>2015</v>
      </c>
      <c r="C288">
        <f>MONTH(CalendarioPre2016[[#This Row],[data]])</f>
        <v>10</v>
      </c>
      <c r="D288" t="str">
        <f>TEXT(CalendarioPre2016[[#This Row],[data]],"mmmm")</f>
        <v>ottobre</v>
      </c>
      <c r="E288" t="str">
        <f>TEXT(CalendarioPre2016[[#This Row],[data]],"mmm-AAAA")</f>
        <v>ott-2015</v>
      </c>
      <c r="F288" s="3">
        <f>WEEKDAY(CalendarioPre2016[[#This Row],[data]],2)</f>
        <v>3</v>
      </c>
      <c r="G288" s="3" t="str">
        <f>TEXT(CalendarioPre2016[[#This Row],[data]],"gggg")</f>
        <v>mercoledì</v>
      </c>
    </row>
    <row r="289" spans="1:7" x14ac:dyDescent="0.35">
      <c r="A289" s="1">
        <v>42292</v>
      </c>
      <c r="B289">
        <f t="shared" si="4"/>
        <v>2015</v>
      </c>
      <c r="C289">
        <f>MONTH(CalendarioPre2016[[#This Row],[data]])</f>
        <v>10</v>
      </c>
      <c r="D289" t="str">
        <f>TEXT(CalendarioPre2016[[#This Row],[data]],"mmmm")</f>
        <v>ottobre</v>
      </c>
      <c r="E289" t="str">
        <f>TEXT(CalendarioPre2016[[#This Row],[data]],"mmm-AAAA")</f>
        <v>ott-2015</v>
      </c>
      <c r="F289" s="3">
        <f>WEEKDAY(CalendarioPre2016[[#This Row],[data]],2)</f>
        <v>4</v>
      </c>
      <c r="G289" s="3" t="str">
        <f>TEXT(CalendarioPre2016[[#This Row],[data]],"gggg")</f>
        <v>giovedì</v>
      </c>
    </row>
    <row r="290" spans="1:7" x14ac:dyDescent="0.35">
      <c r="A290" s="1">
        <v>42293</v>
      </c>
      <c r="B290">
        <f t="shared" si="4"/>
        <v>2015</v>
      </c>
      <c r="C290">
        <f>MONTH(CalendarioPre2016[[#This Row],[data]])</f>
        <v>10</v>
      </c>
      <c r="D290" t="str">
        <f>TEXT(CalendarioPre2016[[#This Row],[data]],"mmmm")</f>
        <v>ottobre</v>
      </c>
      <c r="E290" t="str">
        <f>TEXT(CalendarioPre2016[[#This Row],[data]],"mmm-AAAA")</f>
        <v>ott-2015</v>
      </c>
      <c r="F290" s="3">
        <f>WEEKDAY(CalendarioPre2016[[#This Row],[data]],2)</f>
        <v>5</v>
      </c>
      <c r="G290" s="3" t="str">
        <f>TEXT(CalendarioPre2016[[#This Row],[data]],"gggg")</f>
        <v>venerdì</v>
      </c>
    </row>
    <row r="291" spans="1:7" x14ac:dyDescent="0.35">
      <c r="A291" s="1">
        <v>42294</v>
      </c>
      <c r="B291">
        <f t="shared" si="4"/>
        <v>2015</v>
      </c>
      <c r="C291">
        <f>MONTH(CalendarioPre2016[[#This Row],[data]])</f>
        <v>10</v>
      </c>
      <c r="D291" t="str">
        <f>TEXT(CalendarioPre2016[[#This Row],[data]],"mmmm")</f>
        <v>ottobre</v>
      </c>
      <c r="E291" t="str">
        <f>TEXT(CalendarioPre2016[[#This Row],[data]],"mmm-AAAA")</f>
        <v>ott-2015</v>
      </c>
      <c r="F291" s="3">
        <f>WEEKDAY(CalendarioPre2016[[#This Row],[data]],2)</f>
        <v>6</v>
      </c>
      <c r="G291" s="3" t="str">
        <f>TEXT(CalendarioPre2016[[#This Row],[data]],"gggg")</f>
        <v>sabato</v>
      </c>
    </row>
    <row r="292" spans="1:7" x14ac:dyDescent="0.35">
      <c r="A292" s="1">
        <v>42295</v>
      </c>
      <c r="B292">
        <f t="shared" si="4"/>
        <v>2015</v>
      </c>
      <c r="C292">
        <f>MONTH(CalendarioPre2016[[#This Row],[data]])</f>
        <v>10</v>
      </c>
      <c r="D292" t="str">
        <f>TEXT(CalendarioPre2016[[#This Row],[data]],"mmmm")</f>
        <v>ottobre</v>
      </c>
      <c r="E292" t="str">
        <f>TEXT(CalendarioPre2016[[#This Row],[data]],"mmm-AAAA")</f>
        <v>ott-2015</v>
      </c>
      <c r="F292" s="3">
        <f>WEEKDAY(CalendarioPre2016[[#This Row],[data]],2)</f>
        <v>7</v>
      </c>
      <c r="G292" s="3" t="str">
        <f>TEXT(CalendarioPre2016[[#This Row],[data]],"gggg")</f>
        <v>domenica</v>
      </c>
    </row>
    <row r="293" spans="1:7" x14ac:dyDescent="0.35">
      <c r="A293" s="1">
        <v>42296</v>
      </c>
      <c r="B293">
        <f t="shared" si="4"/>
        <v>2015</v>
      </c>
      <c r="C293">
        <f>MONTH(CalendarioPre2016[[#This Row],[data]])</f>
        <v>10</v>
      </c>
      <c r="D293" t="str">
        <f>TEXT(CalendarioPre2016[[#This Row],[data]],"mmmm")</f>
        <v>ottobre</v>
      </c>
      <c r="E293" t="str">
        <f>TEXT(CalendarioPre2016[[#This Row],[data]],"mmm-AAAA")</f>
        <v>ott-2015</v>
      </c>
      <c r="F293" s="3">
        <f>WEEKDAY(CalendarioPre2016[[#This Row],[data]],2)</f>
        <v>1</v>
      </c>
      <c r="G293" s="3" t="str">
        <f>TEXT(CalendarioPre2016[[#This Row],[data]],"gggg")</f>
        <v>lunedì</v>
      </c>
    </row>
    <row r="294" spans="1:7" x14ac:dyDescent="0.35">
      <c r="A294" s="1">
        <v>42297</v>
      </c>
      <c r="B294">
        <f t="shared" si="4"/>
        <v>2015</v>
      </c>
      <c r="C294">
        <f>MONTH(CalendarioPre2016[[#This Row],[data]])</f>
        <v>10</v>
      </c>
      <c r="D294" t="str">
        <f>TEXT(CalendarioPre2016[[#This Row],[data]],"mmmm")</f>
        <v>ottobre</v>
      </c>
      <c r="E294" t="str">
        <f>TEXT(CalendarioPre2016[[#This Row],[data]],"mmm-AAAA")</f>
        <v>ott-2015</v>
      </c>
      <c r="F294" s="3">
        <f>WEEKDAY(CalendarioPre2016[[#This Row],[data]],2)</f>
        <v>2</v>
      </c>
      <c r="G294" s="3" t="str">
        <f>TEXT(CalendarioPre2016[[#This Row],[data]],"gggg")</f>
        <v>martedì</v>
      </c>
    </row>
    <row r="295" spans="1:7" x14ac:dyDescent="0.35">
      <c r="A295" s="1">
        <v>42298</v>
      </c>
      <c r="B295">
        <f t="shared" si="4"/>
        <v>2015</v>
      </c>
      <c r="C295">
        <f>MONTH(CalendarioPre2016[[#This Row],[data]])</f>
        <v>10</v>
      </c>
      <c r="D295" t="str">
        <f>TEXT(CalendarioPre2016[[#This Row],[data]],"mmmm")</f>
        <v>ottobre</v>
      </c>
      <c r="E295" t="str">
        <f>TEXT(CalendarioPre2016[[#This Row],[data]],"mmm-AAAA")</f>
        <v>ott-2015</v>
      </c>
      <c r="F295" s="3">
        <f>WEEKDAY(CalendarioPre2016[[#This Row],[data]],2)</f>
        <v>3</v>
      </c>
      <c r="G295" s="3" t="str">
        <f>TEXT(CalendarioPre2016[[#This Row],[data]],"gggg")</f>
        <v>mercoledì</v>
      </c>
    </row>
    <row r="296" spans="1:7" x14ac:dyDescent="0.35">
      <c r="A296" s="1">
        <v>42299</v>
      </c>
      <c r="B296">
        <f t="shared" si="4"/>
        <v>2015</v>
      </c>
      <c r="C296">
        <f>MONTH(CalendarioPre2016[[#This Row],[data]])</f>
        <v>10</v>
      </c>
      <c r="D296" t="str">
        <f>TEXT(CalendarioPre2016[[#This Row],[data]],"mmmm")</f>
        <v>ottobre</v>
      </c>
      <c r="E296" t="str">
        <f>TEXT(CalendarioPre2016[[#This Row],[data]],"mmm-AAAA")</f>
        <v>ott-2015</v>
      </c>
      <c r="F296" s="3">
        <f>WEEKDAY(CalendarioPre2016[[#This Row],[data]],2)</f>
        <v>4</v>
      </c>
      <c r="G296" s="3" t="str">
        <f>TEXT(CalendarioPre2016[[#This Row],[data]],"gggg")</f>
        <v>giovedì</v>
      </c>
    </row>
    <row r="297" spans="1:7" x14ac:dyDescent="0.35">
      <c r="A297" s="1">
        <v>42300</v>
      </c>
      <c r="B297">
        <f t="shared" si="4"/>
        <v>2015</v>
      </c>
      <c r="C297">
        <f>MONTH(CalendarioPre2016[[#This Row],[data]])</f>
        <v>10</v>
      </c>
      <c r="D297" t="str">
        <f>TEXT(CalendarioPre2016[[#This Row],[data]],"mmmm")</f>
        <v>ottobre</v>
      </c>
      <c r="E297" t="str">
        <f>TEXT(CalendarioPre2016[[#This Row],[data]],"mmm-AAAA")</f>
        <v>ott-2015</v>
      </c>
      <c r="F297" s="3">
        <f>WEEKDAY(CalendarioPre2016[[#This Row],[data]],2)</f>
        <v>5</v>
      </c>
      <c r="G297" s="3" t="str">
        <f>TEXT(CalendarioPre2016[[#This Row],[data]],"gggg")</f>
        <v>venerdì</v>
      </c>
    </row>
    <row r="298" spans="1:7" x14ac:dyDescent="0.35">
      <c r="A298" s="1">
        <v>42301</v>
      </c>
      <c r="B298">
        <f t="shared" si="4"/>
        <v>2015</v>
      </c>
      <c r="C298">
        <f>MONTH(CalendarioPre2016[[#This Row],[data]])</f>
        <v>10</v>
      </c>
      <c r="D298" t="str">
        <f>TEXT(CalendarioPre2016[[#This Row],[data]],"mmmm")</f>
        <v>ottobre</v>
      </c>
      <c r="E298" t="str">
        <f>TEXT(CalendarioPre2016[[#This Row],[data]],"mmm-AAAA")</f>
        <v>ott-2015</v>
      </c>
      <c r="F298" s="3">
        <f>WEEKDAY(CalendarioPre2016[[#This Row],[data]],2)</f>
        <v>6</v>
      </c>
      <c r="G298" s="3" t="str">
        <f>TEXT(CalendarioPre2016[[#This Row],[data]],"gggg")</f>
        <v>sabato</v>
      </c>
    </row>
    <row r="299" spans="1:7" x14ac:dyDescent="0.35">
      <c r="A299" s="1">
        <v>42302</v>
      </c>
      <c r="B299">
        <f t="shared" si="4"/>
        <v>2015</v>
      </c>
      <c r="C299">
        <f>MONTH(CalendarioPre2016[[#This Row],[data]])</f>
        <v>10</v>
      </c>
      <c r="D299" t="str">
        <f>TEXT(CalendarioPre2016[[#This Row],[data]],"mmmm")</f>
        <v>ottobre</v>
      </c>
      <c r="E299" t="str">
        <f>TEXT(CalendarioPre2016[[#This Row],[data]],"mmm-AAAA")</f>
        <v>ott-2015</v>
      </c>
      <c r="F299" s="3">
        <f>WEEKDAY(CalendarioPre2016[[#This Row],[data]],2)</f>
        <v>7</v>
      </c>
      <c r="G299" s="3" t="str">
        <f>TEXT(CalendarioPre2016[[#This Row],[data]],"gggg")</f>
        <v>domenica</v>
      </c>
    </row>
    <row r="300" spans="1:7" x14ac:dyDescent="0.35">
      <c r="A300" s="1">
        <v>42303</v>
      </c>
      <c r="B300">
        <f t="shared" si="4"/>
        <v>2015</v>
      </c>
      <c r="C300">
        <f>MONTH(CalendarioPre2016[[#This Row],[data]])</f>
        <v>10</v>
      </c>
      <c r="D300" t="str">
        <f>TEXT(CalendarioPre2016[[#This Row],[data]],"mmmm")</f>
        <v>ottobre</v>
      </c>
      <c r="E300" t="str">
        <f>TEXT(CalendarioPre2016[[#This Row],[data]],"mmm-AAAA")</f>
        <v>ott-2015</v>
      </c>
      <c r="F300" s="3">
        <f>WEEKDAY(CalendarioPre2016[[#This Row],[data]],2)</f>
        <v>1</v>
      </c>
      <c r="G300" s="3" t="str">
        <f>TEXT(CalendarioPre2016[[#This Row],[data]],"gggg")</f>
        <v>lunedì</v>
      </c>
    </row>
    <row r="301" spans="1:7" x14ac:dyDescent="0.35">
      <c r="A301" s="1">
        <v>42304</v>
      </c>
      <c r="B301">
        <f t="shared" si="4"/>
        <v>2015</v>
      </c>
      <c r="C301">
        <f>MONTH(CalendarioPre2016[[#This Row],[data]])</f>
        <v>10</v>
      </c>
      <c r="D301" t="str">
        <f>TEXT(CalendarioPre2016[[#This Row],[data]],"mmmm")</f>
        <v>ottobre</v>
      </c>
      <c r="E301" t="str">
        <f>TEXT(CalendarioPre2016[[#This Row],[data]],"mmm-AAAA")</f>
        <v>ott-2015</v>
      </c>
      <c r="F301" s="3">
        <f>WEEKDAY(CalendarioPre2016[[#This Row],[data]],2)</f>
        <v>2</v>
      </c>
      <c r="G301" s="3" t="str">
        <f>TEXT(CalendarioPre2016[[#This Row],[data]],"gggg")</f>
        <v>martedì</v>
      </c>
    </row>
    <row r="302" spans="1:7" x14ac:dyDescent="0.35">
      <c r="A302" s="1">
        <v>42305</v>
      </c>
      <c r="B302">
        <f t="shared" si="4"/>
        <v>2015</v>
      </c>
      <c r="C302">
        <f>MONTH(CalendarioPre2016[[#This Row],[data]])</f>
        <v>10</v>
      </c>
      <c r="D302" t="str">
        <f>TEXT(CalendarioPre2016[[#This Row],[data]],"mmmm")</f>
        <v>ottobre</v>
      </c>
      <c r="E302" t="str">
        <f>TEXT(CalendarioPre2016[[#This Row],[data]],"mmm-AAAA")</f>
        <v>ott-2015</v>
      </c>
      <c r="F302" s="3">
        <f>WEEKDAY(CalendarioPre2016[[#This Row],[data]],2)</f>
        <v>3</v>
      </c>
      <c r="G302" s="3" t="str">
        <f>TEXT(CalendarioPre2016[[#This Row],[data]],"gggg")</f>
        <v>mercoledì</v>
      </c>
    </row>
    <row r="303" spans="1:7" x14ac:dyDescent="0.35">
      <c r="A303" s="1">
        <v>42306</v>
      </c>
      <c r="B303">
        <f t="shared" si="4"/>
        <v>2015</v>
      </c>
      <c r="C303">
        <f>MONTH(CalendarioPre2016[[#This Row],[data]])</f>
        <v>10</v>
      </c>
      <c r="D303" t="str">
        <f>TEXT(CalendarioPre2016[[#This Row],[data]],"mmmm")</f>
        <v>ottobre</v>
      </c>
      <c r="E303" t="str">
        <f>TEXT(CalendarioPre2016[[#This Row],[data]],"mmm-AAAA")</f>
        <v>ott-2015</v>
      </c>
      <c r="F303" s="3">
        <f>WEEKDAY(CalendarioPre2016[[#This Row],[data]],2)</f>
        <v>4</v>
      </c>
      <c r="G303" s="3" t="str">
        <f>TEXT(CalendarioPre2016[[#This Row],[data]],"gggg")</f>
        <v>giovedì</v>
      </c>
    </row>
    <row r="304" spans="1:7" x14ac:dyDescent="0.35">
      <c r="A304" s="1">
        <v>42307</v>
      </c>
      <c r="B304">
        <f t="shared" si="4"/>
        <v>2015</v>
      </c>
      <c r="C304">
        <f>MONTH(CalendarioPre2016[[#This Row],[data]])</f>
        <v>10</v>
      </c>
      <c r="D304" t="str">
        <f>TEXT(CalendarioPre2016[[#This Row],[data]],"mmmm")</f>
        <v>ottobre</v>
      </c>
      <c r="E304" t="str">
        <f>TEXT(CalendarioPre2016[[#This Row],[data]],"mmm-AAAA")</f>
        <v>ott-2015</v>
      </c>
      <c r="F304" s="3">
        <f>WEEKDAY(CalendarioPre2016[[#This Row],[data]],2)</f>
        <v>5</v>
      </c>
      <c r="G304" s="3" t="str">
        <f>TEXT(CalendarioPre2016[[#This Row],[data]],"gggg")</f>
        <v>venerdì</v>
      </c>
    </row>
    <row r="305" spans="1:7" x14ac:dyDescent="0.35">
      <c r="A305" s="1">
        <v>42308</v>
      </c>
      <c r="B305">
        <f t="shared" si="4"/>
        <v>2015</v>
      </c>
      <c r="C305">
        <f>MONTH(CalendarioPre2016[[#This Row],[data]])</f>
        <v>10</v>
      </c>
      <c r="D305" t="str">
        <f>TEXT(CalendarioPre2016[[#This Row],[data]],"mmmm")</f>
        <v>ottobre</v>
      </c>
      <c r="E305" t="str">
        <f>TEXT(CalendarioPre2016[[#This Row],[data]],"mmm-AAAA")</f>
        <v>ott-2015</v>
      </c>
      <c r="F305" s="3">
        <f>WEEKDAY(CalendarioPre2016[[#This Row],[data]],2)</f>
        <v>6</v>
      </c>
      <c r="G305" s="3" t="str">
        <f>TEXT(CalendarioPre2016[[#This Row],[data]],"gggg")</f>
        <v>sabato</v>
      </c>
    </row>
    <row r="306" spans="1:7" x14ac:dyDescent="0.35">
      <c r="A306" s="1">
        <v>42309</v>
      </c>
      <c r="B306">
        <f t="shared" si="4"/>
        <v>2015</v>
      </c>
      <c r="C306">
        <f>MONTH(CalendarioPre2016[[#This Row],[data]])</f>
        <v>11</v>
      </c>
      <c r="D306" t="str">
        <f>TEXT(CalendarioPre2016[[#This Row],[data]],"mmmm")</f>
        <v>novembre</v>
      </c>
      <c r="E306" t="str">
        <f>TEXT(CalendarioPre2016[[#This Row],[data]],"mmm-AAAA")</f>
        <v>nov-2015</v>
      </c>
      <c r="F306" s="3">
        <f>WEEKDAY(CalendarioPre2016[[#This Row],[data]],2)</f>
        <v>7</v>
      </c>
      <c r="G306" s="3" t="str">
        <f>TEXT(CalendarioPre2016[[#This Row],[data]],"gggg")</f>
        <v>domenica</v>
      </c>
    </row>
    <row r="307" spans="1:7" x14ac:dyDescent="0.35">
      <c r="A307" s="1">
        <v>42310</v>
      </c>
      <c r="B307">
        <f t="shared" si="4"/>
        <v>2015</v>
      </c>
      <c r="C307">
        <f>MONTH(CalendarioPre2016[[#This Row],[data]])</f>
        <v>11</v>
      </c>
      <c r="D307" t="str">
        <f>TEXT(CalendarioPre2016[[#This Row],[data]],"mmmm")</f>
        <v>novembre</v>
      </c>
      <c r="E307" t="str">
        <f>TEXT(CalendarioPre2016[[#This Row],[data]],"mmm-AAAA")</f>
        <v>nov-2015</v>
      </c>
      <c r="F307" s="3">
        <f>WEEKDAY(CalendarioPre2016[[#This Row],[data]],2)</f>
        <v>1</v>
      </c>
      <c r="G307" s="3" t="str">
        <f>TEXT(CalendarioPre2016[[#This Row],[data]],"gggg")</f>
        <v>lunedì</v>
      </c>
    </row>
    <row r="308" spans="1:7" x14ac:dyDescent="0.35">
      <c r="A308" s="1">
        <v>42311</v>
      </c>
      <c r="B308">
        <f t="shared" si="4"/>
        <v>2015</v>
      </c>
      <c r="C308">
        <f>MONTH(CalendarioPre2016[[#This Row],[data]])</f>
        <v>11</v>
      </c>
      <c r="D308" t="str">
        <f>TEXT(CalendarioPre2016[[#This Row],[data]],"mmmm")</f>
        <v>novembre</v>
      </c>
      <c r="E308" t="str">
        <f>TEXT(CalendarioPre2016[[#This Row],[data]],"mmm-AAAA")</f>
        <v>nov-2015</v>
      </c>
      <c r="F308" s="3">
        <f>WEEKDAY(CalendarioPre2016[[#This Row],[data]],2)</f>
        <v>2</v>
      </c>
      <c r="G308" s="3" t="str">
        <f>TEXT(CalendarioPre2016[[#This Row],[data]],"gggg")</f>
        <v>martedì</v>
      </c>
    </row>
    <row r="309" spans="1:7" x14ac:dyDescent="0.35">
      <c r="A309" s="1">
        <v>42312</v>
      </c>
      <c r="B309">
        <f t="shared" si="4"/>
        <v>2015</v>
      </c>
      <c r="C309">
        <f>MONTH(CalendarioPre2016[[#This Row],[data]])</f>
        <v>11</v>
      </c>
      <c r="D309" t="str">
        <f>TEXT(CalendarioPre2016[[#This Row],[data]],"mmmm")</f>
        <v>novembre</v>
      </c>
      <c r="E309" t="str">
        <f>TEXT(CalendarioPre2016[[#This Row],[data]],"mmm-AAAA")</f>
        <v>nov-2015</v>
      </c>
      <c r="F309" s="3">
        <f>WEEKDAY(CalendarioPre2016[[#This Row],[data]],2)</f>
        <v>3</v>
      </c>
      <c r="G309" s="3" t="str">
        <f>TEXT(CalendarioPre2016[[#This Row],[data]],"gggg")</f>
        <v>mercoledì</v>
      </c>
    </row>
    <row r="310" spans="1:7" x14ac:dyDescent="0.35">
      <c r="A310" s="1">
        <v>42313</v>
      </c>
      <c r="B310">
        <f t="shared" si="4"/>
        <v>2015</v>
      </c>
      <c r="C310">
        <f>MONTH(CalendarioPre2016[[#This Row],[data]])</f>
        <v>11</v>
      </c>
      <c r="D310" t="str">
        <f>TEXT(CalendarioPre2016[[#This Row],[data]],"mmmm")</f>
        <v>novembre</v>
      </c>
      <c r="E310" t="str">
        <f>TEXT(CalendarioPre2016[[#This Row],[data]],"mmm-AAAA")</f>
        <v>nov-2015</v>
      </c>
      <c r="F310" s="3">
        <f>WEEKDAY(CalendarioPre2016[[#This Row],[data]],2)</f>
        <v>4</v>
      </c>
      <c r="G310" s="3" t="str">
        <f>TEXT(CalendarioPre2016[[#This Row],[data]],"gggg")</f>
        <v>giovedì</v>
      </c>
    </row>
    <row r="311" spans="1:7" x14ac:dyDescent="0.35">
      <c r="A311" s="1">
        <v>42314</v>
      </c>
      <c r="B311">
        <f t="shared" si="4"/>
        <v>2015</v>
      </c>
      <c r="C311">
        <f>MONTH(CalendarioPre2016[[#This Row],[data]])</f>
        <v>11</v>
      </c>
      <c r="D311" t="str">
        <f>TEXT(CalendarioPre2016[[#This Row],[data]],"mmmm")</f>
        <v>novembre</v>
      </c>
      <c r="E311" t="str">
        <f>TEXT(CalendarioPre2016[[#This Row],[data]],"mmm-AAAA")</f>
        <v>nov-2015</v>
      </c>
      <c r="F311" s="3">
        <f>WEEKDAY(CalendarioPre2016[[#This Row],[data]],2)</f>
        <v>5</v>
      </c>
      <c r="G311" s="3" t="str">
        <f>TEXT(CalendarioPre2016[[#This Row],[data]],"gggg")</f>
        <v>venerdì</v>
      </c>
    </row>
    <row r="312" spans="1:7" x14ac:dyDescent="0.35">
      <c r="A312" s="1">
        <v>42315</v>
      </c>
      <c r="B312">
        <f t="shared" si="4"/>
        <v>2015</v>
      </c>
      <c r="C312">
        <f>MONTH(CalendarioPre2016[[#This Row],[data]])</f>
        <v>11</v>
      </c>
      <c r="D312" t="str">
        <f>TEXT(CalendarioPre2016[[#This Row],[data]],"mmmm")</f>
        <v>novembre</v>
      </c>
      <c r="E312" t="str">
        <f>TEXT(CalendarioPre2016[[#This Row],[data]],"mmm-AAAA")</f>
        <v>nov-2015</v>
      </c>
      <c r="F312" s="3">
        <f>WEEKDAY(CalendarioPre2016[[#This Row],[data]],2)</f>
        <v>6</v>
      </c>
      <c r="G312" s="3" t="str">
        <f>TEXT(CalendarioPre2016[[#This Row],[data]],"gggg")</f>
        <v>sabato</v>
      </c>
    </row>
    <row r="313" spans="1:7" x14ac:dyDescent="0.35">
      <c r="A313" s="1">
        <v>42316</v>
      </c>
      <c r="B313">
        <f t="shared" si="4"/>
        <v>2015</v>
      </c>
      <c r="C313">
        <f>MONTH(CalendarioPre2016[[#This Row],[data]])</f>
        <v>11</v>
      </c>
      <c r="D313" t="str">
        <f>TEXT(CalendarioPre2016[[#This Row],[data]],"mmmm")</f>
        <v>novembre</v>
      </c>
      <c r="E313" t="str">
        <f>TEXT(CalendarioPre2016[[#This Row],[data]],"mmm-AAAA")</f>
        <v>nov-2015</v>
      </c>
      <c r="F313" s="3">
        <f>WEEKDAY(CalendarioPre2016[[#This Row],[data]],2)</f>
        <v>7</v>
      </c>
      <c r="G313" s="3" t="str">
        <f>TEXT(CalendarioPre2016[[#This Row],[data]],"gggg")</f>
        <v>domenica</v>
      </c>
    </row>
    <row r="314" spans="1:7" x14ac:dyDescent="0.35">
      <c r="A314" s="1">
        <v>42317</v>
      </c>
      <c r="B314">
        <f t="shared" si="4"/>
        <v>2015</v>
      </c>
      <c r="C314">
        <f>MONTH(CalendarioPre2016[[#This Row],[data]])</f>
        <v>11</v>
      </c>
      <c r="D314" t="str">
        <f>TEXT(CalendarioPre2016[[#This Row],[data]],"mmmm")</f>
        <v>novembre</v>
      </c>
      <c r="E314" t="str">
        <f>TEXT(CalendarioPre2016[[#This Row],[data]],"mmm-AAAA")</f>
        <v>nov-2015</v>
      </c>
      <c r="F314" s="3">
        <f>WEEKDAY(CalendarioPre2016[[#This Row],[data]],2)</f>
        <v>1</v>
      </c>
      <c r="G314" s="3" t="str">
        <f>TEXT(CalendarioPre2016[[#This Row],[data]],"gggg")</f>
        <v>lunedì</v>
      </c>
    </row>
    <row r="315" spans="1:7" x14ac:dyDescent="0.35">
      <c r="A315" s="1">
        <v>42318</v>
      </c>
      <c r="B315">
        <f t="shared" si="4"/>
        <v>2015</v>
      </c>
      <c r="C315">
        <f>MONTH(CalendarioPre2016[[#This Row],[data]])</f>
        <v>11</v>
      </c>
      <c r="D315" t="str">
        <f>TEXT(CalendarioPre2016[[#This Row],[data]],"mmmm")</f>
        <v>novembre</v>
      </c>
      <c r="E315" t="str">
        <f>TEXT(CalendarioPre2016[[#This Row],[data]],"mmm-AAAA")</f>
        <v>nov-2015</v>
      </c>
      <c r="F315" s="3">
        <f>WEEKDAY(CalendarioPre2016[[#This Row],[data]],2)</f>
        <v>2</v>
      </c>
      <c r="G315" s="3" t="str">
        <f>TEXT(CalendarioPre2016[[#This Row],[data]],"gggg")</f>
        <v>martedì</v>
      </c>
    </row>
    <row r="316" spans="1:7" x14ac:dyDescent="0.35">
      <c r="A316" s="1">
        <v>42319</v>
      </c>
      <c r="B316">
        <f t="shared" si="4"/>
        <v>2015</v>
      </c>
      <c r="C316">
        <f>MONTH(CalendarioPre2016[[#This Row],[data]])</f>
        <v>11</v>
      </c>
      <c r="D316" t="str">
        <f>TEXT(CalendarioPre2016[[#This Row],[data]],"mmmm")</f>
        <v>novembre</v>
      </c>
      <c r="E316" t="str">
        <f>TEXT(CalendarioPre2016[[#This Row],[data]],"mmm-AAAA")</f>
        <v>nov-2015</v>
      </c>
      <c r="F316" s="3">
        <f>WEEKDAY(CalendarioPre2016[[#This Row],[data]],2)</f>
        <v>3</v>
      </c>
      <c r="G316" s="3" t="str">
        <f>TEXT(CalendarioPre2016[[#This Row],[data]],"gggg")</f>
        <v>mercoledì</v>
      </c>
    </row>
    <row r="317" spans="1:7" x14ac:dyDescent="0.35">
      <c r="A317" s="1">
        <v>42320</v>
      </c>
      <c r="B317">
        <f t="shared" si="4"/>
        <v>2015</v>
      </c>
      <c r="C317">
        <f>MONTH(CalendarioPre2016[[#This Row],[data]])</f>
        <v>11</v>
      </c>
      <c r="D317" t="str">
        <f>TEXT(CalendarioPre2016[[#This Row],[data]],"mmmm")</f>
        <v>novembre</v>
      </c>
      <c r="E317" t="str">
        <f>TEXT(CalendarioPre2016[[#This Row],[data]],"mmm-AAAA")</f>
        <v>nov-2015</v>
      </c>
      <c r="F317" s="3">
        <f>WEEKDAY(CalendarioPre2016[[#This Row],[data]],2)</f>
        <v>4</v>
      </c>
      <c r="G317" s="3" t="str">
        <f>TEXT(CalendarioPre2016[[#This Row],[data]],"gggg")</f>
        <v>giovedì</v>
      </c>
    </row>
    <row r="318" spans="1:7" x14ac:dyDescent="0.35">
      <c r="A318" s="1">
        <v>42321</v>
      </c>
      <c r="B318">
        <f t="shared" si="4"/>
        <v>2015</v>
      </c>
      <c r="C318">
        <f>MONTH(CalendarioPre2016[[#This Row],[data]])</f>
        <v>11</v>
      </c>
      <c r="D318" t="str">
        <f>TEXT(CalendarioPre2016[[#This Row],[data]],"mmmm")</f>
        <v>novembre</v>
      </c>
      <c r="E318" t="str">
        <f>TEXT(CalendarioPre2016[[#This Row],[data]],"mmm-AAAA")</f>
        <v>nov-2015</v>
      </c>
      <c r="F318" s="3">
        <f>WEEKDAY(CalendarioPre2016[[#This Row],[data]],2)</f>
        <v>5</v>
      </c>
      <c r="G318" s="3" t="str">
        <f>TEXT(CalendarioPre2016[[#This Row],[data]],"gggg")</f>
        <v>venerdì</v>
      </c>
    </row>
    <row r="319" spans="1:7" x14ac:dyDescent="0.35">
      <c r="A319" s="1">
        <v>42322</v>
      </c>
      <c r="B319">
        <f t="shared" si="4"/>
        <v>2015</v>
      </c>
      <c r="C319">
        <f>MONTH(CalendarioPre2016[[#This Row],[data]])</f>
        <v>11</v>
      </c>
      <c r="D319" t="str">
        <f>TEXT(CalendarioPre2016[[#This Row],[data]],"mmmm")</f>
        <v>novembre</v>
      </c>
      <c r="E319" t="str">
        <f>TEXT(CalendarioPre2016[[#This Row],[data]],"mmm-AAAA")</f>
        <v>nov-2015</v>
      </c>
      <c r="F319" s="3">
        <f>WEEKDAY(CalendarioPre2016[[#This Row],[data]],2)</f>
        <v>6</v>
      </c>
      <c r="G319" s="3" t="str">
        <f>TEXT(CalendarioPre2016[[#This Row],[data]],"gggg")</f>
        <v>sabato</v>
      </c>
    </row>
    <row r="320" spans="1:7" x14ac:dyDescent="0.35">
      <c r="A320" s="1">
        <v>42323</v>
      </c>
      <c r="B320">
        <f t="shared" si="4"/>
        <v>2015</v>
      </c>
      <c r="C320">
        <f>MONTH(CalendarioPre2016[[#This Row],[data]])</f>
        <v>11</v>
      </c>
      <c r="D320" t="str">
        <f>TEXT(CalendarioPre2016[[#This Row],[data]],"mmmm")</f>
        <v>novembre</v>
      </c>
      <c r="E320" t="str">
        <f>TEXT(CalendarioPre2016[[#This Row],[data]],"mmm-AAAA")</f>
        <v>nov-2015</v>
      </c>
      <c r="F320" s="3">
        <f>WEEKDAY(CalendarioPre2016[[#This Row],[data]],2)</f>
        <v>7</v>
      </c>
      <c r="G320" s="3" t="str">
        <f>TEXT(CalendarioPre2016[[#This Row],[data]],"gggg")</f>
        <v>domenica</v>
      </c>
    </row>
    <row r="321" spans="1:7" x14ac:dyDescent="0.35">
      <c r="A321" s="1">
        <v>42324</v>
      </c>
      <c r="B321">
        <f t="shared" si="4"/>
        <v>2015</v>
      </c>
      <c r="C321">
        <f>MONTH(CalendarioPre2016[[#This Row],[data]])</f>
        <v>11</v>
      </c>
      <c r="D321" t="str">
        <f>TEXT(CalendarioPre2016[[#This Row],[data]],"mmmm")</f>
        <v>novembre</v>
      </c>
      <c r="E321" t="str">
        <f>TEXT(CalendarioPre2016[[#This Row],[data]],"mmm-AAAA")</f>
        <v>nov-2015</v>
      </c>
      <c r="F321" s="3">
        <f>WEEKDAY(CalendarioPre2016[[#This Row],[data]],2)</f>
        <v>1</v>
      </c>
      <c r="G321" s="3" t="str">
        <f>TEXT(CalendarioPre2016[[#This Row],[data]],"gggg")</f>
        <v>lunedì</v>
      </c>
    </row>
    <row r="322" spans="1:7" x14ac:dyDescent="0.35">
      <c r="A322" s="1">
        <v>42325</v>
      </c>
      <c r="B322">
        <f t="shared" si="4"/>
        <v>2015</v>
      </c>
      <c r="C322">
        <f>MONTH(CalendarioPre2016[[#This Row],[data]])</f>
        <v>11</v>
      </c>
      <c r="D322" t="str">
        <f>TEXT(CalendarioPre2016[[#This Row],[data]],"mmmm")</f>
        <v>novembre</v>
      </c>
      <c r="E322" t="str">
        <f>TEXT(CalendarioPre2016[[#This Row],[data]],"mmm-AAAA")</f>
        <v>nov-2015</v>
      </c>
      <c r="F322" s="3">
        <f>WEEKDAY(CalendarioPre2016[[#This Row],[data]],2)</f>
        <v>2</v>
      </c>
      <c r="G322" s="3" t="str">
        <f>TEXT(CalendarioPre2016[[#This Row],[data]],"gggg")</f>
        <v>martedì</v>
      </c>
    </row>
    <row r="323" spans="1:7" x14ac:dyDescent="0.35">
      <c r="A323" s="1">
        <v>42326</v>
      </c>
      <c r="B323">
        <f t="shared" ref="B323:B386" si="5">YEAR(A323)</f>
        <v>2015</v>
      </c>
      <c r="C323">
        <f>MONTH(CalendarioPre2016[[#This Row],[data]])</f>
        <v>11</v>
      </c>
      <c r="D323" t="str">
        <f>TEXT(CalendarioPre2016[[#This Row],[data]],"mmmm")</f>
        <v>novembre</v>
      </c>
      <c r="E323" t="str">
        <f>TEXT(CalendarioPre2016[[#This Row],[data]],"mmm-AAAA")</f>
        <v>nov-2015</v>
      </c>
      <c r="F323" s="3">
        <f>WEEKDAY(CalendarioPre2016[[#This Row],[data]],2)</f>
        <v>3</v>
      </c>
      <c r="G323" s="3" t="str">
        <f>TEXT(CalendarioPre2016[[#This Row],[data]],"gggg")</f>
        <v>mercoledì</v>
      </c>
    </row>
    <row r="324" spans="1:7" x14ac:dyDescent="0.35">
      <c r="A324" s="1">
        <v>42327</v>
      </c>
      <c r="B324">
        <f t="shared" si="5"/>
        <v>2015</v>
      </c>
      <c r="C324">
        <f>MONTH(CalendarioPre2016[[#This Row],[data]])</f>
        <v>11</v>
      </c>
      <c r="D324" t="str">
        <f>TEXT(CalendarioPre2016[[#This Row],[data]],"mmmm")</f>
        <v>novembre</v>
      </c>
      <c r="E324" t="str">
        <f>TEXT(CalendarioPre2016[[#This Row],[data]],"mmm-AAAA")</f>
        <v>nov-2015</v>
      </c>
      <c r="F324" s="3">
        <f>WEEKDAY(CalendarioPre2016[[#This Row],[data]],2)</f>
        <v>4</v>
      </c>
      <c r="G324" s="3" t="str">
        <f>TEXT(CalendarioPre2016[[#This Row],[data]],"gggg")</f>
        <v>giovedì</v>
      </c>
    </row>
    <row r="325" spans="1:7" x14ac:dyDescent="0.35">
      <c r="A325" s="1">
        <v>42328</v>
      </c>
      <c r="B325">
        <f t="shared" si="5"/>
        <v>2015</v>
      </c>
      <c r="C325">
        <f>MONTH(CalendarioPre2016[[#This Row],[data]])</f>
        <v>11</v>
      </c>
      <c r="D325" t="str">
        <f>TEXT(CalendarioPre2016[[#This Row],[data]],"mmmm")</f>
        <v>novembre</v>
      </c>
      <c r="E325" t="str">
        <f>TEXT(CalendarioPre2016[[#This Row],[data]],"mmm-AAAA")</f>
        <v>nov-2015</v>
      </c>
      <c r="F325" s="3">
        <f>WEEKDAY(CalendarioPre2016[[#This Row],[data]],2)</f>
        <v>5</v>
      </c>
      <c r="G325" s="3" t="str">
        <f>TEXT(CalendarioPre2016[[#This Row],[data]],"gggg")</f>
        <v>venerdì</v>
      </c>
    </row>
    <row r="326" spans="1:7" x14ac:dyDescent="0.35">
      <c r="A326" s="1">
        <v>42329</v>
      </c>
      <c r="B326">
        <f t="shared" si="5"/>
        <v>2015</v>
      </c>
      <c r="C326">
        <f>MONTH(CalendarioPre2016[[#This Row],[data]])</f>
        <v>11</v>
      </c>
      <c r="D326" t="str">
        <f>TEXT(CalendarioPre2016[[#This Row],[data]],"mmmm")</f>
        <v>novembre</v>
      </c>
      <c r="E326" t="str">
        <f>TEXT(CalendarioPre2016[[#This Row],[data]],"mmm-AAAA")</f>
        <v>nov-2015</v>
      </c>
      <c r="F326" s="3">
        <f>WEEKDAY(CalendarioPre2016[[#This Row],[data]],2)</f>
        <v>6</v>
      </c>
      <c r="G326" s="3" t="str">
        <f>TEXT(CalendarioPre2016[[#This Row],[data]],"gggg")</f>
        <v>sabato</v>
      </c>
    </row>
    <row r="327" spans="1:7" x14ac:dyDescent="0.35">
      <c r="A327" s="1">
        <v>42330</v>
      </c>
      <c r="B327">
        <f t="shared" si="5"/>
        <v>2015</v>
      </c>
      <c r="C327">
        <f>MONTH(CalendarioPre2016[[#This Row],[data]])</f>
        <v>11</v>
      </c>
      <c r="D327" t="str">
        <f>TEXT(CalendarioPre2016[[#This Row],[data]],"mmmm")</f>
        <v>novembre</v>
      </c>
      <c r="E327" t="str">
        <f>TEXT(CalendarioPre2016[[#This Row],[data]],"mmm-AAAA")</f>
        <v>nov-2015</v>
      </c>
      <c r="F327" s="3">
        <f>WEEKDAY(CalendarioPre2016[[#This Row],[data]],2)</f>
        <v>7</v>
      </c>
      <c r="G327" s="3" t="str">
        <f>TEXT(CalendarioPre2016[[#This Row],[data]],"gggg")</f>
        <v>domenica</v>
      </c>
    </row>
    <row r="328" spans="1:7" x14ac:dyDescent="0.35">
      <c r="A328" s="1">
        <v>42331</v>
      </c>
      <c r="B328">
        <f t="shared" si="5"/>
        <v>2015</v>
      </c>
      <c r="C328">
        <f>MONTH(CalendarioPre2016[[#This Row],[data]])</f>
        <v>11</v>
      </c>
      <c r="D328" t="str">
        <f>TEXT(CalendarioPre2016[[#This Row],[data]],"mmmm")</f>
        <v>novembre</v>
      </c>
      <c r="E328" t="str">
        <f>TEXT(CalendarioPre2016[[#This Row],[data]],"mmm-AAAA")</f>
        <v>nov-2015</v>
      </c>
      <c r="F328" s="3">
        <f>WEEKDAY(CalendarioPre2016[[#This Row],[data]],2)</f>
        <v>1</v>
      </c>
      <c r="G328" s="3" t="str">
        <f>TEXT(CalendarioPre2016[[#This Row],[data]],"gggg")</f>
        <v>lunedì</v>
      </c>
    </row>
    <row r="329" spans="1:7" x14ac:dyDescent="0.35">
      <c r="A329" s="1">
        <v>42332</v>
      </c>
      <c r="B329">
        <f t="shared" si="5"/>
        <v>2015</v>
      </c>
      <c r="C329">
        <f>MONTH(CalendarioPre2016[[#This Row],[data]])</f>
        <v>11</v>
      </c>
      <c r="D329" t="str">
        <f>TEXT(CalendarioPre2016[[#This Row],[data]],"mmmm")</f>
        <v>novembre</v>
      </c>
      <c r="E329" t="str">
        <f>TEXT(CalendarioPre2016[[#This Row],[data]],"mmm-AAAA")</f>
        <v>nov-2015</v>
      </c>
      <c r="F329" s="3">
        <f>WEEKDAY(CalendarioPre2016[[#This Row],[data]],2)</f>
        <v>2</v>
      </c>
      <c r="G329" s="3" t="str">
        <f>TEXT(CalendarioPre2016[[#This Row],[data]],"gggg")</f>
        <v>martedì</v>
      </c>
    </row>
    <row r="330" spans="1:7" x14ac:dyDescent="0.35">
      <c r="A330" s="1">
        <v>42333</v>
      </c>
      <c r="B330">
        <f t="shared" si="5"/>
        <v>2015</v>
      </c>
      <c r="C330">
        <f>MONTH(CalendarioPre2016[[#This Row],[data]])</f>
        <v>11</v>
      </c>
      <c r="D330" t="str">
        <f>TEXT(CalendarioPre2016[[#This Row],[data]],"mmmm")</f>
        <v>novembre</v>
      </c>
      <c r="E330" t="str">
        <f>TEXT(CalendarioPre2016[[#This Row],[data]],"mmm-AAAA")</f>
        <v>nov-2015</v>
      </c>
      <c r="F330" s="3">
        <f>WEEKDAY(CalendarioPre2016[[#This Row],[data]],2)</f>
        <v>3</v>
      </c>
      <c r="G330" s="3" t="str">
        <f>TEXT(CalendarioPre2016[[#This Row],[data]],"gggg")</f>
        <v>mercoledì</v>
      </c>
    </row>
    <row r="331" spans="1:7" x14ac:dyDescent="0.35">
      <c r="A331" s="1">
        <v>42334</v>
      </c>
      <c r="B331">
        <f t="shared" si="5"/>
        <v>2015</v>
      </c>
      <c r="C331">
        <f>MONTH(CalendarioPre2016[[#This Row],[data]])</f>
        <v>11</v>
      </c>
      <c r="D331" t="str">
        <f>TEXT(CalendarioPre2016[[#This Row],[data]],"mmmm")</f>
        <v>novembre</v>
      </c>
      <c r="E331" t="str">
        <f>TEXT(CalendarioPre2016[[#This Row],[data]],"mmm-AAAA")</f>
        <v>nov-2015</v>
      </c>
      <c r="F331" s="3">
        <f>WEEKDAY(CalendarioPre2016[[#This Row],[data]],2)</f>
        <v>4</v>
      </c>
      <c r="G331" s="3" t="str">
        <f>TEXT(CalendarioPre2016[[#This Row],[data]],"gggg")</f>
        <v>giovedì</v>
      </c>
    </row>
    <row r="332" spans="1:7" x14ac:dyDescent="0.35">
      <c r="A332" s="1">
        <v>42335</v>
      </c>
      <c r="B332">
        <f t="shared" si="5"/>
        <v>2015</v>
      </c>
      <c r="C332">
        <f>MONTH(CalendarioPre2016[[#This Row],[data]])</f>
        <v>11</v>
      </c>
      <c r="D332" t="str">
        <f>TEXT(CalendarioPre2016[[#This Row],[data]],"mmmm")</f>
        <v>novembre</v>
      </c>
      <c r="E332" t="str">
        <f>TEXT(CalendarioPre2016[[#This Row],[data]],"mmm-AAAA")</f>
        <v>nov-2015</v>
      </c>
      <c r="F332" s="3">
        <f>WEEKDAY(CalendarioPre2016[[#This Row],[data]],2)</f>
        <v>5</v>
      </c>
      <c r="G332" s="3" t="str">
        <f>TEXT(CalendarioPre2016[[#This Row],[data]],"gggg")</f>
        <v>venerdì</v>
      </c>
    </row>
    <row r="333" spans="1:7" x14ac:dyDescent="0.35">
      <c r="A333" s="1">
        <v>42336</v>
      </c>
      <c r="B333">
        <f t="shared" si="5"/>
        <v>2015</v>
      </c>
      <c r="C333">
        <f>MONTH(CalendarioPre2016[[#This Row],[data]])</f>
        <v>11</v>
      </c>
      <c r="D333" t="str">
        <f>TEXT(CalendarioPre2016[[#This Row],[data]],"mmmm")</f>
        <v>novembre</v>
      </c>
      <c r="E333" t="str">
        <f>TEXT(CalendarioPre2016[[#This Row],[data]],"mmm-AAAA")</f>
        <v>nov-2015</v>
      </c>
      <c r="F333" s="3">
        <f>WEEKDAY(CalendarioPre2016[[#This Row],[data]],2)</f>
        <v>6</v>
      </c>
      <c r="G333" s="3" t="str">
        <f>TEXT(CalendarioPre2016[[#This Row],[data]],"gggg")</f>
        <v>sabato</v>
      </c>
    </row>
    <row r="334" spans="1:7" x14ac:dyDescent="0.35">
      <c r="A334" s="1">
        <v>42337</v>
      </c>
      <c r="B334">
        <f t="shared" si="5"/>
        <v>2015</v>
      </c>
      <c r="C334">
        <f>MONTH(CalendarioPre2016[[#This Row],[data]])</f>
        <v>11</v>
      </c>
      <c r="D334" t="str">
        <f>TEXT(CalendarioPre2016[[#This Row],[data]],"mmmm")</f>
        <v>novembre</v>
      </c>
      <c r="E334" t="str">
        <f>TEXT(CalendarioPre2016[[#This Row],[data]],"mmm-AAAA")</f>
        <v>nov-2015</v>
      </c>
      <c r="F334" s="3">
        <f>WEEKDAY(CalendarioPre2016[[#This Row],[data]],2)</f>
        <v>7</v>
      </c>
      <c r="G334" s="3" t="str">
        <f>TEXT(CalendarioPre2016[[#This Row],[data]],"gggg")</f>
        <v>domenica</v>
      </c>
    </row>
    <row r="335" spans="1:7" x14ac:dyDescent="0.35">
      <c r="A335" s="1">
        <v>42338</v>
      </c>
      <c r="B335">
        <f t="shared" si="5"/>
        <v>2015</v>
      </c>
      <c r="C335">
        <f>MONTH(CalendarioPre2016[[#This Row],[data]])</f>
        <v>11</v>
      </c>
      <c r="D335" t="str">
        <f>TEXT(CalendarioPre2016[[#This Row],[data]],"mmmm")</f>
        <v>novembre</v>
      </c>
      <c r="E335" t="str">
        <f>TEXT(CalendarioPre2016[[#This Row],[data]],"mmm-AAAA")</f>
        <v>nov-2015</v>
      </c>
      <c r="F335" s="3">
        <f>WEEKDAY(CalendarioPre2016[[#This Row],[data]],2)</f>
        <v>1</v>
      </c>
      <c r="G335" s="3" t="str">
        <f>TEXT(CalendarioPre2016[[#This Row],[data]],"gggg")</f>
        <v>lunedì</v>
      </c>
    </row>
    <row r="336" spans="1:7" x14ac:dyDescent="0.35">
      <c r="A336" s="1">
        <v>42339</v>
      </c>
      <c r="B336">
        <f t="shared" si="5"/>
        <v>2015</v>
      </c>
      <c r="C336">
        <f>MONTH(CalendarioPre2016[[#This Row],[data]])</f>
        <v>12</v>
      </c>
      <c r="D336" t="str">
        <f>TEXT(CalendarioPre2016[[#This Row],[data]],"mmmm")</f>
        <v>dicembre</v>
      </c>
      <c r="E336" t="str">
        <f>TEXT(CalendarioPre2016[[#This Row],[data]],"mmm-AAAA")</f>
        <v>dic-2015</v>
      </c>
      <c r="F336" s="3">
        <f>WEEKDAY(CalendarioPre2016[[#This Row],[data]],2)</f>
        <v>2</v>
      </c>
      <c r="G336" s="3" t="str">
        <f>TEXT(CalendarioPre2016[[#This Row],[data]],"gggg")</f>
        <v>martedì</v>
      </c>
    </row>
    <row r="337" spans="1:7" x14ac:dyDescent="0.35">
      <c r="A337" s="1">
        <v>42340</v>
      </c>
      <c r="B337">
        <f t="shared" si="5"/>
        <v>2015</v>
      </c>
      <c r="C337">
        <f>MONTH(CalendarioPre2016[[#This Row],[data]])</f>
        <v>12</v>
      </c>
      <c r="D337" t="str">
        <f>TEXT(CalendarioPre2016[[#This Row],[data]],"mmmm")</f>
        <v>dicembre</v>
      </c>
      <c r="E337" t="str">
        <f>TEXT(CalendarioPre2016[[#This Row],[data]],"mmm-AAAA")</f>
        <v>dic-2015</v>
      </c>
      <c r="F337" s="3">
        <f>WEEKDAY(CalendarioPre2016[[#This Row],[data]],2)</f>
        <v>3</v>
      </c>
      <c r="G337" s="3" t="str">
        <f>TEXT(CalendarioPre2016[[#This Row],[data]],"gggg")</f>
        <v>mercoledì</v>
      </c>
    </row>
    <row r="338" spans="1:7" x14ac:dyDescent="0.35">
      <c r="A338" s="1">
        <v>42341</v>
      </c>
      <c r="B338">
        <f t="shared" si="5"/>
        <v>2015</v>
      </c>
      <c r="C338">
        <f>MONTH(CalendarioPre2016[[#This Row],[data]])</f>
        <v>12</v>
      </c>
      <c r="D338" t="str">
        <f>TEXT(CalendarioPre2016[[#This Row],[data]],"mmmm")</f>
        <v>dicembre</v>
      </c>
      <c r="E338" t="str">
        <f>TEXT(CalendarioPre2016[[#This Row],[data]],"mmm-AAAA")</f>
        <v>dic-2015</v>
      </c>
      <c r="F338" s="3">
        <f>WEEKDAY(CalendarioPre2016[[#This Row],[data]],2)</f>
        <v>4</v>
      </c>
      <c r="G338" s="3" t="str">
        <f>TEXT(CalendarioPre2016[[#This Row],[data]],"gggg")</f>
        <v>giovedì</v>
      </c>
    </row>
    <row r="339" spans="1:7" x14ac:dyDescent="0.35">
      <c r="A339" s="1">
        <v>42342</v>
      </c>
      <c r="B339">
        <f t="shared" si="5"/>
        <v>2015</v>
      </c>
      <c r="C339">
        <f>MONTH(CalendarioPre2016[[#This Row],[data]])</f>
        <v>12</v>
      </c>
      <c r="D339" t="str">
        <f>TEXT(CalendarioPre2016[[#This Row],[data]],"mmmm")</f>
        <v>dicembre</v>
      </c>
      <c r="E339" t="str">
        <f>TEXT(CalendarioPre2016[[#This Row],[data]],"mmm-AAAA")</f>
        <v>dic-2015</v>
      </c>
      <c r="F339" s="3">
        <f>WEEKDAY(CalendarioPre2016[[#This Row],[data]],2)</f>
        <v>5</v>
      </c>
      <c r="G339" s="3" t="str">
        <f>TEXT(CalendarioPre2016[[#This Row],[data]],"gggg")</f>
        <v>venerdì</v>
      </c>
    </row>
    <row r="340" spans="1:7" x14ac:dyDescent="0.35">
      <c r="A340" s="1">
        <v>42343</v>
      </c>
      <c r="B340">
        <f t="shared" si="5"/>
        <v>2015</v>
      </c>
      <c r="C340">
        <f>MONTH(CalendarioPre2016[[#This Row],[data]])</f>
        <v>12</v>
      </c>
      <c r="D340" t="str">
        <f>TEXT(CalendarioPre2016[[#This Row],[data]],"mmmm")</f>
        <v>dicembre</v>
      </c>
      <c r="E340" t="str">
        <f>TEXT(CalendarioPre2016[[#This Row],[data]],"mmm-AAAA")</f>
        <v>dic-2015</v>
      </c>
      <c r="F340" s="3">
        <f>WEEKDAY(CalendarioPre2016[[#This Row],[data]],2)</f>
        <v>6</v>
      </c>
      <c r="G340" s="3" t="str">
        <f>TEXT(CalendarioPre2016[[#This Row],[data]],"gggg")</f>
        <v>sabato</v>
      </c>
    </row>
    <row r="341" spans="1:7" x14ac:dyDescent="0.35">
      <c r="A341" s="1">
        <v>42344</v>
      </c>
      <c r="B341">
        <f t="shared" si="5"/>
        <v>2015</v>
      </c>
      <c r="C341">
        <f>MONTH(CalendarioPre2016[[#This Row],[data]])</f>
        <v>12</v>
      </c>
      <c r="D341" t="str">
        <f>TEXT(CalendarioPre2016[[#This Row],[data]],"mmmm")</f>
        <v>dicembre</v>
      </c>
      <c r="E341" t="str">
        <f>TEXT(CalendarioPre2016[[#This Row],[data]],"mmm-AAAA")</f>
        <v>dic-2015</v>
      </c>
      <c r="F341" s="3">
        <f>WEEKDAY(CalendarioPre2016[[#This Row],[data]],2)</f>
        <v>7</v>
      </c>
      <c r="G341" s="3" t="str">
        <f>TEXT(CalendarioPre2016[[#This Row],[data]],"gggg")</f>
        <v>domenica</v>
      </c>
    </row>
    <row r="342" spans="1:7" x14ac:dyDescent="0.35">
      <c r="A342" s="1">
        <v>42345</v>
      </c>
      <c r="B342">
        <f t="shared" si="5"/>
        <v>2015</v>
      </c>
      <c r="C342">
        <f>MONTH(CalendarioPre2016[[#This Row],[data]])</f>
        <v>12</v>
      </c>
      <c r="D342" t="str">
        <f>TEXT(CalendarioPre2016[[#This Row],[data]],"mmmm")</f>
        <v>dicembre</v>
      </c>
      <c r="E342" t="str">
        <f>TEXT(CalendarioPre2016[[#This Row],[data]],"mmm-AAAA")</f>
        <v>dic-2015</v>
      </c>
      <c r="F342" s="3">
        <f>WEEKDAY(CalendarioPre2016[[#This Row],[data]],2)</f>
        <v>1</v>
      </c>
      <c r="G342" s="3" t="str">
        <f>TEXT(CalendarioPre2016[[#This Row],[data]],"gggg")</f>
        <v>lunedì</v>
      </c>
    </row>
    <row r="343" spans="1:7" x14ac:dyDescent="0.35">
      <c r="A343" s="1">
        <v>42346</v>
      </c>
      <c r="B343">
        <f t="shared" si="5"/>
        <v>2015</v>
      </c>
      <c r="C343">
        <f>MONTH(CalendarioPre2016[[#This Row],[data]])</f>
        <v>12</v>
      </c>
      <c r="D343" t="str">
        <f>TEXT(CalendarioPre2016[[#This Row],[data]],"mmmm")</f>
        <v>dicembre</v>
      </c>
      <c r="E343" t="str">
        <f>TEXT(CalendarioPre2016[[#This Row],[data]],"mmm-AAAA")</f>
        <v>dic-2015</v>
      </c>
      <c r="F343" s="3">
        <f>WEEKDAY(CalendarioPre2016[[#This Row],[data]],2)</f>
        <v>2</v>
      </c>
      <c r="G343" s="3" t="str">
        <f>TEXT(CalendarioPre2016[[#This Row],[data]],"gggg")</f>
        <v>martedì</v>
      </c>
    </row>
    <row r="344" spans="1:7" x14ac:dyDescent="0.35">
      <c r="A344" s="1">
        <v>42347</v>
      </c>
      <c r="B344">
        <f t="shared" si="5"/>
        <v>2015</v>
      </c>
      <c r="C344">
        <f>MONTH(CalendarioPre2016[[#This Row],[data]])</f>
        <v>12</v>
      </c>
      <c r="D344" t="str">
        <f>TEXT(CalendarioPre2016[[#This Row],[data]],"mmmm")</f>
        <v>dicembre</v>
      </c>
      <c r="E344" t="str">
        <f>TEXT(CalendarioPre2016[[#This Row],[data]],"mmm-AAAA")</f>
        <v>dic-2015</v>
      </c>
      <c r="F344" s="3">
        <f>WEEKDAY(CalendarioPre2016[[#This Row],[data]],2)</f>
        <v>3</v>
      </c>
      <c r="G344" s="3" t="str">
        <f>TEXT(CalendarioPre2016[[#This Row],[data]],"gggg")</f>
        <v>mercoledì</v>
      </c>
    </row>
    <row r="345" spans="1:7" x14ac:dyDescent="0.35">
      <c r="A345" s="1">
        <v>42348</v>
      </c>
      <c r="B345">
        <f t="shared" si="5"/>
        <v>2015</v>
      </c>
      <c r="C345">
        <f>MONTH(CalendarioPre2016[[#This Row],[data]])</f>
        <v>12</v>
      </c>
      <c r="D345" t="str">
        <f>TEXT(CalendarioPre2016[[#This Row],[data]],"mmmm")</f>
        <v>dicembre</v>
      </c>
      <c r="E345" t="str">
        <f>TEXT(CalendarioPre2016[[#This Row],[data]],"mmm-AAAA")</f>
        <v>dic-2015</v>
      </c>
      <c r="F345" s="3">
        <f>WEEKDAY(CalendarioPre2016[[#This Row],[data]],2)</f>
        <v>4</v>
      </c>
      <c r="G345" s="3" t="str">
        <f>TEXT(CalendarioPre2016[[#This Row],[data]],"gggg")</f>
        <v>giovedì</v>
      </c>
    </row>
    <row r="346" spans="1:7" x14ac:dyDescent="0.35">
      <c r="A346" s="1">
        <v>42349</v>
      </c>
      <c r="B346">
        <f t="shared" si="5"/>
        <v>2015</v>
      </c>
      <c r="C346">
        <f>MONTH(CalendarioPre2016[[#This Row],[data]])</f>
        <v>12</v>
      </c>
      <c r="D346" t="str">
        <f>TEXT(CalendarioPre2016[[#This Row],[data]],"mmmm")</f>
        <v>dicembre</v>
      </c>
      <c r="E346" t="str">
        <f>TEXT(CalendarioPre2016[[#This Row],[data]],"mmm-AAAA")</f>
        <v>dic-2015</v>
      </c>
      <c r="F346" s="3">
        <f>WEEKDAY(CalendarioPre2016[[#This Row],[data]],2)</f>
        <v>5</v>
      </c>
      <c r="G346" s="3" t="str">
        <f>TEXT(CalendarioPre2016[[#This Row],[data]],"gggg")</f>
        <v>venerdì</v>
      </c>
    </row>
    <row r="347" spans="1:7" x14ac:dyDescent="0.35">
      <c r="A347" s="1">
        <v>42350</v>
      </c>
      <c r="B347">
        <f t="shared" si="5"/>
        <v>2015</v>
      </c>
      <c r="C347">
        <f>MONTH(CalendarioPre2016[[#This Row],[data]])</f>
        <v>12</v>
      </c>
      <c r="D347" t="str">
        <f>TEXT(CalendarioPre2016[[#This Row],[data]],"mmmm")</f>
        <v>dicembre</v>
      </c>
      <c r="E347" t="str">
        <f>TEXT(CalendarioPre2016[[#This Row],[data]],"mmm-AAAA")</f>
        <v>dic-2015</v>
      </c>
      <c r="F347" s="3">
        <f>WEEKDAY(CalendarioPre2016[[#This Row],[data]],2)</f>
        <v>6</v>
      </c>
      <c r="G347" s="3" t="str">
        <f>TEXT(CalendarioPre2016[[#This Row],[data]],"gggg")</f>
        <v>sabato</v>
      </c>
    </row>
    <row r="348" spans="1:7" x14ac:dyDescent="0.35">
      <c r="A348" s="1">
        <v>42351</v>
      </c>
      <c r="B348">
        <f t="shared" si="5"/>
        <v>2015</v>
      </c>
      <c r="C348">
        <f>MONTH(CalendarioPre2016[[#This Row],[data]])</f>
        <v>12</v>
      </c>
      <c r="D348" t="str">
        <f>TEXT(CalendarioPre2016[[#This Row],[data]],"mmmm")</f>
        <v>dicembre</v>
      </c>
      <c r="E348" t="str">
        <f>TEXT(CalendarioPre2016[[#This Row],[data]],"mmm-AAAA")</f>
        <v>dic-2015</v>
      </c>
      <c r="F348" s="3">
        <f>WEEKDAY(CalendarioPre2016[[#This Row],[data]],2)</f>
        <v>7</v>
      </c>
      <c r="G348" s="3" t="str">
        <f>TEXT(CalendarioPre2016[[#This Row],[data]],"gggg")</f>
        <v>domenica</v>
      </c>
    </row>
    <row r="349" spans="1:7" x14ac:dyDescent="0.35">
      <c r="A349" s="1">
        <v>42352</v>
      </c>
      <c r="B349">
        <f t="shared" si="5"/>
        <v>2015</v>
      </c>
      <c r="C349">
        <f>MONTH(CalendarioPre2016[[#This Row],[data]])</f>
        <v>12</v>
      </c>
      <c r="D349" t="str">
        <f>TEXT(CalendarioPre2016[[#This Row],[data]],"mmmm")</f>
        <v>dicembre</v>
      </c>
      <c r="E349" t="str">
        <f>TEXT(CalendarioPre2016[[#This Row],[data]],"mmm-AAAA")</f>
        <v>dic-2015</v>
      </c>
      <c r="F349" s="3">
        <f>WEEKDAY(CalendarioPre2016[[#This Row],[data]],2)</f>
        <v>1</v>
      </c>
      <c r="G349" s="3" t="str">
        <f>TEXT(CalendarioPre2016[[#This Row],[data]],"gggg")</f>
        <v>lunedì</v>
      </c>
    </row>
    <row r="350" spans="1:7" x14ac:dyDescent="0.35">
      <c r="A350" s="1">
        <v>42353</v>
      </c>
      <c r="B350">
        <f t="shared" si="5"/>
        <v>2015</v>
      </c>
      <c r="C350">
        <f>MONTH(CalendarioPre2016[[#This Row],[data]])</f>
        <v>12</v>
      </c>
      <c r="D350" t="str">
        <f>TEXT(CalendarioPre2016[[#This Row],[data]],"mmmm")</f>
        <v>dicembre</v>
      </c>
      <c r="E350" t="str">
        <f>TEXT(CalendarioPre2016[[#This Row],[data]],"mmm-AAAA")</f>
        <v>dic-2015</v>
      </c>
      <c r="F350" s="3">
        <f>WEEKDAY(CalendarioPre2016[[#This Row],[data]],2)</f>
        <v>2</v>
      </c>
      <c r="G350" s="3" t="str">
        <f>TEXT(CalendarioPre2016[[#This Row],[data]],"gggg")</f>
        <v>martedì</v>
      </c>
    </row>
    <row r="351" spans="1:7" x14ac:dyDescent="0.35">
      <c r="A351" s="1">
        <v>42354</v>
      </c>
      <c r="B351">
        <f t="shared" si="5"/>
        <v>2015</v>
      </c>
      <c r="C351">
        <f>MONTH(CalendarioPre2016[[#This Row],[data]])</f>
        <v>12</v>
      </c>
      <c r="D351" t="str">
        <f>TEXT(CalendarioPre2016[[#This Row],[data]],"mmmm")</f>
        <v>dicembre</v>
      </c>
      <c r="E351" t="str">
        <f>TEXT(CalendarioPre2016[[#This Row],[data]],"mmm-AAAA")</f>
        <v>dic-2015</v>
      </c>
      <c r="F351" s="3">
        <f>WEEKDAY(CalendarioPre2016[[#This Row],[data]],2)</f>
        <v>3</v>
      </c>
      <c r="G351" s="3" t="str">
        <f>TEXT(CalendarioPre2016[[#This Row],[data]],"gggg")</f>
        <v>mercoledì</v>
      </c>
    </row>
    <row r="352" spans="1:7" x14ac:dyDescent="0.35">
      <c r="A352" s="1">
        <v>42355</v>
      </c>
      <c r="B352">
        <f t="shared" si="5"/>
        <v>2015</v>
      </c>
      <c r="C352">
        <f>MONTH(CalendarioPre2016[[#This Row],[data]])</f>
        <v>12</v>
      </c>
      <c r="D352" t="str">
        <f>TEXT(CalendarioPre2016[[#This Row],[data]],"mmmm")</f>
        <v>dicembre</v>
      </c>
      <c r="E352" t="str">
        <f>TEXT(CalendarioPre2016[[#This Row],[data]],"mmm-AAAA")</f>
        <v>dic-2015</v>
      </c>
      <c r="F352" s="3">
        <f>WEEKDAY(CalendarioPre2016[[#This Row],[data]],2)</f>
        <v>4</v>
      </c>
      <c r="G352" s="3" t="str">
        <f>TEXT(CalendarioPre2016[[#This Row],[data]],"gggg")</f>
        <v>giovedì</v>
      </c>
    </row>
    <row r="353" spans="1:7" x14ac:dyDescent="0.35">
      <c r="A353" s="1">
        <v>42356</v>
      </c>
      <c r="B353">
        <f t="shared" si="5"/>
        <v>2015</v>
      </c>
      <c r="C353">
        <f>MONTH(CalendarioPre2016[[#This Row],[data]])</f>
        <v>12</v>
      </c>
      <c r="D353" t="str">
        <f>TEXT(CalendarioPre2016[[#This Row],[data]],"mmmm")</f>
        <v>dicembre</v>
      </c>
      <c r="E353" t="str">
        <f>TEXT(CalendarioPre2016[[#This Row],[data]],"mmm-AAAA")</f>
        <v>dic-2015</v>
      </c>
      <c r="F353" s="3">
        <f>WEEKDAY(CalendarioPre2016[[#This Row],[data]],2)</f>
        <v>5</v>
      </c>
      <c r="G353" s="3" t="str">
        <f>TEXT(CalendarioPre2016[[#This Row],[data]],"gggg")</f>
        <v>venerdì</v>
      </c>
    </row>
    <row r="354" spans="1:7" x14ac:dyDescent="0.35">
      <c r="A354" s="1">
        <v>42357</v>
      </c>
      <c r="B354">
        <f t="shared" si="5"/>
        <v>2015</v>
      </c>
      <c r="C354">
        <f>MONTH(CalendarioPre2016[[#This Row],[data]])</f>
        <v>12</v>
      </c>
      <c r="D354" t="str">
        <f>TEXT(CalendarioPre2016[[#This Row],[data]],"mmmm")</f>
        <v>dicembre</v>
      </c>
      <c r="E354" t="str">
        <f>TEXT(CalendarioPre2016[[#This Row],[data]],"mmm-AAAA")</f>
        <v>dic-2015</v>
      </c>
      <c r="F354" s="3">
        <f>WEEKDAY(CalendarioPre2016[[#This Row],[data]],2)</f>
        <v>6</v>
      </c>
      <c r="G354" s="3" t="str">
        <f>TEXT(CalendarioPre2016[[#This Row],[data]],"gggg")</f>
        <v>sabato</v>
      </c>
    </row>
    <row r="355" spans="1:7" x14ac:dyDescent="0.35">
      <c r="A355" s="1">
        <v>42358</v>
      </c>
      <c r="B355">
        <f t="shared" si="5"/>
        <v>2015</v>
      </c>
      <c r="C355">
        <f>MONTH(CalendarioPre2016[[#This Row],[data]])</f>
        <v>12</v>
      </c>
      <c r="D355" t="str">
        <f>TEXT(CalendarioPre2016[[#This Row],[data]],"mmmm")</f>
        <v>dicembre</v>
      </c>
      <c r="E355" t="str">
        <f>TEXT(CalendarioPre2016[[#This Row],[data]],"mmm-AAAA")</f>
        <v>dic-2015</v>
      </c>
      <c r="F355" s="3">
        <f>WEEKDAY(CalendarioPre2016[[#This Row],[data]],2)</f>
        <v>7</v>
      </c>
      <c r="G355" s="3" t="str">
        <f>TEXT(CalendarioPre2016[[#This Row],[data]],"gggg")</f>
        <v>domenica</v>
      </c>
    </row>
    <row r="356" spans="1:7" x14ac:dyDescent="0.35">
      <c r="A356" s="1">
        <v>42359</v>
      </c>
      <c r="B356">
        <f t="shared" si="5"/>
        <v>2015</v>
      </c>
      <c r="C356">
        <f>MONTH(CalendarioPre2016[[#This Row],[data]])</f>
        <v>12</v>
      </c>
      <c r="D356" t="str">
        <f>TEXT(CalendarioPre2016[[#This Row],[data]],"mmmm")</f>
        <v>dicembre</v>
      </c>
      <c r="E356" t="str">
        <f>TEXT(CalendarioPre2016[[#This Row],[data]],"mmm-AAAA")</f>
        <v>dic-2015</v>
      </c>
      <c r="F356" s="3">
        <f>WEEKDAY(CalendarioPre2016[[#This Row],[data]],2)</f>
        <v>1</v>
      </c>
      <c r="G356" s="3" t="str">
        <f>TEXT(CalendarioPre2016[[#This Row],[data]],"gggg")</f>
        <v>lunedì</v>
      </c>
    </row>
    <row r="357" spans="1:7" x14ac:dyDescent="0.35">
      <c r="A357" s="1">
        <v>42360</v>
      </c>
      <c r="B357">
        <f t="shared" si="5"/>
        <v>2015</v>
      </c>
      <c r="C357">
        <f>MONTH(CalendarioPre2016[[#This Row],[data]])</f>
        <v>12</v>
      </c>
      <c r="D357" t="str">
        <f>TEXT(CalendarioPre2016[[#This Row],[data]],"mmmm")</f>
        <v>dicembre</v>
      </c>
      <c r="E357" t="str">
        <f>TEXT(CalendarioPre2016[[#This Row],[data]],"mmm-AAAA")</f>
        <v>dic-2015</v>
      </c>
      <c r="F357" s="3">
        <f>WEEKDAY(CalendarioPre2016[[#This Row],[data]],2)</f>
        <v>2</v>
      </c>
      <c r="G357" s="3" t="str">
        <f>TEXT(CalendarioPre2016[[#This Row],[data]],"gggg")</f>
        <v>martedì</v>
      </c>
    </row>
    <row r="358" spans="1:7" x14ac:dyDescent="0.35">
      <c r="A358" s="1">
        <v>42361</v>
      </c>
      <c r="B358">
        <f t="shared" si="5"/>
        <v>2015</v>
      </c>
      <c r="C358">
        <f>MONTH(CalendarioPre2016[[#This Row],[data]])</f>
        <v>12</v>
      </c>
      <c r="D358" t="str">
        <f>TEXT(CalendarioPre2016[[#This Row],[data]],"mmmm")</f>
        <v>dicembre</v>
      </c>
      <c r="E358" t="str">
        <f>TEXT(CalendarioPre2016[[#This Row],[data]],"mmm-AAAA")</f>
        <v>dic-2015</v>
      </c>
      <c r="F358" s="3">
        <f>WEEKDAY(CalendarioPre2016[[#This Row],[data]],2)</f>
        <v>3</v>
      </c>
      <c r="G358" s="3" t="str">
        <f>TEXT(CalendarioPre2016[[#This Row],[data]],"gggg")</f>
        <v>mercoledì</v>
      </c>
    </row>
    <row r="359" spans="1:7" x14ac:dyDescent="0.35">
      <c r="A359" s="1">
        <v>42362</v>
      </c>
      <c r="B359">
        <f t="shared" si="5"/>
        <v>2015</v>
      </c>
      <c r="C359">
        <f>MONTH(CalendarioPre2016[[#This Row],[data]])</f>
        <v>12</v>
      </c>
      <c r="D359" t="str">
        <f>TEXT(CalendarioPre2016[[#This Row],[data]],"mmmm")</f>
        <v>dicembre</v>
      </c>
      <c r="E359" t="str">
        <f>TEXT(CalendarioPre2016[[#This Row],[data]],"mmm-AAAA")</f>
        <v>dic-2015</v>
      </c>
      <c r="F359" s="3">
        <f>WEEKDAY(CalendarioPre2016[[#This Row],[data]],2)</f>
        <v>4</v>
      </c>
      <c r="G359" s="3" t="str">
        <f>TEXT(CalendarioPre2016[[#This Row],[data]],"gggg")</f>
        <v>giovedì</v>
      </c>
    </row>
    <row r="360" spans="1:7" x14ac:dyDescent="0.35">
      <c r="A360" s="1">
        <v>42363</v>
      </c>
      <c r="B360">
        <f t="shared" si="5"/>
        <v>2015</v>
      </c>
      <c r="C360">
        <f>MONTH(CalendarioPre2016[[#This Row],[data]])</f>
        <v>12</v>
      </c>
      <c r="D360" t="str">
        <f>TEXT(CalendarioPre2016[[#This Row],[data]],"mmmm")</f>
        <v>dicembre</v>
      </c>
      <c r="E360" t="str">
        <f>TEXT(CalendarioPre2016[[#This Row],[data]],"mmm-AAAA")</f>
        <v>dic-2015</v>
      </c>
      <c r="F360" s="3">
        <f>WEEKDAY(CalendarioPre2016[[#This Row],[data]],2)</f>
        <v>5</v>
      </c>
      <c r="G360" s="3" t="str">
        <f>TEXT(CalendarioPre2016[[#This Row],[data]],"gggg")</f>
        <v>venerdì</v>
      </c>
    </row>
    <row r="361" spans="1:7" x14ac:dyDescent="0.35">
      <c r="A361" s="1">
        <v>42364</v>
      </c>
      <c r="B361">
        <f t="shared" si="5"/>
        <v>2015</v>
      </c>
      <c r="C361">
        <f>MONTH(CalendarioPre2016[[#This Row],[data]])</f>
        <v>12</v>
      </c>
      <c r="D361" t="str">
        <f>TEXT(CalendarioPre2016[[#This Row],[data]],"mmmm")</f>
        <v>dicembre</v>
      </c>
      <c r="E361" t="str">
        <f>TEXT(CalendarioPre2016[[#This Row],[data]],"mmm-AAAA")</f>
        <v>dic-2015</v>
      </c>
      <c r="F361" s="3">
        <f>WEEKDAY(CalendarioPre2016[[#This Row],[data]],2)</f>
        <v>6</v>
      </c>
      <c r="G361" s="3" t="str">
        <f>TEXT(CalendarioPre2016[[#This Row],[data]],"gggg")</f>
        <v>sabato</v>
      </c>
    </row>
    <row r="362" spans="1:7" x14ac:dyDescent="0.35">
      <c r="A362" s="1">
        <v>42365</v>
      </c>
      <c r="B362">
        <f t="shared" si="5"/>
        <v>2015</v>
      </c>
      <c r="C362">
        <f>MONTH(CalendarioPre2016[[#This Row],[data]])</f>
        <v>12</v>
      </c>
      <c r="D362" t="str">
        <f>TEXT(CalendarioPre2016[[#This Row],[data]],"mmmm")</f>
        <v>dicembre</v>
      </c>
      <c r="E362" t="str">
        <f>TEXT(CalendarioPre2016[[#This Row],[data]],"mmm-AAAA")</f>
        <v>dic-2015</v>
      </c>
      <c r="F362" s="3">
        <f>WEEKDAY(CalendarioPre2016[[#This Row],[data]],2)</f>
        <v>7</v>
      </c>
      <c r="G362" s="3" t="str">
        <f>TEXT(CalendarioPre2016[[#This Row],[data]],"gggg")</f>
        <v>domenica</v>
      </c>
    </row>
    <row r="363" spans="1:7" x14ac:dyDescent="0.35">
      <c r="A363" s="1">
        <v>42366</v>
      </c>
      <c r="B363">
        <f t="shared" si="5"/>
        <v>2015</v>
      </c>
      <c r="C363">
        <f>MONTH(CalendarioPre2016[[#This Row],[data]])</f>
        <v>12</v>
      </c>
      <c r="D363" t="str">
        <f>TEXT(CalendarioPre2016[[#This Row],[data]],"mmmm")</f>
        <v>dicembre</v>
      </c>
      <c r="E363" t="str">
        <f>TEXT(CalendarioPre2016[[#This Row],[data]],"mmm-AAAA")</f>
        <v>dic-2015</v>
      </c>
      <c r="F363" s="3">
        <f>WEEKDAY(CalendarioPre2016[[#This Row],[data]],2)</f>
        <v>1</v>
      </c>
      <c r="G363" s="3" t="str">
        <f>TEXT(CalendarioPre2016[[#This Row],[data]],"gggg")</f>
        <v>lunedì</v>
      </c>
    </row>
    <row r="364" spans="1:7" x14ac:dyDescent="0.35">
      <c r="A364" s="1">
        <v>42367</v>
      </c>
      <c r="B364">
        <f t="shared" si="5"/>
        <v>2015</v>
      </c>
      <c r="C364">
        <f>MONTH(CalendarioPre2016[[#This Row],[data]])</f>
        <v>12</v>
      </c>
      <c r="D364" t="str">
        <f>TEXT(CalendarioPre2016[[#This Row],[data]],"mmmm")</f>
        <v>dicembre</v>
      </c>
      <c r="E364" t="str">
        <f>TEXT(CalendarioPre2016[[#This Row],[data]],"mmm-AAAA")</f>
        <v>dic-2015</v>
      </c>
      <c r="F364" s="3">
        <f>WEEKDAY(CalendarioPre2016[[#This Row],[data]],2)</f>
        <v>2</v>
      </c>
      <c r="G364" s="3" t="str">
        <f>TEXT(CalendarioPre2016[[#This Row],[data]],"gggg")</f>
        <v>martedì</v>
      </c>
    </row>
    <row r="365" spans="1:7" x14ac:dyDescent="0.35">
      <c r="A365" s="1">
        <v>42368</v>
      </c>
      <c r="B365">
        <f t="shared" si="5"/>
        <v>2015</v>
      </c>
      <c r="C365">
        <f>MONTH(CalendarioPre2016[[#This Row],[data]])</f>
        <v>12</v>
      </c>
      <c r="D365" t="str">
        <f>TEXT(CalendarioPre2016[[#This Row],[data]],"mmmm")</f>
        <v>dicembre</v>
      </c>
      <c r="E365" t="str">
        <f>TEXT(CalendarioPre2016[[#This Row],[data]],"mmm-AAAA")</f>
        <v>dic-2015</v>
      </c>
      <c r="F365" s="3">
        <f>WEEKDAY(CalendarioPre2016[[#This Row],[data]],2)</f>
        <v>3</v>
      </c>
      <c r="G365" s="3" t="str">
        <f>TEXT(CalendarioPre2016[[#This Row],[data]],"gggg")</f>
        <v>mercoledì</v>
      </c>
    </row>
    <row r="366" spans="1:7" x14ac:dyDescent="0.35">
      <c r="A366" s="1">
        <v>42369</v>
      </c>
      <c r="B366">
        <f t="shared" si="5"/>
        <v>2015</v>
      </c>
      <c r="C366">
        <f>MONTH(CalendarioPre2016[[#This Row],[data]])</f>
        <v>12</v>
      </c>
      <c r="D366" t="str">
        <f>TEXT(CalendarioPre2016[[#This Row],[data]],"mmmm")</f>
        <v>dicembre</v>
      </c>
      <c r="E366" t="str">
        <f>TEXT(CalendarioPre2016[[#This Row],[data]],"mmm-AAAA")</f>
        <v>dic-2015</v>
      </c>
      <c r="F366" s="3">
        <f>WEEKDAY(CalendarioPre2016[[#This Row],[data]],2)</f>
        <v>4</v>
      </c>
      <c r="G366" s="3" t="str">
        <f>TEXT(CalendarioPre2016[[#This Row],[data]],"gggg")</f>
        <v>giovedì</v>
      </c>
    </row>
    <row r="367" spans="1:7" x14ac:dyDescent="0.35">
      <c r="A367" s="1">
        <v>42370</v>
      </c>
      <c r="B367">
        <f t="shared" si="5"/>
        <v>2016</v>
      </c>
      <c r="C367">
        <f>MONTH(CalendarioPre2016[[#This Row],[data]])</f>
        <v>1</v>
      </c>
      <c r="D367" t="str">
        <f>TEXT(CalendarioPre2016[[#This Row],[data]],"mmmm")</f>
        <v>gennaio</v>
      </c>
      <c r="E367" t="str">
        <f>TEXT(CalendarioPre2016[[#This Row],[data]],"mmm-AAAA")</f>
        <v>gen-2016</v>
      </c>
      <c r="F367" s="3">
        <f>WEEKDAY(CalendarioPre2016[[#This Row],[data]],2)</f>
        <v>5</v>
      </c>
      <c r="G367" s="3" t="str">
        <f>TEXT(CalendarioPre2016[[#This Row],[data]],"gggg")</f>
        <v>venerdì</v>
      </c>
    </row>
    <row r="368" spans="1:7" x14ac:dyDescent="0.35">
      <c r="A368" s="1">
        <v>42371</v>
      </c>
      <c r="B368">
        <f t="shared" si="5"/>
        <v>2016</v>
      </c>
      <c r="C368">
        <f>MONTH(CalendarioPre2016[[#This Row],[data]])</f>
        <v>1</v>
      </c>
      <c r="D368" t="str">
        <f>TEXT(CalendarioPre2016[[#This Row],[data]],"mmmm")</f>
        <v>gennaio</v>
      </c>
      <c r="E368" t="str">
        <f>TEXT(CalendarioPre2016[[#This Row],[data]],"mmm-AAAA")</f>
        <v>gen-2016</v>
      </c>
      <c r="F368" s="3">
        <f>WEEKDAY(CalendarioPre2016[[#This Row],[data]],2)</f>
        <v>6</v>
      </c>
      <c r="G368" s="3" t="str">
        <f>TEXT(CalendarioPre2016[[#This Row],[data]],"gggg")</f>
        <v>sabato</v>
      </c>
    </row>
    <row r="369" spans="1:7" x14ac:dyDescent="0.35">
      <c r="A369" s="1">
        <v>42372</v>
      </c>
      <c r="B369">
        <f t="shared" si="5"/>
        <v>2016</v>
      </c>
      <c r="C369">
        <f>MONTH(CalendarioPre2016[[#This Row],[data]])</f>
        <v>1</v>
      </c>
      <c r="D369" t="str">
        <f>TEXT(CalendarioPre2016[[#This Row],[data]],"mmmm")</f>
        <v>gennaio</v>
      </c>
      <c r="E369" t="str">
        <f>TEXT(CalendarioPre2016[[#This Row],[data]],"mmm-AAAA")</f>
        <v>gen-2016</v>
      </c>
      <c r="F369" s="3">
        <f>WEEKDAY(CalendarioPre2016[[#This Row],[data]],2)</f>
        <v>7</v>
      </c>
      <c r="G369" s="3" t="str">
        <f>TEXT(CalendarioPre2016[[#This Row],[data]],"gggg")</f>
        <v>domenica</v>
      </c>
    </row>
    <row r="370" spans="1:7" x14ac:dyDescent="0.35">
      <c r="A370" s="1">
        <v>42373</v>
      </c>
      <c r="B370">
        <f t="shared" si="5"/>
        <v>2016</v>
      </c>
      <c r="C370">
        <f>MONTH(CalendarioPre2016[[#This Row],[data]])</f>
        <v>1</v>
      </c>
      <c r="D370" t="str">
        <f>TEXT(CalendarioPre2016[[#This Row],[data]],"mmmm")</f>
        <v>gennaio</v>
      </c>
      <c r="E370" t="str">
        <f>TEXT(CalendarioPre2016[[#This Row],[data]],"mmm-AAAA")</f>
        <v>gen-2016</v>
      </c>
      <c r="F370" s="3">
        <f>WEEKDAY(CalendarioPre2016[[#This Row],[data]],2)</f>
        <v>1</v>
      </c>
      <c r="G370" s="3" t="str">
        <f>TEXT(CalendarioPre2016[[#This Row],[data]],"gggg")</f>
        <v>lunedì</v>
      </c>
    </row>
    <row r="371" spans="1:7" x14ac:dyDescent="0.35">
      <c r="A371" s="1">
        <v>42374</v>
      </c>
      <c r="B371">
        <f t="shared" si="5"/>
        <v>2016</v>
      </c>
      <c r="C371">
        <f>MONTH(CalendarioPre2016[[#This Row],[data]])</f>
        <v>1</v>
      </c>
      <c r="D371" t="str">
        <f>TEXT(CalendarioPre2016[[#This Row],[data]],"mmmm")</f>
        <v>gennaio</v>
      </c>
      <c r="E371" t="str">
        <f>TEXT(CalendarioPre2016[[#This Row],[data]],"mmm-AAAA")</f>
        <v>gen-2016</v>
      </c>
      <c r="F371" s="3">
        <f>WEEKDAY(CalendarioPre2016[[#This Row],[data]],2)</f>
        <v>2</v>
      </c>
      <c r="G371" s="3" t="str">
        <f>TEXT(CalendarioPre2016[[#This Row],[data]],"gggg")</f>
        <v>martedì</v>
      </c>
    </row>
    <row r="372" spans="1:7" x14ac:dyDescent="0.35">
      <c r="A372" s="1">
        <v>42375</v>
      </c>
      <c r="B372">
        <f t="shared" si="5"/>
        <v>2016</v>
      </c>
      <c r="C372">
        <f>MONTH(CalendarioPre2016[[#This Row],[data]])</f>
        <v>1</v>
      </c>
      <c r="D372" t="str">
        <f>TEXT(CalendarioPre2016[[#This Row],[data]],"mmmm")</f>
        <v>gennaio</v>
      </c>
      <c r="E372" t="str">
        <f>TEXT(CalendarioPre2016[[#This Row],[data]],"mmm-AAAA")</f>
        <v>gen-2016</v>
      </c>
      <c r="F372" s="3">
        <f>WEEKDAY(CalendarioPre2016[[#This Row],[data]],2)</f>
        <v>3</v>
      </c>
      <c r="G372" s="3" t="str">
        <f>TEXT(CalendarioPre2016[[#This Row],[data]],"gggg")</f>
        <v>mercoledì</v>
      </c>
    </row>
    <row r="373" spans="1:7" x14ac:dyDescent="0.35">
      <c r="A373" s="1">
        <v>42376</v>
      </c>
      <c r="B373">
        <f t="shared" si="5"/>
        <v>2016</v>
      </c>
      <c r="C373">
        <f>MONTH(CalendarioPre2016[[#This Row],[data]])</f>
        <v>1</v>
      </c>
      <c r="D373" t="str">
        <f>TEXT(CalendarioPre2016[[#This Row],[data]],"mmmm")</f>
        <v>gennaio</v>
      </c>
      <c r="E373" t="str">
        <f>TEXT(CalendarioPre2016[[#This Row],[data]],"mmm-AAAA")</f>
        <v>gen-2016</v>
      </c>
      <c r="F373" s="3">
        <f>WEEKDAY(CalendarioPre2016[[#This Row],[data]],2)</f>
        <v>4</v>
      </c>
      <c r="G373" s="3" t="str">
        <f>TEXT(CalendarioPre2016[[#This Row],[data]],"gggg")</f>
        <v>giovedì</v>
      </c>
    </row>
    <row r="374" spans="1:7" x14ac:dyDescent="0.35">
      <c r="A374" s="1">
        <v>42377</v>
      </c>
      <c r="B374">
        <f t="shared" si="5"/>
        <v>2016</v>
      </c>
      <c r="C374">
        <f>MONTH(CalendarioPre2016[[#This Row],[data]])</f>
        <v>1</v>
      </c>
      <c r="D374" t="str">
        <f>TEXT(CalendarioPre2016[[#This Row],[data]],"mmmm")</f>
        <v>gennaio</v>
      </c>
      <c r="E374" t="str">
        <f>TEXT(CalendarioPre2016[[#This Row],[data]],"mmm-AAAA")</f>
        <v>gen-2016</v>
      </c>
      <c r="F374" s="3">
        <f>WEEKDAY(CalendarioPre2016[[#This Row],[data]],2)</f>
        <v>5</v>
      </c>
      <c r="G374" s="3" t="str">
        <f>TEXT(CalendarioPre2016[[#This Row],[data]],"gggg")</f>
        <v>venerdì</v>
      </c>
    </row>
    <row r="375" spans="1:7" x14ac:dyDescent="0.35">
      <c r="A375" s="1">
        <v>42378</v>
      </c>
      <c r="B375">
        <f t="shared" si="5"/>
        <v>2016</v>
      </c>
      <c r="C375">
        <f>MONTH(CalendarioPre2016[[#This Row],[data]])</f>
        <v>1</v>
      </c>
      <c r="D375" t="str">
        <f>TEXT(CalendarioPre2016[[#This Row],[data]],"mmmm")</f>
        <v>gennaio</v>
      </c>
      <c r="E375" t="str">
        <f>TEXT(CalendarioPre2016[[#This Row],[data]],"mmm-AAAA")</f>
        <v>gen-2016</v>
      </c>
      <c r="F375" s="3">
        <f>WEEKDAY(CalendarioPre2016[[#This Row],[data]],2)</f>
        <v>6</v>
      </c>
      <c r="G375" s="3" t="str">
        <f>TEXT(CalendarioPre2016[[#This Row],[data]],"gggg")</f>
        <v>sabato</v>
      </c>
    </row>
    <row r="376" spans="1:7" x14ac:dyDescent="0.35">
      <c r="A376" s="1">
        <v>42379</v>
      </c>
      <c r="B376">
        <f t="shared" si="5"/>
        <v>2016</v>
      </c>
      <c r="C376">
        <f>MONTH(CalendarioPre2016[[#This Row],[data]])</f>
        <v>1</v>
      </c>
      <c r="D376" t="str">
        <f>TEXT(CalendarioPre2016[[#This Row],[data]],"mmmm")</f>
        <v>gennaio</v>
      </c>
      <c r="E376" t="str">
        <f>TEXT(CalendarioPre2016[[#This Row],[data]],"mmm-AAAA")</f>
        <v>gen-2016</v>
      </c>
      <c r="F376" s="3">
        <f>WEEKDAY(CalendarioPre2016[[#This Row],[data]],2)</f>
        <v>7</v>
      </c>
      <c r="G376" s="3" t="str">
        <f>TEXT(CalendarioPre2016[[#This Row],[data]],"gggg")</f>
        <v>domenica</v>
      </c>
    </row>
    <row r="377" spans="1:7" x14ac:dyDescent="0.35">
      <c r="A377" s="1">
        <v>42380</v>
      </c>
      <c r="B377">
        <f t="shared" si="5"/>
        <v>2016</v>
      </c>
      <c r="C377">
        <f>MONTH(CalendarioPre2016[[#This Row],[data]])</f>
        <v>1</v>
      </c>
      <c r="D377" t="str">
        <f>TEXT(CalendarioPre2016[[#This Row],[data]],"mmmm")</f>
        <v>gennaio</v>
      </c>
      <c r="E377" t="str">
        <f>TEXT(CalendarioPre2016[[#This Row],[data]],"mmm-AAAA")</f>
        <v>gen-2016</v>
      </c>
      <c r="F377" s="3">
        <f>WEEKDAY(CalendarioPre2016[[#This Row],[data]],2)</f>
        <v>1</v>
      </c>
      <c r="G377" s="3" t="str">
        <f>TEXT(CalendarioPre2016[[#This Row],[data]],"gggg")</f>
        <v>lunedì</v>
      </c>
    </row>
    <row r="378" spans="1:7" x14ac:dyDescent="0.35">
      <c r="A378" s="1">
        <v>42381</v>
      </c>
      <c r="B378">
        <f t="shared" si="5"/>
        <v>2016</v>
      </c>
      <c r="C378">
        <f>MONTH(CalendarioPre2016[[#This Row],[data]])</f>
        <v>1</v>
      </c>
      <c r="D378" t="str">
        <f>TEXT(CalendarioPre2016[[#This Row],[data]],"mmmm")</f>
        <v>gennaio</v>
      </c>
      <c r="E378" t="str">
        <f>TEXT(CalendarioPre2016[[#This Row],[data]],"mmm-AAAA")</f>
        <v>gen-2016</v>
      </c>
      <c r="F378" s="3">
        <f>WEEKDAY(CalendarioPre2016[[#This Row],[data]],2)</f>
        <v>2</v>
      </c>
      <c r="G378" s="3" t="str">
        <f>TEXT(CalendarioPre2016[[#This Row],[data]],"gggg")</f>
        <v>martedì</v>
      </c>
    </row>
    <row r="379" spans="1:7" x14ac:dyDescent="0.35">
      <c r="A379" s="1">
        <v>42382</v>
      </c>
      <c r="B379">
        <f t="shared" si="5"/>
        <v>2016</v>
      </c>
      <c r="C379">
        <f>MONTH(CalendarioPre2016[[#This Row],[data]])</f>
        <v>1</v>
      </c>
      <c r="D379" t="str">
        <f>TEXT(CalendarioPre2016[[#This Row],[data]],"mmmm")</f>
        <v>gennaio</v>
      </c>
      <c r="E379" t="str">
        <f>TEXT(CalendarioPre2016[[#This Row],[data]],"mmm-AAAA")</f>
        <v>gen-2016</v>
      </c>
      <c r="F379" s="3">
        <f>WEEKDAY(CalendarioPre2016[[#This Row],[data]],2)</f>
        <v>3</v>
      </c>
      <c r="G379" s="3" t="str">
        <f>TEXT(CalendarioPre2016[[#This Row],[data]],"gggg")</f>
        <v>mercoledì</v>
      </c>
    </row>
    <row r="380" spans="1:7" x14ac:dyDescent="0.35">
      <c r="A380" s="1">
        <v>42383</v>
      </c>
      <c r="B380">
        <f t="shared" si="5"/>
        <v>2016</v>
      </c>
      <c r="C380">
        <f>MONTH(CalendarioPre2016[[#This Row],[data]])</f>
        <v>1</v>
      </c>
      <c r="D380" t="str">
        <f>TEXT(CalendarioPre2016[[#This Row],[data]],"mmmm")</f>
        <v>gennaio</v>
      </c>
      <c r="E380" t="str">
        <f>TEXT(CalendarioPre2016[[#This Row],[data]],"mmm-AAAA")</f>
        <v>gen-2016</v>
      </c>
      <c r="F380" s="3">
        <f>WEEKDAY(CalendarioPre2016[[#This Row],[data]],2)</f>
        <v>4</v>
      </c>
      <c r="G380" s="3" t="str">
        <f>TEXT(CalendarioPre2016[[#This Row],[data]],"gggg")</f>
        <v>giovedì</v>
      </c>
    </row>
    <row r="381" spans="1:7" x14ac:dyDescent="0.35">
      <c r="A381" s="1">
        <v>42384</v>
      </c>
      <c r="B381">
        <f t="shared" si="5"/>
        <v>2016</v>
      </c>
      <c r="C381">
        <f>MONTH(CalendarioPre2016[[#This Row],[data]])</f>
        <v>1</v>
      </c>
      <c r="D381" t="str">
        <f>TEXT(CalendarioPre2016[[#This Row],[data]],"mmmm")</f>
        <v>gennaio</v>
      </c>
      <c r="E381" t="str">
        <f>TEXT(CalendarioPre2016[[#This Row],[data]],"mmm-AAAA")</f>
        <v>gen-2016</v>
      </c>
      <c r="F381" s="3">
        <f>WEEKDAY(CalendarioPre2016[[#This Row],[data]],2)</f>
        <v>5</v>
      </c>
      <c r="G381" s="3" t="str">
        <f>TEXT(CalendarioPre2016[[#This Row],[data]],"gggg")</f>
        <v>venerdì</v>
      </c>
    </row>
    <row r="382" spans="1:7" x14ac:dyDescent="0.35">
      <c r="A382" s="1">
        <v>42385</v>
      </c>
      <c r="B382">
        <f t="shared" si="5"/>
        <v>2016</v>
      </c>
      <c r="C382">
        <f>MONTH(CalendarioPre2016[[#This Row],[data]])</f>
        <v>1</v>
      </c>
      <c r="D382" t="str">
        <f>TEXT(CalendarioPre2016[[#This Row],[data]],"mmmm")</f>
        <v>gennaio</v>
      </c>
      <c r="E382" t="str">
        <f>TEXT(CalendarioPre2016[[#This Row],[data]],"mmm-AAAA")</f>
        <v>gen-2016</v>
      </c>
      <c r="F382" s="3">
        <f>WEEKDAY(CalendarioPre2016[[#This Row],[data]],2)</f>
        <v>6</v>
      </c>
      <c r="G382" s="3" t="str">
        <f>TEXT(CalendarioPre2016[[#This Row],[data]],"gggg")</f>
        <v>sabato</v>
      </c>
    </row>
    <row r="383" spans="1:7" x14ac:dyDescent="0.35">
      <c r="A383" s="1">
        <v>42386</v>
      </c>
      <c r="B383">
        <f t="shared" si="5"/>
        <v>2016</v>
      </c>
      <c r="C383">
        <f>MONTH(CalendarioPre2016[[#This Row],[data]])</f>
        <v>1</v>
      </c>
      <c r="D383" t="str">
        <f>TEXT(CalendarioPre2016[[#This Row],[data]],"mmmm")</f>
        <v>gennaio</v>
      </c>
      <c r="E383" t="str">
        <f>TEXT(CalendarioPre2016[[#This Row],[data]],"mmm-AAAA")</f>
        <v>gen-2016</v>
      </c>
      <c r="F383" s="3">
        <f>WEEKDAY(CalendarioPre2016[[#This Row],[data]],2)</f>
        <v>7</v>
      </c>
      <c r="G383" s="3" t="str">
        <f>TEXT(CalendarioPre2016[[#This Row],[data]],"gggg")</f>
        <v>domenica</v>
      </c>
    </row>
    <row r="384" spans="1:7" x14ac:dyDescent="0.35">
      <c r="A384" s="1">
        <v>42387</v>
      </c>
      <c r="B384">
        <f t="shared" si="5"/>
        <v>2016</v>
      </c>
      <c r="C384">
        <f>MONTH(CalendarioPre2016[[#This Row],[data]])</f>
        <v>1</v>
      </c>
      <c r="D384" t="str">
        <f>TEXT(CalendarioPre2016[[#This Row],[data]],"mmmm")</f>
        <v>gennaio</v>
      </c>
      <c r="E384" t="str">
        <f>TEXT(CalendarioPre2016[[#This Row],[data]],"mmm-AAAA")</f>
        <v>gen-2016</v>
      </c>
      <c r="F384" s="3">
        <f>WEEKDAY(CalendarioPre2016[[#This Row],[data]],2)</f>
        <v>1</v>
      </c>
      <c r="G384" s="3" t="str">
        <f>TEXT(CalendarioPre2016[[#This Row],[data]],"gggg")</f>
        <v>lunedì</v>
      </c>
    </row>
    <row r="385" spans="1:7" x14ac:dyDescent="0.35">
      <c r="A385" s="1">
        <v>42388</v>
      </c>
      <c r="B385">
        <f t="shared" si="5"/>
        <v>2016</v>
      </c>
      <c r="C385">
        <f>MONTH(CalendarioPre2016[[#This Row],[data]])</f>
        <v>1</v>
      </c>
      <c r="D385" t="str">
        <f>TEXT(CalendarioPre2016[[#This Row],[data]],"mmmm")</f>
        <v>gennaio</v>
      </c>
      <c r="E385" t="str">
        <f>TEXT(CalendarioPre2016[[#This Row],[data]],"mmm-AAAA")</f>
        <v>gen-2016</v>
      </c>
      <c r="F385" s="3">
        <f>WEEKDAY(CalendarioPre2016[[#This Row],[data]],2)</f>
        <v>2</v>
      </c>
      <c r="G385" s="3" t="str">
        <f>TEXT(CalendarioPre2016[[#This Row],[data]],"gggg")</f>
        <v>martedì</v>
      </c>
    </row>
    <row r="386" spans="1:7" x14ac:dyDescent="0.35">
      <c r="A386" s="1">
        <v>42389</v>
      </c>
      <c r="B386">
        <f t="shared" si="5"/>
        <v>2016</v>
      </c>
      <c r="C386">
        <f>MONTH(CalendarioPre2016[[#This Row],[data]])</f>
        <v>1</v>
      </c>
      <c r="D386" t="str">
        <f>TEXT(CalendarioPre2016[[#This Row],[data]],"mmmm")</f>
        <v>gennaio</v>
      </c>
      <c r="E386" t="str">
        <f>TEXT(CalendarioPre2016[[#This Row],[data]],"mmm-AAAA")</f>
        <v>gen-2016</v>
      </c>
      <c r="F386" s="3">
        <f>WEEKDAY(CalendarioPre2016[[#This Row],[data]],2)</f>
        <v>3</v>
      </c>
      <c r="G386" s="3" t="str">
        <f>TEXT(CalendarioPre2016[[#This Row],[data]],"gggg")</f>
        <v>mercoledì</v>
      </c>
    </row>
    <row r="387" spans="1:7" x14ac:dyDescent="0.35">
      <c r="A387" s="1">
        <v>42390</v>
      </c>
      <c r="B387">
        <f t="shared" ref="B387:B450" si="6">YEAR(A387)</f>
        <v>2016</v>
      </c>
      <c r="C387">
        <f>MONTH(CalendarioPre2016[[#This Row],[data]])</f>
        <v>1</v>
      </c>
      <c r="D387" t="str">
        <f>TEXT(CalendarioPre2016[[#This Row],[data]],"mmmm")</f>
        <v>gennaio</v>
      </c>
      <c r="E387" t="str">
        <f>TEXT(CalendarioPre2016[[#This Row],[data]],"mmm-AAAA")</f>
        <v>gen-2016</v>
      </c>
      <c r="F387" s="3">
        <f>WEEKDAY(CalendarioPre2016[[#This Row],[data]],2)</f>
        <v>4</v>
      </c>
      <c r="G387" s="3" t="str">
        <f>TEXT(CalendarioPre2016[[#This Row],[data]],"gggg")</f>
        <v>giovedì</v>
      </c>
    </row>
    <row r="388" spans="1:7" x14ac:dyDescent="0.35">
      <c r="A388" s="1">
        <v>42391</v>
      </c>
      <c r="B388">
        <f t="shared" si="6"/>
        <v>2016</v>
      </c>
      <c r="C388">
        <f>MONTH(CalendarioPre2016[[#This Row],[data]])</f>
        <v>1</v>
      </c>
      <c r="D388" t="str">
        <f>TEXT(CalendarioPre2016[[#This Row],[data]],"mmmm")</f>
        <v>gennaio</v>
      </c>
      <c r="E388" t="str">
        <f>TEXT(CalendarioPre2016[[#This Row],[data]],"mmm-AAAA")</f>
        <v>gen-2016</v>
      </c>
      <c r="F388" s="3">
        <f>WEEKDAY(CalendarioPre2016[[#This Row],[data]],2)</f>
        <v>5</v>
      </c>
      <c r="G388" s="3" t="str">
        <f>TEXT(CalendarioPre2016[[#This Row],[data]],"gggg")</f>
        <v>venerdì</v>
      </c>
    </row>
    <row r="389" spans="1:7" x14ac:dyDescent="0.35">
      <c r="A389" s="1">
        <v>42392</v>
      </c>
      <c r="B389">
        <f t="shared" si="6"/>
        <v>2016</v>
      </c>
      <c r="C389">
        <f>MONTH(CalendarioPre2016[[#This Row],[data]])</f>
        <v>1</v>
      </c>
      <c r="D389" t="str">
        <f>TEXT(CalendarioPre2016[[#This Row],[data]],"mmmm")</f>
        <v>gennaio</v>
      </c>
      <c r="E389" t="str">
        <f>TEXT(CalendarioPre2016[[#This Row],[data]],"mmm-AAAA")</f>
        <v>gen-2016</v>
      </c>
      <c r="F389" s="3">
        <f>WEEKDAY(CalendarioPre2016[[#This Row],[data]],2)</f>
        <v>6</v>
      </c>
      <c r="G389" s="3" t="str">
        <f>TEXT(CalendarioPre2016[[#This Row],[data]],"gggg")</f>
        <v>sabato</v>
      </c>
    </row>
    <row r="390" spans="1:7" x14ac:dyDescent="0.35">
      <c r="A390" s="1">
        <v>42393</v>
      </c>
      <c r="B390">
        <f t="shared" si="6"/>
        <v>2016</v>
      </c>
      <c r="C390">
        <f>MONTH(CalendarioPre2016[[#This Row],[data]])</f>
        <v>1</v>
      </c>
      <c r="D390" t="str">
        <f>TEXT(CalendarioPre2016[[#This Row],[data]],"mmmm")</f>
        <v>gennaio</v>
      </c>
      <c r="E390" t="str">
        <f>TEXT(CalendarioPre2016[[#This Row],[data]],"mmm-AAAA")</f>
        <v>gen-2016</v>
      </c>
      <c r="F390" s="3">
        <f>WEEKDAY(CalendarioPre2016[[#This Row],[data]],2)</f>
        <v>7</v>
      </c>
      <c r="G390" s="3" t="str">
        <f>TEXT(CalendarioPre2016[[#This Row],[data]],"gggg")</f>
        <v>domenica</v>
      </c>
    </row>
    <row r="391" spans="1:7" x14ac:dyDescent="0.35">
      <c r="A391" s="1">
        <v>42394</v>
      </c>
      <c r="B391">
        <f t="shared" si="6"/>
        <v>2016</v>
      </c>
      <c r="C391">
        <f>MONTH(CalendarioPre2016[[#This Row],[data]])</f>
        <v>1</v>
      </c>
      <c r="D391" t="str">
        <f>TEXT(CalendarioPre2016[[#This Row],[data]],"mmmm")</f>
        <v>gennaio</v>
      </c>
      <c r="E391" t="str">
        <f>TEXT(CalendarioPre2016[[#This Row],[data]],"mmm-AAAA")</f>
        <v>gen-2016</v>
      </c>
      <c r="F391" s="3">
        <f>WEEKDAY(CalendarioPre2016[[#This Row],[data]],2)</f>
        <v>1</v>
      </c>
      <c r="G391" s="3" t="str">
        <f>TEXT(CalendarioPre2016[[#This Row],[data]],"gggg")</f>
        <v>lunedì</v>
      </c>
    </row>
    <row r="392" spans="1:7" x14ac:dyDescent="0.35">
      <c r="A392" s="1">
        <v>42395</v>
      </c>
      <c r="B392">
        <f t="shared" si="6"/>
        <v>2016</v>
      </c>
      <c r="C392">
        <f>MONTH(CalendarioPre2016[[#This Row],[data]])</f>
        <v>1</v>
      </c>
      <c r="D392" t="str">
        <f>TEXT(CalendarioPre2016[[#This Row],[data]],"mmmm")</f>
        <v>gennaio</v>
      </c>
      <c r="E392" t="str">
        <f>TEXT(CalendarioPre2016[[#This Row],[data]],"mmm-AAAA")</f>
        <v>gen-2016</v>
      </c>
      <c r="F392" s="3">
        <f>WEEKDAY(CalendarioPre2016[[#This Row],[data]],2)</f>
        <v>2</v>
      </c>
      <c r="G392" s="3" t="str">
        <f>TEXT(CalendarioPre2016[[#This Row],[data]],"gggg")</f>
        <v>martedì</v>
      </c>
    </row>
    <row r="393" spans="1:7" x14ac:dyDescent="0.35">
      <c r="A393" s="1">
        <v>42396</v>
      </c>
      <c r="B393">
        <f t="shared" si="6"/>
        <v>2016</v>
      </c>
      <c r="C393">
        <f>MONTH(CalendarioPre2016[[#This Row],[data]])</f>
        <v>1</v>
      </c>
      <c r="D393" t="str">
        <f>TEXT(CalendarioPre2016[[#This Row],[data]],"mmmm")</f>
        <v>gennaio</v>
      </c>
      <c r="E393" t="str">
        <f>TEXT(CalendarioPre2016[[#This Row],[data]],"mmm-AAAA")</f>
        <v>gen-2016</v>
      </c>
      <c r="F393" s="3">
        <f>WEEKDAY(CalendarioPre2016[[#This Row],[data]],2)</f>
        <v>3</v>
      </c>
      <c r="G393" s="3" t="str">
        <f>TEXT(CalendarioPre2016[[#This Row],[data]],"gggg")</f>
        <v>mercoledì</v>
      </c>
    </row>
    <row r="394" spans="1:7" x14ac:dyDescent="0.35">
      <c r="A394" s="1">
        <v>42397</v>
      </c>
      <c r="B394">
        <f t="shared" si="6"/>
        <v>2016</v>
      </c>
      <c r="C394">
        <f>MONTH(CalendarioPre2016[[#This Row],[data]])</f>
        <v>1</v>
      </c>
      <c r="D394" t="str">
        <f>TEXT(CalendarioPre2016[[#This Row],[data]],"mmmm")</f>
        <v>gennaio</v>
      </c>
      <c r="E394" t="str">
        <f>TEXT(CalendarioPre2016[[#This Row],[data]],"mmm-AAAA")</f>
        <v>gen-2016</v>
      </c>
      <c r="F394" s="3">
        <f>WEEKDAY(CalendarioPre2016[[#This Row],[data]],2)</f>
        <v>4</v>
      </c>
      <c r="G394" s="3" t="str">
        <f>TEXT(CalendarioPre2016[[#This Row],[data]],"gggg")</f>
        <v>giovedì</v>
      </c>
    </row>
    <row r="395" spans="1:7" x14ac:dyDescent="0.35">
      <c r="A395" s="1">
        <v>42398</v>
      </c>
      <c r="B395">
        <f t="shared" si="6"/>
        <v>2016</v>
      </c>
      <c r="C395">
        <f>MONTH(CalendarioPre2016[[#This Row],[data]])</f>
        <v>1</v>
      </c>
      <c r="D395" t="str">
        <f>TEXT(CalendarioPre2016[[#This Row],[data]],"mmmm")</f>
        <v>gennaio</v>
      </c>
      <c r="E395" t="str">
        <f>TEXT(CalendarioPre2016[[#This Row],[data]],"mmm-AAAA")</f>
        <v>gen-2016</v>
      </c>
      <c r="F395" s="3">
        <f>WEEKDAY(CalendarioPre2016[[#This Row],[data]],2)</f>
        <v>5</v>
      </c>
      <c r="G395" s="3" t="str">
        <f>TEXT(CalendarioPre2016[[#This Row],[data]],"gggg")</f>
        <v>venerdì</v>
      </c>
    </row>
    <row r="396" spans="1:7" x14ac:dyDescent="0.35">
      <c r="A396" s="1">
        <v>42399</v>
      </c>
      <c r="B396">
        <f t="shared" si="6"/>
        <v>2016</v>
      </c>
      <c r="C396">
        <f>MONTH(CalendarioPre2016[[#This Row],[data]])</f>
        <v>1</v>
      </c>
      <c r="D396" t="str">
        <f>TEXT(CalendarioPre2016[[#This Row],[data]],"mmmm")</f>
        <v>gennaio</v>
      </c>
      <c r="E396" t="str">
        <f>TEXT(CalendarioPre2016[[#This Row],[data]],"mmm-AAAA")</f>
        <v>gen-2016</v>
      </c>
      <c r="F396" s="3">
        <f>WEEKDAY(CalendarioPre2016[[#This Row],[data]],2)</f>
        <v>6</v>
      </c>
      <c r="G396" s="3" t="str">
        <f>TEXT(CalendarioPre2016[[#This Row],[data]],"gggg")</f>
        <v>sabato</v>
      </c>
    </row>
    <row r="397" spans="1:7" x14ac:dyDescent="0.35">
      <c r="A397" s="1">
        <v>42400</v>
      </c>
      <c r="B397">
        <f t="shared" si="6"/>
        <v>2016</v>
      </c>
      <c r="C397">
        <f>MONTH(CalendarioPre2016[[#This Row],[data]])</f>
        <v>1</v>
      </c>
      <c r="D397" t="str">
        <f>TEXT(CalendarioPre2016[[#This Row],[data]],"mmmm")</f>
        <v>gennaio</v>
      </c>
      <c r="E397" t="str">
        <f>TEXT(CalendarioPre2016[[#This Row],[data]],"mmm-AAAA")</f>
        <v>gen-2016</v>
      </c>
      <c r="F397" s="3">
        <f>WEEKDAY(CalendarioPre2016[[#This Row],[data]],2)</f>
        <v>7</v>
      </c>
      <c r="G397" s="3" t="str">
        <f>TEXT(CalendarioPre2016[[#This Row],[data]],"gggg")</f>
        <v>domenica</v>
      </c>
    </row>
    <row r="398" spans="1:7" x14ac:dyDescent="0.35">
      <c r="A398" s="1">
        <v>42401</v>
      </c>
      <c r="B398">
        <f t="shared" si="6"/>
        <v>2016</v>
      </c>
      <c r="C398">
        <f>MONTH(CalendarioPre2016[[#This Row],[data]])</f>
        <v>2</v>
      </c>
      <c r="D398" t="str">
        <f>TEXT(CalendarioPre2016[[#This Row],[data]],"mmmm")</f>
        <v>febbraio</v>
      </c>
      <c r="E398" t="str">
        <f>TEXT(CalendarioPre2016[[#This Row],[data]],"mmm-AAAA")</f>
        <v>feb-2016</v>
      </c>
      <c r="F398" s="3">
        <f>WEEKDAY(CalendarioPre2016[[#This Row],[data]],2)</f>
        <v>1</v>
      </c>
      <c r="G398" s="3" t="str">
        <f>TEXT(CalendarioPre2016[[#This Row],[data]],"gggg")</f>
        <v>lunedì</v>
      </c>
    </row>
    <row r="399" spans="1:7" x14ac:dyDescent="0.35">
      <c r="A399" s="1">
        <v>42402</v>
      </c>
      <c r="B399">
        <f t="shared" si="6"/>
        <v>2016</v>
      </c>
      <c r="C399">
        <f>MONTH(CalendarioPre2016[[#This Row],[data]])</f>
        <v>2</v>
      </c>
      <c r="D399" t="str">
        <f>TEXT(CalendarioPre2016[[#This Row],[data]],"mmmm")</f>
        <v>febbraio</v>
      </c>
      <c r="E399" t="str">
        <f>TEXT(CalendarioPre2016[[#This Row],[data]],"mmm-AAAA")</f>
        <v>feb-2016</v>
      </c>
      <c r="F399" s="3">
        <f>WEEKDAY(CalendarioPre2016[[#This Row],[data]],2)</f>
        <v>2</v>
      </c>
      <c r="G399" s="3" t="str">
        <f>TEXT(CalendarioPre2016[[#This Row],[data]],"gggg")</f>
        <v>martedì</v>
      </c>
    </row>
    <row r="400" spans="1:7" x14ac:dyDescent="0.35">
      <c r="A400" s="1">
        <v>42403</v>
      </c>
      <c r="B400">
        <f t="shared" si="6"/>
        <v>2016</v>
      </c>
      <c r="C400">
        <f>MONTH(CalendarioPre2016[[#This Row],[data]])</f>
        <v>2</v>
      </c>
      <c r="D400" t="str">
        <f>TEXT(CalendarioPre2016[[#This Row],[data]],"mmmm")</f>
        <v>febbraio</v>
      </c>
      <c r="E400" t="str">
        <f>TEXT(CalendarioPre2016[[#This Row],[data]],"mmm-AAAA")</f>
        <v>feb-2016</v>
      </c>
      <c r="F400" s="3">
        <f>WEEKDAY(CalendarioPre2016[[#This Row],[data]],2)</f>
        <v>3</v>
      </c>
      <c r="G400" s="3" t="str">
        <f>TEXT(CalendarioPre2016[[#This Row],[data]],"gggg")</f>
        <v>mercoledì</v>
      </c>
    </row>
    <row r="401" spans="1:7" x14ac:dyDescent="0.35">
      <c r="A401" s="1">
        <v>42404</v>
      </c>
      <c r="B401">
        <f t="shared" si="6"/>
        <v>2016</v>
      </c>
      <c r="C401">
        <f>MONTH(CalendarioPre2016[[#This Row],[data]])</f>
        <v>2</v>
      </c>
      <c r="D401" t="str">
        <f>TEXT(CalendarioPre2016[[#This Row],[data]],"mmmm")</f>
        <v>febbraio</v>
      </c>
      <c r="E401" t="str">
        <f>TEXT(CalendarioPre2016[[#This Row],[data]],"mmm-AAAA")</f>
        <v>feb-2016</v>
      </c>
      <c r="F401" s="3">
        <f>WEEKDAY(CalendarioPre2016[[#This Row],[data]],2)</f>
        <v>4</v>
      </c>
      <c r="G401" s="3" t="str">
        <f>TEXT(CalendarioPre2016[[#This Row],[data]],"gggg")</f>
        <v>giovedì</v>
      </c>
    </row>
    <row r="402" spans="1:7" x14ac:dyDescent="0.35">
      <c r="A402" s="1">
        <v>42405</v>
      </c>
      <c r="B402">
        <f t="shared" si="6"/>
        <v>2016</v>
      </c>
      <c r="C402">
        <f>MONTH(CalendarioPre2016[[#This Row],[data]])</f>
        <v>2</v>
      </c>
      <c r="D402" t="str">
        <f>TEXT(CalendarioPre2016[[#This Row],[data]],"mmmm")</f>
        <v>febbraio</v>
      </c>
      <c r="E402" t="str">
        <f>TEXT(CalendarioPre2016[[#This Row],[data]],"mmm-AAAA")</f>
        <v>feb-2016</v>
      </c>
      <c r="F402" s="3">
        <f>WEEKDAY(CalendarioPre2016[[#This Row],[data]],2)</f>
        <v>5</v>
      </c>
      <c r="G402" s="3" t="str">
        <f>TEXT(CalendarioPre2016[[#This Row],[data]],"gggg")</f>
        <v>venerdì</v>
      </c>
    </row>
    <row r="403" spans="1:7" x14ac:dyDescent="0.35">
      <c r="A403" s="1">
        <v>42406</v>
      </c>
      <c r="B403">
        <f t="shared" si="6"/>
        <v>2016</v>
      </c>
      <c r="C403">
        <f>MONTH(CalendarioPre2016[[#This Row],[data]])</f>
        <v>2</v>
      </c>
      <c r="D403" t="str">
        <f>TEXT(CalendarioPre2016[[#This Row],[data]],"mmmm")</f>
        <v>febbraio</v>
      </c>
      <c r="E403" t="str">
        <f>TEXT(CalendarioPre2016[[#This Row],[data]],"mmm-AAAA")</f>
        <v>feb-2016</v>
      </c>
      <c r="F403" s="3">
        <f>WEEKDAY(CalendarioPre2016[[#This Row],[data]],2)</f>
        <v>6</v>
      </c>
      <c r="G403" s="3" t="str">
        <f>TEXT(CalendarioPre2016[[#This Row],[data]],"gggg")</f>
        <v>sabato</v>
      </c>
    </row>
    <row r="404" spans="1:7" x14ac:dyDescent="0.35">
      <c r="A404" s="1">
        <v>42407</v>
      </c>
      <c r="B404">
        <f t="shared" si="6"/>
        <v>2016</v>
      </c>
      <c r="C404">
        <f>MONTH(CalendarioPre2016[[#This Row],[data]])</f>
        <v>2</v>
      </c>
      <c r="D404" t="str">
        <f>TEXT(CalendarioPre2016[[#This Row],[data]],"mmmm")</f>
        <v>febbraio</v>
      </c>
      <c r="E404" t="str">
        <f>TEXT(CalendarioPre2016[[#This Row],[data]],"mmm-AAAA")</f>
        <v>feb-2016</v>
      </c>
      <c r="F404" s="3">
        <f>WEEKDAY(CalendarioPre2016[[#This Row],[data]],2)</f>
        <v>7</v>
      </c>
      <c r="G404" s="3" t="str">
        <f>TEXT(CalendarioPre2016[[#This Row],[data]],"gggg")</f>
        <v>domenica</v>
      </c>
    </row>
    <row r="405" spans="1:7" x14ac:dyDescent="0.35">
      <c r="A405" s="1">
        <v>42408</v>
      </c>
      <c r="B405">
        <f t="shared" si="6"/>
        <v>2016</v>
      </c>
      <c r="C405">
        <f>MONTH(CalendarioPre2016[[#This Row],[data]])</f>
        <v>2</v>
      </c>
      <c r="D405" t="str">
        <f>TEXT(CalendarioPre2016[[#This Row],[data]],"mmmm")</f>
        <v>febbraio</v>
      </c>
      <c r="E405" t="str">
        <f>TEXT(CalendarioPre2016[[#This Row],[data]],"mmm-AAAA")</f>
        <v>feb-2016</v>
      </c>
      <c r="F405" s="3">
        <f>WEEKDAY(CalendarioPre2016[[#This Row],[data]],2)</f>
        <v>1</v>
      </c>
      <c r="G405" s="3" t="str">
        <f>TEXT(CalendarioPre2016[[#This Row],[data]],"gggg")</f>
        <v>lunedì</v>
      </c>
    </row>
    <row r="406" spans="1:7" x14ac:dyDescent="0.35">
      <c r="A406" s="1">
        <v>42409</v>
      </c>
      <c r="B406">
        <f t="shared" si="6"/>
        <v>2016</v>
      </c>
      <c r="C406">
        <f>MONTH(CalendarioPre2016[[#This Row],[data]])</f>
        <v>2</v>
      </c>
      <c r="D406" t="str">
        <f>TEXT(CalendarioPre2016[[#This Row],[data]],"mmmm")</f>
        <v>febbraio</v>
      </c>
      <c r="E406" t="str">
        <f>TEXT(CalendarioPre2016[[#This Row],[data]],"mmm-AAAA")</f>
        <v>feb-2016</v>
      </c>
      <c r="F406" s="3">
        <f>WEEKDAY(CalendarioPre2016[[#This Row],[data]],2)</f>
        <v>2</v>
      </c>
      <c r="G406" s="3" t="str">
        <f>TEXT(CalendarioPre2016[[#This Row],[data]],"gggg")</f>
        <v>martedì</v>
      </c>
    </row>
    <row r="407" spans="1:7" x14ac:dyDescent="0.35">
      <c r="A407" s="1">
        <v>42410</v>
      </c>
      <c r="B407">
        <f t="shared" si="6"/>
        <v>2016</v>
      </c>
      <c r="C407">
        <f>MONTH(CalendarioPre2016[[#This Row],[data]])</f>
        <v>2</v>
      </c>
      <c r="D407" t="str">
        <f>TEXT(CalendarioPre2016[[#This Row],[data]],"mmmm")</f>
        <v>febbraio</v>
      </c>
      <c r="E407" t="str">
        <f>TEXT(CalendarioPre2016[[#This Row],[data]],"mmm-AAAA")</f>
        <v>feb-2016</v>
      </c>
      <c r="F407" s="3">
        <f>WEEKDAY(CalendarioPre2016[[#This Row],[data]],2)</f>
        <v>3</v>
      </c>
      <c r="G407" s="3" t="str">
        <f>TEXT(CalendarioPre2016[[#This Row],[data]],"gggg")</f>
        <v>mercoledì</v>
      </c>
    </row>
    <row r="408" spans="1:7" x14ac:dyDescent="0.35">
      <c r="A408" s="1">
        <v>42411</v>
      </c>
      <c r="B408">
        <f t="shared" si="6"/>
        <v>2016</v>
      </c>
      <c r="C408">
        <f>MONTH(CalendarioPre2016[[#This Row],[data]])</f>
        <v>2</v>
      </c>
      <c r="D408" t="str">
        <f>TEXT(CalendarioPre2016[[#This Row],[data]],"mmmm")</f>
        <v>febbraio</v>
      </c>
      <c r="E408" t="str">
        <f>TEXT(CalendarioPre2016[[#This Row],[data]],"mmm-AAAA")</f>
        <v>feb-2016</v>
      </c>
      <c r="F408" s="3">
        <f>WEEKDAY(CalendarioPre2016[[#This Row],[data]],2)</f>
        <v>4</v>
      </c>
      <c r="G408" s="3" t="str">
        <f>TEXT(CalendarioPre2016[[#This Row],[data]],"gggg")</f>
        <v>giovedì</v>
      </c>
    </row>
    <row r="409" spans="1:7" x14ac:dyDescent="0.35">
      <c r="A409" s="1">
        <v>42412</v>
      </c>
      <c r="B409">
        <f t="shared" si="6"/>
        <v>2016</v>
      </c>
      <c r="C409">
        <f>MONTH(CalendarioPre2016[[#This Row],[data]])</f>
        <v>2</v>
      </c>
      <c r="D409" t="str">
        <f>TEXT(CalendarioPre2016[[#This Row],[data]],"mmmm")</f>
        <v>febbraio</v>
      </c>
      <c r="E409" t="str">
        <f>TEXT(CalendarioPre2016[[#This Row],[data]],"mmm-AAAA")</f>
        <v>feb-2016</v>
      </c>
      <c r="F409" s="3">
        <f>WEEKDAY(CalendarioPre2016[[#This Row],[data]],2)</f>
        <v>5</v>
      </c>
      <c r="G409" s="3" t="str">
        <f>TEXT(CalendarioPre2016[[#This Row],[data]],"gggg")</f>
        <v>venerdì</v>
      </c>
    </row>
    <row r="410" spans="1:7" x14ac:dyDescent="0.35">
      <c r="A410" s="1">
        <v>42413</v>
      </c>
      <c r="B410">
        <f t="shared" si="6"/>
        <v>2016</v>
      </c>
      <c r="C410">
        <f>MONTH(CalendarioPre2016[[#This Row],[data]])</f>
        <v>2</v>
      </c>
      <c r="D410" t="str">
        <f>TEXT(CalendarioPre2016[[#This Row],[data]],"mmmm")</f>
        <v>febbraio</v>
      </c>
      <c r="E410" t="str">
        <f>TEXT(CalendarioPre2016[[#This Row],[data]],"mmm-AAAA")</f>
        <v>feb-2016</v>
      </c>
      <c r="F410" s="3">
        <f>WEEKDAY(CalendarioPre2016[[#This Row],[data]],2)</f>
        <v>6</v>
      </c>
      <c r="G410" s="3" t="str">
        <f>TEXT(CalendarioPre2016[[#This Row],[data]],"gggg")</f>
        <v>sabato</v>
      </c>
    </row>
    <row r="411" spans="1:7" x14ac:dyDescent="0.35">
      <c r="A411" s="1">
        <v>42414</v>
      </c>
      <c r="B411">
        <f t="shared" si="6"/>
        <v>2016</v>
      </c>
      <c r="C411">
        <f>MONTH(CalendarioPre2016[[#This Row],[data]])</f>
        <v>2</v>
      </c>
      <c r="D411" t="str">
        <f>TEXT(CalendarioPre2016[[#This Row],[data]],"mmmm")</f>
        <v>febbraio</v>
      </c>
      <c r="E411" t="str">
        <f>TEXT(CalendarioPre2016[[#This Row],[data]],"mmm-AAAA")</f>
        <v>feb-2016</v>
      </c>
      <c r="F411" s="3">
        <f>WEEKDAY(CalendarioPre2016[[#This Row],[data]],2)</f>
        <v>7</v>
      </c>
      <c r="G411" s="3" t="str">
        <f>TEXT(CalendarioPre2016[[#This Row],[data]],"gggg")</f>
        <v>domenica</v>
      </c>
    </row>
    <row r="412" spans="1:7" x14ac:dyDescent="0.35">
      <c r="A412" s="1">
        <v>42415</v>
      </c>
      <c r="B412">
        <f t="shared" si="6"/>
        <v>2016</v>
      </c>
      <c r="C412">
        <f>MONTH(CalendarioPre2016[[#This Row],[data]])</f>
        <v>2</v>
      </c>
      <c r="D412" t="str">
        <f>TEXT(CalendarioPre2016[[#This Row],[data]],"mmmm")</f>
        <v>febbraio</v>
      </c>
      <c r="E412" t="str">
        <f>TEXT(CalendarioPre2016[[#This Row],[data]],"mmm-AAAA")</f>
        <v>feb-2016</v>
      </c>
      <c r="F412" s="3">
        <f>WEEKDAY(CalendarioPre2016[[#This Row],[data]],2)</f>
        <v>1</v>
      </c>
      <c r="G412" s="3" t="str">
        <f>TEXT(CalendarioPre2016[[#This Row],[data]],"gggg")</f>
        <v>lunedì</v>
      </c>
    </row>
    <row r="413" spans="1:7" x14ac:dyDescent="0.35">
      <c r="A413" s="1">
        <v>42416</v>
      </c>
      <c r="B413">
        <f t="shared" si="6"/>
        <v>2016</v>
      </c>
      <c r="C413">
        <f>MONTH(CalendarioPre2016[[#This Row],[data]])</f>
        <v>2</v>
      </c>
      <c r="D413" t="str">
        <f>TEXT(CalendarioPre2016[[#This Row],[data]],"mmmm")</f>
        <v>febbraio</v>
      </c>
      <c r="E413" t="str">
        <f>TEXT(CalendarioPre2016[[#This Row],[data]],"mmm-AAAA")</f>
        <v>feb-2016</v>
      </c>
      <c r="F413" s="3">
        <f>WEEKDAY(CalendarioPre2016[[#This Row],[data]],2)</f>
        <v>2</v>
      </c>
      <c r="G413" s="3" t="str">
        <f>TEXT(CalendarioPre2016[[#This Row],[data]],"gggg")</f>
        <v>martedì</v>
      </c>
    </row>
    <row r="414" spans="1:7" x14ac:dyDescent="0.35">
      <c r="A414" s="1">
        <v>42417</v>
      </c>
      <c r="B414">
        <f t="shared" si="6"/>
        <v>2016</v>
      </c>
      <c r="C414">
        <f>MONTH(CalendarioPre2016[[#This Row],[data]])</f>
        <v>2</v>
      </c>
      <c r="D414" t="str">
        <f>TEXT(CalendarioPre2016[[#This Row],[data]],"mmmm")</f>
        <v>febbraio</v>
      </c>
      <c r="E414" t="str">
        <f>TEXT(CalendarioPre2016[[#This Row],[data]],"mmm-AAAA")</f>
        <v>feb-2016</v>
      </c>
      <c r="F414" s="3">
        <f>WEEKDAY(CalendarioPre2016[[#This Row],[data]],2)</f>
        <v>3</v>
      </c>
      <c r="G414" s="3" t="str">
        <f>TEXT(CalendarioPre2016[[#This Row],[data]],"gggg")</f>
        <v>mercoledì</v>
      </c>
    </row>
    <row r="415" spans="1:7" x14ac:dyDescent="0.35">
      <c r="A415" s="1">
        <v>42418</v>
      </c>
      <c r="B415">
        <f t="shared" si="6"/>
        <v>2016</v>
      </c>
      <c r="C415">
        <f>MONTH(CalendarioPre2016[[#This Row],[data]])</f>
        <v>2</v>
      </c>
      <c r="D415" t="str">
        <f>TEXT(CalendarioPre2016[[#This Row],[data]],"mmmm")</f>
        <v>febbraio</v>
      </c>
      <c r="E415" t="str">
        <f>TEXT(CalendarioPre2016[[#This Row],[data]],"mmm-AAAA")</f>
        <v>feb-2016</v>
      </c>
      <c r="F415" s="3">
        <f>WEEKDAY(CalendarioPre2016[[#This Row],[data]],2)</f>
        <v>4</v>
      </c>
      <c r="G415" s="3" t="str">
        <f>TEXT(CalendarioPre2016[[#This Row],[data]],"gggg")</f>
        <v>giovedì</v>
      </c>
    </row>
    <row r="416" spans="1:7" x14ac:dyDescent="0.35">
      <c r="A416" s="1">
        <v>42419</v>
      </c>
      <c r="B416">
        <f t="shared" si="6"/>
        <v>2016</v>
      </c>
      <c r="C416">
        <f>MONTH(CalendarioPre2016[[#This Row],[data]])</f>
        <v>2</v>
      </c>
      <c r="D416" t="str">
        <f>TEXT(CalendarioPre2016[[#This Row],[data]],"mmmm")</f>
        <v>febbraio</v>
      </c>
      <c r="E416" t="str">
        <f>TEXT(CalendarioPre2016[[#This Row],[data]],"mmm-AAAA")</f>
        <v>feb-2016</v>
      </c>
      <c r="F416" s="3">
        <f>WEEKDAY(CalendarioPre2016[[#This Row],[data]],2)</f>
        <v>5</v>
      </c>
      <c r="G416" s="3" t="str">
        <f>TEXT(CalendarioPre2016[[#This Row],[data]],"gggg")</f>
        <v>venerdì</v>
      </c>
    </row>
    <row r="417" spans="1:7" x14ac:dyDescent="0.35">
      <c r="A417" s="1">
        <v>42420</v>
      </c>
      <c r="B417">
        <f t="shared" si="6"/>
        <v>2016</v>
      </c>
      <c r="C417">
        <f>MONTH(CalendarioPre2016[[#This Row],[data]])</f>
        <v>2</v>
      </c>
      <c r="D417" t="str">
        <f>TEXT(CalendarioPre2016[[#This Row],[data]],"mmmm")</f>
        <v>febbraio</v>
      </c>
      <c r="E417" t="str">
        <f>TEXT(CalendarioPre2016[[#This Row],[data]],"mmm-AAAA")</f>
        <v>feb-2016</v>
      </c>
      <c r="F417" s="3">
        <f>WEEKDAY(CalendarioPre2016[[#This Row],[data]],2)</f>
        <v>6</v>
      </c>
      <c r="G417" s="3" t="str">
        <f>TEXT(CalendarioPre2016[[#This Row],[data]],"gggg")</f>
        <v>sabato</v>
      </c>
    </row>
    <row r="418" spans="1:7" x14ac:dyDescent="0.35">
      <c r="A418" s="1">
        <v>42421</v>
      </c>
      <c r="B418">
        <f t="shared" si="6"/>
        <v>2016</v>
      </c>
      <c r="C418">
        <f>MONTH(CalendarioPre2016[[#This Row],[data]])</f>
        <v>2</v>
      </c>
      <c r="D418" t="str">
        <f>TEXT(CalendarioPre2016[[#This Row],[data]],"mmmm")</f>
        <v>febbraio</v>
      </c>
      <c r="E418" t="str">
        <f>TEXT(CalendarioPre2016[[#This Row],[data]],"mmm-AAAA")</f>
        <v>feb-2016</v>
      </c>
      <c r="F418" s="3">
        <f>WEEKDAY(CalendarioPre2016[[#This Row],[data]],2)</f>
        <v>7</v>
      </c>
      <c r="G418" s="3" t="str">
        <f>TEXT(CalendarioPre2016[[#This Row],[data]],"gggg")</f>
        <v>domenica</v>
      </c>
    </row>
    <row r="419" spans="1:7" x14ac:dyDescent="0.35">
      <c r="A419" s="1">
        <v>42422</v>
      </c>
      <c r="B419">
        <f t="shared" si="6"/>
        <v>2016</v>
      </c>
      <c r="C419">
        <f>MONTH(CalendarioPre2016[[#This Row],[data]])</f>
        <v>2</v>
      </c>
      <c r="D419" t="str">
        <f>TEXT(CalendarioPre2016[[#This Row],[data]],"mmmm")</f>
        <v>febbraio</v>
      </c>
      <c r="E419" t="str">
        <f>TEXT(CalendarioPre2016[[#This Row],[data]],"mmm-AAAA")</f>
        <v>feb-2016</v>
      </c>
      <c r="F419" s="3">
        <f>WEEKDAY(CalendarioPre2016[[#This Row],[data]],2)</f>
        <v>1</v>
      </c>
      <c r="G419" s="3" t="str">
        <f>TEXT(CalendarioPre2016[[#This Row],[data]],"gggg")</f>
        <v>lunedì</v>
      </c>
    </row>
    <row r="420" spans="1:7" x14ac:dyDescent="0.35">
      <c r="A420" s="1">
        <v>42423</v>
      </c>
      <c r="B420">
        <f t="shared" si="6"/>
        <v>2016</v>
      </c>
      <c r="C420">
        <f>MONTH(CalendarioPre2016[[#This Row],[data]])</f>
        <v>2</v>
      </c>
      <c r="D420" t="str">
        <f>TEXT(CalendarioPre2016[[#This Row],[data]],"mmmm")</f>
        <v>febbraio</v>
      </c>
      <c r="E420" t="str">
        <f>TEXT(CalendarioPre2016[[#This Row],[data]],"mmm-AAAA")</f>
        <v>feb-2016</v>
      </c>
      <c r="F420" s="3">
        <f>WEEKDAY(CalendarioPre2016[[#This Row],[data]],2)</f>
        <v>2</v>
      </c>
      <c r="G420" s="3" t="str">
        <f>TEXT(CalendarioPre2016[[#This Row],[data]],"gggg")</f>
        <v>martedì</v>
      </c>
    </row>
    <row r="421" spans="1:7" x14ac:dyDescent="0.35">
      <c r="A421" s="1">
        <v>42424</v>
      </c>
      <c r="B421">
        <f t="shared" si="6"/>
        <v>2016</v>
      </c>
      <c r="C421">
        <f>MONTH(CalendarioPre2016[[#This Row],[data]])</f>
        <v>2</v>
      </c>
      <c r="D421" t="str">
        <f>TEXT(CalendarioPre2016[[#This Row],[data]],"mmmm")</f>
        <v>febbraio</v>
      </c>
      <c r="E421" t="str">
        <f>TEXT(CalendarioPre2016[[#This Row],[data]],"mmm-AAAA")</f>
        <v>feb-2016</v>
      </c>
      <c r="F421" s="3">
        <f>WEEKDAY(CalendarioPre2016[[#This Row],[data]],2)</f>
        <v>3</v>
      </c>
      <c r="G421" s="3" t="str">
        <f>TEXT(CalendarioPre2016[[#This Row],[data]],"gggg")</f>
        <v>mercoledì</v>
      </c>
    </row>
    <row r="422" spans="1:7" x14ac:dyDescent="0.35">
      <c r="A422" s="1">
        <v>42425</v>
      </c>
      <c r="B422">
        <f t="shared" si="6"/>
        <v>2016</v>
      </c>
      <c r="C422">
        <f>MONTH(CalendarioPre2016[[#This Row],[data]])</f>
        <v>2</v>
      </c>
      <c r="D422" t="str">
        <f>TEXT(CalendarioPre2016[[#This Row],[data]],"mmmm")</f>
        <v>febbraio</v>
      </c>
      <c r="E422" t="str">
        <f>TEXT(CalendarioPre2016[[#This Row],[data]],"mmm-AAAA")</f>
        <v>feb-2016</v>
      </c>
      <c r="F422" s="3">
        <f>WEEKDAY(CalendarioPre2016[[#This Row],[data]],2)</f>
        <v>4</v>
      </c>
      <c r="G422" s="3" t="str">
        <f>TEXT(CalendarioPre2016[[#This Row],[data]],"gggg")</f>
        <v>giovedì</v>
      </c>
    </row>
    <row r="423" spans="1:7" x14ac:dyDescent="0.35">
      <c r="A423" s="1">
        <v>42426</v>
      </c>
      <c r="B423">
        <f t="shared" si="6"/>
        <v>2016</v>
      </c>
      <c r="C423">
        <f>MONTH(CalendarioPre2016[[#This Row],[data]])</f>
        <v>2</v>
      </c>
      <c r="D423" t="str">
        <f>TEXT(CalendarioPre2016[[#This Row],[data]],"mmmm")</f>
        <v>febbraio</v>
      </c>
      <c r="E423" t="str">
        <f>TEXT(CalendarioPre2016[[#This Row],[data]],"mmm-AAAA")</f>
        <v>feb-2016</v>
      </c>
      <c r="F423" s="3">
        <f>WEEKDAY(CalendarioPre2016[[#This Row],[data]],2)</f>
        <v>5</v>
      </c>
      <c r="G423" s="3" t="str">
        <f>TEXT(CalendarioPre2016[[#This Row],[data]],"gggg")</f>
        <v>venerdì</v>
      </c>
    </row>
    <row r="424" spans="1:7" x14ac:dyDescent="0.35">
      <c r="A424" s="1">
        <v>42427</v>
      </c>
      <c r="B424">
        <f t="shared" si="6"/>
        <v>2016</v>
      </c>
      <c r="C424">
        <f>MONTH(CalendarioPre2016[[#This Row],[data]])</f>
        <v>2</v>
      </c>
      <c r="D424" t="str">
        <f>TEXT(CalendarioPre2016[[#This Row],[data]],"mmmm")</f>
        <v>febbraio</v>
      </c>
      <c r="E424" t="str">
        <f>TEXT(CalendarioPre2016[[#This Row],[data]],"mmm-AAAA")</f>
        <v>feb-2016</v>
      </c>
      <c r="F424" s="3">
        <f>WEEKDAY(CalendarioPre2016[[#This Row],[data]],2)</f>
        <v>6</v>
      </c>
      <c r="G424" s="3" t="str">
        <f>TEXT(CalendarioPre2016[[#This Row],[data]],"gggg")</f>
        <v>sabato</v>
      </c>
    </row>
    <row r="425" spans="1:7" x14ac:dyDescent="0.35">
      <c r="A425" s="1">
        <v>42428</v>
      </c>
      <c r="B425">
        <f t="shared" si="6"/>
        <v>2016</v>
      </c>
      <c r="C425">
        <f>MONTH(CalendarioPre2016[[#This Row],[data]])</f>
        <v>2</v>
      </c>
      <c r="D425" t="str">
        <f>TEXT(CalendarioPre2016[[#This Row],[data]],"mmmm")</f>
        <v>febbraio</v>
      </c>
      <c r="E425" t="str">
        <f>TEXT(CalendarioPre2016[[#This Row],[data]],"mmm-AAAA")</f>
        <v>feb-2016</v>
      </c>
      <c r="F425" s="3">
        <f>WEEKDAY(CalendarioPre2016[[#This Row],[data]],2)</f>
        <v>7</v>
      </c>
      <c r="G425" s="3" t="str">
        <f>TEXT(CalendarioPre2016[[#This Row],[data]],"gggg")</f>
        <v>domenica</v>
      </c>
    </row>
    <row r="426" spans="1:7" x14ac:dyDescent="0.35">
      <c r="A426" s="1">
        <v>42429</v>
      </c>
      <c r="B426">
        <f t="shared" si="6"/>
        <v>2016</v>
      </c>
      <c r="C426">
        <f>MONTH(CalendarioPre2016[[#This Row],[data]])</f>
        <v>2</v>
      </c>
      <c r="D426" t="str">
        <f>TEXT(CalendarioPre2016[[#This Row],[data]],"mmmm")</f>
        <v>febbraio</v>
      </c>
      <c r="E426" t="str">
        <f>TEXT(CalendarioPre2016[[#This Row],[data]],"mmm-AAAA")</f>
        <v>feb-2016</v>
      </c>
      <c r="F426" s="3">
        <f>WEEKDAY(CalendarioPre2016[[#This Row],[data]],2)</f>
        <v>1</v>
      </c>
      <c r="G426" s="3" t="str">
        <f>TEXT(CalendarioPre2016[[#This Row],[data]],"gggg")</f>
        <v>lunedì</v>
      </c>
    </row>
    <row r="427" spans="1:7" x14ac:dyDescent="0.35">
      <c r="A427" s="1">
        <v>42430</v>
      </c>
      <c r="B427">
        <f t="shared" si="6"/>
        <v>2016</v>
      </c>
      <c r="C427">
        <f>MONTH(CalendarioPre2016[[#This Row],[data]])</f>
        <v>3</v>
      </c>
      <c r="D427" t="str">
        <f>TEXT(CalendarioPre2016[[#This Row],[data]],"mmmm")</f>
        <v>marzo</v>
      </c>
      <c r="E427" t="str">
        <f>TEXT(CalendarioPre2016[[#This Row],[data]],"mmm-AAAA")</f>
        <v>mar-2016</v>
      </c>
      <c r="F427" s="3">
        <f>WEEKDAY(CalendarioPre2016[[#This Row],[data]],2)</f>
        <v>2</v>
      </c>
      <c r="G427" s="3" t="str">
        <f>TEXT(CalendarioPre2016[[#This Row],[data]],"gggg")</f>
        <v>martedì</v>
      </c>
    </row>
    <row r="428" spans="1:7" x14ac:dyDescent="0.35">
      <c r="A428" s="1">
        <v>42431</v>
      </c>
      <c r="B428">
        <f t="shared" si="6"/>
        <v>2016</v>
      </c>
      <c r="C428">
        <f>MONTH(CalendarioPre2016[[#This Row],[data]])</f>
        <v>3</v>
      </c>
      <c r="D428" t="str">
        <f>TEXT(CalendarioPre2016[[#This Row],[data]],"mmmm")</f>
        <v>marzo</v>
      </c>
      <c r="E428" t="str">
        <f>TEXT(CalendarioPre2016[[#This Row],[data]],"mmm-AAAA")</f>
        <v>mar-2016</v>
      </c>
      <c r="F428" s="3">
        <f>WEEKDAY(CalendarioPre2016[[#This Row],[data]],2)</f>
        <v>3</v>
      </c>
      <c r="G428" s="3" t="str">
        <f>TEXT(CalendarioPre2016[[#This Row],[data]],"gggg")</f>
        <v>mercoledì</v>
      </c>
    </row>
    <row r="429" spans="1:7" x14ac:dyDescent="0.35">
      <c r="A429" s="1">
        <v>42432</v>
      </c>
      <c r="B429">
        <f t="shared" si="6"/>
        <v>2016</v>
      </c>
      <c r="C429">
        <f>MONTH(CalendarioPre2016[[#This Row],[data]])</f>
        <v>3</v>
      </c>
      <c r="D429" t="str">
        <f>TEXT(CalendarioPre2016[[#This Row],[data]],"mmmm")</f>
        <v>marzo</v>
      </c>
      <c r="E429" t="str">
        <f>TEXT(CalendarioPre2016[[#This Row],[data]],"mmm-AAAA")</f>
        <v>mar-2016</v>
      </c>
      <c r="F429" s="3">
        <f>WEEKDAY(CalendarioPre2016[[#This Row],[data]],2)</f>
        <v>4</v>
      </c>
      <c r="G429" s="3" t="str">
        <f>TEXT(CalendarioPre2016[[#This Row],[data]],"gggg")</f>
        <v>giovedì</v>
      </c>
    </row>
    <row r="430" spans="1:7" x14ac:dyDescent="0.35">
      <c r="A430" s="1">
        <v>42433</v>
      </c>
      <c r="B430">
        <f t="shared" si="6"/>
        <v>2016</v>
      </c>
      <c r="C430">
        <f>MONTH(CalendarioPre2016[[#This Row],[data]])</f>
        <v>3</v>
      </c>
      <c r="D430" t="str">
        <f>TEXT(CalendarioPre2016[[#This Row],[data]],"mmmm")</f>
        <v>marzo</v>
      </c>
      <c r="E430" t="str">
        <f>TEXT(CalendarioPre2016[[#This Row],[data]],"mmm-AAAA")</f>
        <v>mar-2016</v>
      </c>
      <c r="F430" s="3">
        <f>WEEKDAY(CalendarioPre2016[[#This Row],[data]],2)</f>
        <v>5</v>
      </c>
      <c r="G430" s="3" t="str">
        <f>TEXT(CalendarioPre2016[[#This Row],[data]],"gggg")</f>
        <v>venerdì</v>
      </c>
    </row>
    <row r="431" spans="1:7" x14ac:dyDescent="0.35">
      <c r="A431" s="1">
        <v>42434</v>
      </c>
      <c r="B431">
        <f t="shared" si="6"/>
        <v>2016</v>
      </c>
      <c r="C431">
        <f>MONTH(CalendarioPre2016[[#This Row],[data]])</f>
        <v>3</v>
      </c>
      <c r="D431" t="str">
        <f>TEXT(CalendarioPre2016[[#This Row],[data]],"mmmm")</f>
        <v>marzo</v>
      </c>
      <c r="E431" t="str">
        <f>TEXT(CalendarioPre2016[[#This Row],[data]],"mmm-AAAA")</f>
        <v>mar-2016</v>
      </c>
      <c r="F431" s="3">
        <f>WEEKDAY(CalendarioPre2016[[#This Row],[data]],2)</f>
        <v>6</v>
      </c>
      <c r="G431" s="3" t="str">
        <f>TEXT(CalendarioPre2016[[#This Row],[data]],"gggg")</f>
        <v>sabato</v>
      </c>
    </row>
    <row r="432" spans="1:7" x14ac:dyDescent="0.35">
      <c r="A432" s="1">
        <v>42435</v>
      </c>
      <c r="B432">
        <f t="shared" si="6"/>
        <v>2016</v>
      </c>
      <c r="C432">
        <f>MONTH(CalendarioPre2016[[#This Row],[data]])</f>
        <v>3</v>
      </c>
      <c r="D432" t="str">
        <f>TEXT(CalendarioPre2016[[#This Row],[data]],"mmmm")</f>
        <v>marzo</v>
      </c>
      <c r="E432" t="str">
        <f>TEXT(CalendarioPre2016[[#This Row],[data]],"mmm-AAAA")</f>
        <v>mar-2016</v>
      </c>
      <c r="F432" s="3">
        <f>WEEKDAY(CalendarioPre2016[[#This Row],[data]],2)</f>
        <v>7</v>
      </c>
      <c r="G432" s="3" t="str">
        <f>TEXT(CalendarioPre2016[[#This Row],[data]],"gggg")</f>
        <v>domenica</v>
      </c>
    </row>
    <row r="433" spans="1:7" x14ac:dyDescent="0.35">
      <c r="A433" s="1">
        <v>42436</v>
      </c>
      <c r="B433">
        <f t="shared" si="6"/>
        <v>2016</v>
      </c>
      <c r="C433">
        <f>MONTH(CalendarioPre2016[[#This Row],[data]])</f>
        <v>3</v>
      </c>
      <c r="D433" t="str">
        <f>TEXT(CalendarioPre2016[[#This Row],[data]],"mmmm")</f>
        <v>marzo</v>
      </c>
      <c r="E433" t="str">
        <f>TEXT(CalendarioPre2016[[#This Row],[data]],"mmm-AAAA")</f>
        <v>mar-2016</v>
      </c>
      <c r="F433" s="3">
        <f>WEEKDAY(CalendarioPre2016[[#This Row],[data]],2)</f>
        <v>1</v>
      </c>
      <c r="G433" s="3" t="str">
        <f>TEXT(CalendarioPre2016[[#This Row],[data]],"gggg")</f>
        <v>lunedì</v>
      </c>
    </row>
    <row r="434" spans="1:7" x14ac:dyDescent="0.35">
      <c r="A434" s="1">
        <v>42437</v>
      </c>
      <c r="B434">
        <f t="shared" si="6"/>
        <v>2016</v>
      </c>
      <c r="C434">
        <f>MONTH(CalendarioPre2016[[#This Row],[data]])</f>
        <v>3</v>
      </c>
      <c r="D434" t="str">
        <f>TEXT(CalendarioPre2016[[#This Row],[data]],"mmmm")</f>
        <v>marzo</v>
      </c>
      <c r="E434" t="str">
        <f>TEXT(CalendarioPre2016[[#This Row],[data]],"mmm-AAAA")</f>
        <v>mar-2016</v>
      </c>
      <c r="F434" s="3">
        <f>WEEKDAY(CalendarioPre2016[[#This Row],[data]],2)</f>
        <v>2</v>
      </c>
      <c r="G434" s="3" t="str">
        <f>TEXT(CalendarioPre2016[[#This Row],[data]],"gggg")</f>
        <v>martedì</v>
      </c>
    </row>
    <row r="435" spans="1:7" x14ac:dyDescent="0.35">
      <c r="A435" s="1">
        <v>42438</v>
      </c>
      <c r="B435">
        <f t="shared" si="6"/>
        <v>2016</v>
      </c>
      <c r="C435">
        <f>MONTH(CalendarioPre2016[[#This Row],[data]])</f>
        <v>3</v>
      </c>
      <c r="D435" t="str">
        <f>TEXT(CalendarioPre2016[[#This Row],[data]],"mmmm")</f>
        <v>marzo</v>
      </c>
      <c r="E435" t="str">
        <f>TEXT(CalendarioPre2016[[#This Row],[data]],"mmm-AAAA")</f>
        <v>mar-2016</v>
      </c>
      <c r="F435" s="3">
        <f>WEEKDAY(CalendarioPre2016[[#This Row],[data]],2)</f>
        <v>3</v>
      </c>
      <c r="G435" s="3" t="str">
        <f>TEXT(CalendarioPre2016[[#This Row],[data]],"gggg")</f>
        <v>mercoledì</v>
      </c>
    </row>
    <row r="436" spans="1:7" x14ac:dyDescent="0.35">
      <c r="A436" s="1">
        <v>42439</v>
      </c>
      <c r="B436">
        <f t="shared" si="6"/>
        <v>2016</v>
      </c>
      <c r="C436">
        <f>MONTH(CalendarioPre2016[[#This Row],[data]])</f>
        <v>3</v>
      </c>
      <c r="D436" t="str">
        <f>TEXT(CalendarioPre2016[[#This Row],[data]],"mmmm")</f>
        <v>marzo</v>
      </c>
      <c r="E436" t="str">
        <f>TEXT(CalendarioPre2016[[#This Row],[data]],"mmm-AAAA")</f>
        <v>mar-2016</v>
      </c>
      <c r="F436" s="3">
        <f>WEEKDAY(CalendarioPre2016[[#This Row],[data]],2)</f>
        <v>4</v>
      </c>
      <c r="G436" s="3" t="str">
        <f>TEXT(CalendarioPre2016[[#This Row],[data]],"gggg")</f>
        <v>giovedì</v>
      </c>
    </row>
    <row r="437" spans="1:7" x14ac:dyDescent="0.35">
      <c r="A437" s="1">
        <v>42440</v>
      </c>
      <c r="B437">
        <f t="shared" si="6"/>
        <v>2016</v>
      </c>
      <c r="C437">
        <f>MONTH(CalendarioPre2016[[#This Row],[data]])</f>
        <v>3</v>
      </c>
      <c r="D437" t="str">
        <f>TEXT(CalendarioPre2016[[#This Row],[data]],"mmmm")</f>
        <v>marzo</v>
      </c>
      <c r="E437" t="str">
        <f>TEXT(CalendarioPre2016[[#This Row],[data]],"mmm-AAAA")</f>
        <v>mar-2016</v>
      </c>
      <c r="F437" s="3">
        <f>WEEKDAY(CalendarioPre2016[[#This Row],[data]],2)</f>
        <v>5</v>
      </c>
      <c r="G437" s="3" t="str">
        <f>TEXT(CalendarioPre2016[[#This Row],[data]],"gggg")</f>
        <v>venerdì</v>
      </c>
    </row>
    <row r="438" spans="1:7" x14ac:dyDescent="0.35">
      <c r="A438" s="1">
        <v>42441</v>
      </c>
      <c r="B438">
        <f t="shared" si="6"/>
        <v>2016</v>
      </c>
      <c r="C438">
        <f>MONTH(CalendarioPre2016[[#This Row],[data]])</f>
        <v>3</v>
      </c>
      <c r="D438" t="str">
        <f>TEXT(CalendarioPre2016[[#This Row],[data]],"mmmm")</f>
        <v>marzo</v>
      </c>
      <c r="E438" t="str">
        <f>TEXT(CalendarioPre2016[[#This Row],[data]],"mmm-AAAA")</f>
        <v>mar-2016</v>
      </c>
      <c r="F438" s="3">
        <f>WEEKDAY(CalendarioPre2016[[#This Row],[data]],2)</f>
        <v>6</v>
      </c>
      <c r="G438" s="3" t="str">
        <f>TEXT(CalendarioPre2016[[#This Row],[data]],"gggg")</f>
        <v>sabato</v>
      </c>
    </row>
    <row r="439" spans="1:7" x14ac:dyDescent="0.35">
      <c r="A439" s="1">
        <v>42442</v>
      </c>
      <c r="B439">
        <f t="shared" si="6"/>
        <v>2016</v>
      </c>
      <c r="C439">
        <f>MONTH(CalendarioPre2016[[#This Row],[data]])</f>
        <v>3</v>
      </c>
      <c r="D439" t="str">
        <f>TEXT(CalendarioPre2016[[#This Row],[data]],"mmmm")</f>
        <v>marzo</v>
      </c>
      <c r="E439" t="str">
        <f>TEXT(CalendarioPre2016[[#This Row],[data]],"mmm-AAAA")</f>
        <v>mar-2016</v>
      </c>
      <c r="F439" s="3">
        <f>WEEKDAY(CalendarioPre2016[[#This Row],[data]],2)</f>
        <v>7</v>
      </c>
      <c r="G439" s="3" t="str">
        <f>TEXT(CalendarioPre2016[[#This Row],[data]],"gggg")</f>
        <v>domenica</v>
      </c>
    </row>
    <row r="440" spans="1:7" x14ac:dyDescent="0.35">
      <c r="A440" s="1">
        <v>42443</v>
      </c>
      <c r="B440">
        <f t="shared" si="6"/>
        <v>2016</v>
      </c>
      <c r="C440">
        <f>MONTH(CalendarioPre2016[[#This Row],[data]])</f>
        <v>3</v>
      </c>
      <c r="D440" t="str">
        <f>TEXT(CalendarioPre2016[[#This Row],[data]],"mmmm")</f>
        <v>marzo</v>
      </c>
      <c r="E440" t="str">
        <f>TEXT(CalendarioPre2016[[#This Row],[data]],"mmm-AAAA")</f>
        <v>mar-2016</v>
      </c>
      <c r="F440" s="3">
        <f>WEEKDAY(CalendarioPre2016[[#This Row],[data]],2)</f>
        <v>1</v>
      </c>
      <c r="G440" s="3" t="str">
        <f>TEXT(CalendarioPre2016[[#This Row],[data]],"gggg")</f>
        <v>lunedì</v>
      </c>
    </row>
    <row r="441" spans="1:7" x14ac:dyDescent="0.35">
      <c r="A441" s="1">
        <v>42444</v>
      </c>
      <c r="B441">
        <f t="shared" si="6"/>
        <v>2016</v>
      </c>
      <c r="C441">
        <f>MONTH(CalendarioPre2016[[#This Row],[data]])</f>
        <v>3</v>
      </c>
      <c r="D441" t="str">
        <f>TEXT(CalendarioPre2016[[#This Row],[data]],"mmmm")</f>
        <v>marzo</v>
      </c>
      <c r="E441" t="str">
        <f>TEXT(CalendarioPre2016[[#This Row],[data]],"mmm-AAAA")</f>
        <v>mar-2016</v>
      </c>
      <c r="F441" s="3">
        <f>WEEKDAY(CalendarioPre2016[[#This Row],[data]],2)</f>
        <v>2</v>
      </c>
      <c r="G441" s="3" t="str">
        <f>TEXT(CalendarioPre2016[[#This Row],[data]],"gggg")</f>
        <v>martedì</v>
      </c>
    </row>
    <row r="442" spans="1:7" x14ac:dyDescent="0.35">
      <c r="A442" s="1">
        <v>42445</v>
      </c>
      <c r="B442">
        <f t="shared" si="6"/>
        <v>2016</v>
      </c>
      <c r="C442">
        <f>MONTH(CalendarioPre2016[[#This Row],[data]])</f>
        <v>3</v>
      </c>
      <c r="D442" t="str">
        <f>TEXT(CalendarioPre2016[[#This Row],[data]],"mmmm")</f>
        <v>marzo</v>
      </c>
      <c r="E442" t="str">
        <f>TEXT(CalendarioPre2016[[#This Row],[data]],"mmm-AAAA")</f>
        <v>mar-2016</v>
      </c>
      <c r="F442" s="3">
        <f>WEEKDAY(CalendarioPre2016[[#This Row],[data]],2)</f>
        <v>3</v>
      </c>
      <c r="G442" s="3" t="str">
        <f>TEXT(CalendarioPre2016[[#This Row],[data]],"gggg")</f>
        <v>mercoledì</v>
      </c>
    </row>
    <row r="443" spans="1:7" x14ac:dyDescent="0.35">
      <c r="A443" s="1">
        <v>42446</v>
      </c>
      <c r="B443">
        <f t="shared" si="6"/>
        <v>2016</v>
      </c>
      <c r="C443">
        <f>MONTH(CalendarioPre2016[[#This Row],[data]])</f>
        <v>3</v>
      </c>
      <c r="D443" t="str">
        <f>TEXT(CalendarioPre2016[[#This Row],[data]],"mmmm")</f>
        <v>marzo</v>
      </c>
      <c r="E443" t="str">
        <f>TEXT(CalendarioPre2016[[#This Row],[data]],"mmm-AAAA")</f>
        <v>mar-2016</v>
      </c>
      <c r="F443" s="3">
        <f>WEEKDAY(CalendarioPre2016[[#This Row],[data]],2)</f>
        <v>4</v>
      </c>
      <c r="G443" s="3" t="str">
        <f>TEXT(CalendarioPre2016[[#This Row],[data]],"gggg")</f>
        <v>giovedì</v>
      </c>
    </row>
    <row r="444" spans="1:7" x14ac:dyDescent="0.35">
      <c r="A444" s="1">
        <v>42447</v>
      </c>
      <c r="B444">
        <f t="shared" si="6"/>
        <v>2016</v>
      </c>
      <c r="C444">
        <f>MONTH(CalendarioPre2016[[#This Row],[data]])</f>
        <v>3</v>
      </c>
      <c r="D444" t="str">
        <f>TEXT(CalendarioPre2016[[#This Row],[data]],"mmmm")</f>
        <v>marzo</v>
      </c>
      <c r="E444" t="str">
        <f>TEXT(CalendarioPre2016[[#This Row],[data]],"mmm-AAAA")</f>
        <v>mar-2016</v>
      </c>
      <c r="F444" s="3">
        <f>WEEKDAY(CalendarioPre2016[[#This Row],[data]],2)</f>
        <v>5</v>
      </c>
      <c r="G444" s="3" t="str">
        <f>TEXT(CalendarioPre2016[[#This Row],[data]],"gggg")</f>
        <v>venerdì</v>
      </c>
    </row>
    <row r="445" spans="1:7" x14ac:dyDescent="0.35">
      <c r="A445" s="1">
        <v>42448</v>
      </c>
      <c r="B445">
        <f t="shared" si="6"/>
        <v>2016</v>
      </c>
      <c r="C445">
        <f>MONTH(CalendarioPre2016[[#This Row],[data]])</f>
        <v>3</v>
      </c>
      <c r="D445" t="str">
        <f>TEXT(CalendarioPre2016[[#This Row],[data]],"mmmm")</f>
        <v>marzo</v>
      </c>
      <c r="E445" t="str">
        <f>TEXT(CalendarioPre2016[[#This Row],[data]],"mmm-AAAA")</f>
        <v>mar-2016</v>
      </c>
      <c r="F445" s="3">
        <f>WEEKDAY(CalendarioPre2016[[#This Row],[data]],2)</f>
        <v>6</v>
      </c>
      <c r="G445" s="3" t="str">
        <f>TEXT(CalendarioPre2016[[#This Row],[data]],"gggg")</f>
        <v>sabato</v>
      </c>
    </row>
    <row r="446" spans="1:7" x14ac:dyDescent="0.35">
      <c r="A446" s="1">
        <v>42449</v>
      </c>
      <c r="B446">
        <f t="shared" si="6"/>
        <v>2016</v>
      </c>
      <c r="C446">
        <f>MONTH(CalendarioPre2016[[#This Row],[data]])</f>
        <v>3</v>
      </c>
      <c r="D446" t="str">
        <f>TEXT(CalendarioPre2016[[#This Row],[data]],"mmmm")</f>
        <v>marzo</v>
      </c>
      <c r="E446" t="str">
        <f>TEXT(CalendarioPre2016[[#This Row],[data]],"mmm-AAAA")</f>
        <v>mar-2016</v>
      </c>
      <c r="F446" s="3">
        <f>WEEKDAY(CalendarioPre2016[[#This Row],[data]],2)</f>
        <v>7</v>
      </c>
      <c r="G446" s="3" t="str">
        <f>TEXT(CalendarioPre2016[[#This Row],[data]],"gggg")</f>
        <v>domenica</v>
      </c>
    </row>
    <row r="447" spans="1:7" x14ac:dyDescent="0.35">
      <c r="A447" s="1">
        <v>42450</v>
      </c>
      <c r="B447">
        <f t="shared" si="6"/>
        <v>2016</v>
      </c>
      <c r="C447">
        <f>MONTH(CalendarioPre2016[[#This Row],[data]])</f>
        <v>3</v>
      </c>
      <c r="D447" t="str">
        <f>TEXT(CalendarioPre2016[[#This Row],[data]],"mmmm")</f>
        <v>marzo</v>
      </c>
      <c r="E447" t="str">
        <f>TEXT(CalendarioPre2016[[#This Row],[data]],"mmm-AAAA")</f>
        <v>mar-2016</v>
      </c>
      <c r="F447" s="3">
        <f>WEEKDAY(CalendarioPre2016[[#This Row],[data]],2)</f>
        <v>1</v>
      </c>
      <c r="G447" s="3" t="str">
        <f>TEXT(CalendarioPre2016[[#This Row],[data]],"gggg")</f>
        <v>lunedì</v>
      </c>
    </row>
    <row r="448" spans="1:7" x14ac:dyDescent="0.35">
      <c r="A448" s="1">
        <v>42451</v>
      </c>
      <c r="B448">
        <f t="shared" si="6"/>
        <v>2016</v>
      </c>
      <c r="C448">
        <f>MONTH(CalendarioPre2016[[#This Row],[data]])</f>
        <v>3</v>
      </c>
      <c r="D448" t="str">
        <f>TEXT(CalendarioPre2016[[#This Row],[data]],"mmmm")</f>
        <v>marzo</v>
      </c>
      <c r="E448" t="str">
        <f>TEXT(CalendarioPre2016[[#This Row],[data]],"mmm-AAAA")</f>
        <v>mar-2016</v>
      </c>
      <c r="F448" s="3">
        <f>WEEKDAY(CalendarioPre2016[[#This Row],[data]],2)</f>
        <v>2</v>
      </c>
      <c r="G448" s="3" t="str">
        <f>TEXT(CalendarioPre2016[[#This Row],[data]],"gggg")</f>
        <v>martedì</v>
      </c>
    </row>
    <row r="449" spans="1:7" x14ac:dyDescent="0.35">
      <c r="A449" s="1">
        <v>42452</v>
      </c>
      <c r="B449">
        <f t="shared" si="6"/>
        <v>2016</v>
      </c>
      <c r="C449">
        <f>MONTH(CalendarioPre2016[[#This Row],[data]])</f>
        <v>3</v>
      </c>
      <c r="D449" t="str">
        <f>TEXT(CalendarioPre2016[[#This Row],[data]],"mmmm")</f>
        <v>marzo</v>
      </c>
      <c r="E449" t="str">
        <f>TEXT(CalendarioPre2016[[#This Row],[data]],"mmm-AAAA")</f>
        <v>mar-2016</v>
      </c>
      <c r="F449" s="3">
        <f>WEEKDAY(CalendarioPre2016[[#This Row],[data]],2)</f>
        <v>3</v>
      </c>
      <c r="G449" s="3" t="str">
        <f>TEXT(CalendarioPre2016[[#This Row],[data]],"gggg")</f>
        <v>mercoledì</v>
      </c>
    </row>
    <row r="450" spans="1:7" x14ac:dyDescent="0.35">
      <c r="A450" s="1">
        <v>42453</v>
      </c>
      <c r="B450">
        <f t="shared" si="6"/>
        <v>2016</v>
      </c>
      <c r="C450">
        <f>MONTH(CalendarioPre2016[[#This Row],[data]])</f>
        <v>3</v>
      </c>
      <c r="D450" t="str">
        <f>TEXT(CalendarioPre2016[[#This Row],[data]],"mmmm")</f>
        <v>marzo</v>
      </c>
      <c r="E450" t="str">
        <f>TEXT(CalendarioPre2016[[#This Row],[data]],"mmm-AAAA")</f>
        <v>mar-2016</v>
      </c>
      <c r="F450" s="3">
        <f>WEEKDAY(CalendarioPre2016[[#This Row],[data]],2)</f>
        <v>4</v>
      </c>
      <c r="G450" s="3" t="str">
        <f>TEXT(CalendarioPre2016[[#This Row],[data]],"gggg")</f>
        <v>giovedì</v>
      </c>
    </row>
    <row r="451" spans="1:7" x14ac:dyDescent="0.35">
      <c r="A451" s="1">
        <v>42454</v>
      </c>
      <c r="B451">
        <f t="shared" ref="B451:B514" si="7">YEAR(A451)</f>
        <v>2016</v>
      </c>
      <c r="C451">
        <f>MONTH(CalendarioPre2016[[#This Row],[data]])</f>
        <v>3</v>
      </c>
      <c r="D451" t="str">
        <f>TEXT(CalendarioPre2016[[#This Row],[data]],"mmmm")</f>
        <v>marzo</v>
      </c>
      <c r="E451" t="str">
        <f>TEXT(CalendarioPre2016[[#This Row],[data]],"mmm-AAAA")</f>
        <v>mar-2016</v>
      </c>
      <c r="F451" s="3">
        <f>WEEKDAY(CalendarioPre2016[[#This Row],[data]],2)</f>
        <v>5</v>
      </c>
      <c r="G451" s="3" t="str">
        <f>TEXT(CalendarioPre2016[[#This Row],[data]],"gggg")</f>
        <v>venerdì</v>
      </c>
    </row>
    <row r="452" spans="1:7" x14ac:dyDescent="0.35">
      <c r="A452" s="1">
        <v>42455</v>
      </c>
      <c r="B452">
        <f t="shared" si="7"/>
        <v>2016</v>
      </c>
      <c r="C452">
        <f>MONTH(CalendarioPre2016[[#This Row],[data]])</f>
        <v>3</v>
      </c>
      <c r="D452" t="str">
        <f>TEXT(CalendarioPre2016[[#This Row],[data]],"mmmm")</f>
        <v>marzo</v>
      </c>
      <c r="E452" t="str">
        <f>TEXT(CalendarioPre2016[[#This Row],[data]],"mmm-AAAA")</f>
        <v>mar-2016</v>
      </c>
      <c r="F452" s="3">
        <f>WEEKDAY(CalendarioPre2016[[#This Row],[data]],2)</f>
        <v>6</v>
      </c>
      <c r="G452" s="3" t="str">
        <f>TEXT(CalendarioPre2016[[#This Row],[data]],"gggg")</f>
        <v>sabato</v>
      </c>
    </row>
    <row r="453" spans="1:7" x14ac:dyDescent="0.35">
      <c r="A453" s="1">
        <v>42456</v>
      </c>
      <c r="B453">
        <f t="shared" si="7"/>
        <v>2016</v>
      </c>
      <c r="C453">
        <f>MONTH(CalendarioPre2016[[#This Row],[data]])</f>
        <v>3</v>
      </c>
      <c r="D453" t="str">
        <f>TEXT(CalendarioPre2016[[#This Row],[data]],"mmmm")</f>
        <v>marzo</v>
      </c>
      <c r="E453" t="str">
        <f>TEXT(CalendarioPre2016[[#This Row],[data]],"mmm-AAAA")</f>
        <v>mar-2016</v>
      </c>
      <c r="F453" s="3">
        <f>WEEKDAY(CalendarioPre2016[[#This Row],[data]],2)</f>
        <v>7</v>
      </c>
      <c r="G453" s="3" t="str">
        <f>TEXT(CalendarioPre2016[[#This Row],[data]],"gggg")</f>
        <v>domenica</v>
      </c>
    </row>
    <row r="454" spans="1:7" x14ac:dyDescent="0.35">
      <c r="A454" s="1">
        <v>42457</v>
      </c>
      <c r="B454">
        <f t="shared" si="7"/>
        <v>2016</v>
      </c>
      <c r="C454">
        <f>MONTH(CalendarioPre2016[[#This Row],[data]])</f>
        <v>3</v>
      </c>
      <c r="D454" t="str">
        <f>TEXT(CalendarioPre2016[[#This Row],[data]],"mmmm")</f>
        <v>marzo</v>
      </c>
      <c r="E454" t="str">
        <f>TEXT(CalendarioPre2016[[#This Row],[data]],"mmm-AAAA")</f>
        <v>mar-2016</v>
      </c>
      <c r="F454" s="3">
        <f>WEEKDAY(CalendarioPre2016[[#This Row],[data]],2)</f>
        <v>1</v>
      </c>
      <c r="G454" s="3" t="str">
        <f>TEXT(CalendarioPre2016[[#This Row],[data]],"gggg")</f>
        <v>lunedì</v>
      </c>
    </row>
    <row r="455" spans="1:7" x14ac:dyDescent="0.35">
      <c r="A455" s="1">
        <v>42458</v>
      </c>
      <c r="B455">
        <f t="shared" si="7"/>
        <v>2016</v>
      </c>
      <c r="C455">
        <f>MONTH(CalendarioPre2016[[#This Row],[data]])</f>
        <v>3</v>
      </c>
      <c r="D455" t="str">
        <f>TEXT(CalendarioPre2016[[#This Row],[data]],"mmmm")</f>
        <v>marzo</v>
      </c>
      <c r="E455" t="str">
        <f>TEXT(CalendarioPre2016[[#This Row],[data]],"mmm-AAAA")</f>
        <v>mar-2016</v>
      </c>
      <c r="F455" s="3">
        <f>WEEKDAY(CalendarioPre2016[[#This Row],[data]],2)</f>
        <v>2</v>
      </c>
      <c r="G455" s="3" t="str">
        <f>TEXT(CalendarioPre2016[[#This Row],[data]],"gggg")</f>
        <v>martedì</v>
      </c>
    </row>
    <row r="456" spans="1:7" x14ac:dyDescent="0.35">
      <c r="A456" s="1">
        <v>42459</v>
      </c>
      <c r="B456">
        <f t="shared" si="7"/>
        <v>2016</v>
      </c>
      <c r="C456">
        <f>MONTH(CalendarioPre2016[[#This Row],[data]])</f>
        <v>3</v>
      </c>
      <c r="D456" t="str">
        <f>TEXT(CalendarioPre2016[[#This Row],[data]],"mmmm")</f>
        <v>marzo</v>
      </c>
      <c r="E456" t="str">
        <f>TEXT(CalendarioPre2016[[#This Row],[data]],"mmm-AAAA")</f>
        <v>mar-2016</v>
      </c>
      <c r="F456" s="3">
        <f>WEEKDAY(CalendarioPre2016[[#This Row],[data]],2)</f>
        <v>3</v>
      </c>
      <c r="G456" s="3" t="str">
        <f>TEXT(CalendarioPre2016[[#This Row],[data]],"gggg")</f>
        <v>mercoledì</v>
      </c>
    </row>
    <row r="457" spans="1:7" x14ac:dyDescent="0.35">
      <c r="A457" s="1">
        <v>42460</v>
      </c>
      <c r="B457">
        <f t="shared" si="7"/>
        <v>2016</v>
      </c>
      <c r="C457">
        <f>MONTH(CalendarioPre2016[[#This Row],[data]])</f>
        <v>3</v>
      </c>
      <c r="D457" t="str">
        <f>TEXT(CalendarioPre2016[[#This Row],[data]],"mmmm")</f>
        <v>marzo</v>
      </c>
      <c r="E457" t="str">
        <f>TEXT(CalendarioPre2016[[#This Row],[data]],"mmm-AAAA")</f>
        <v>mar-2016</v>
      </c>
      <c r="F457" s="3">
        <f>WEEKDAY(CalendarioPre2016[[#This Row],[data]],2)</f>
        <v>4</v>
      </c>
      <c r="G457" s="3" t="str">
        <f>TEXT(CalendarioPre2016[[#This Row],[data]],"gggg")</f>
        <v>giovedì</v>
      </c>
    </row>
    <row r="458" spans="1:7" x14ac:dyDescent="0.35">
      <c r="A458" s="1">
        <v>42461</v>
      </c>
      <c r="B458">
        <f t="shared" si="7"/>
        <v>2016</v>
      </c>
      <c r="C458">
        <f>MONTH(CalendarioPre2016[[#This Row],[data]])</f>
        <v>4</v>
      </c>
      <c r="D458" t="str">
        <f>TEXT(CalendarioPre2016[[#This Row],[data]],"mmmm")</f>
        <v>aprile</v>
      </c>
      <c r="E458" t="str">
        <f>TEXT(CalendarioPre2016[[#This Row],[data]],"mmm-AAAA")</f>
        <v>apr-2016</v>
      </c>
      <c r="F458" s="3">
        <f>WEEKDAY(CalendarioPre2016[[#This Row],[data]],2)</f>
        <v>5</v>
      </c>
      <c r="G458" s="3" t="str">
        <f>TEXT(CalendarioPre2016[[#This Row],[data]],"gggg")</f>
        <v>venerdì</v>
      </c>
    </row>
    <row r="459" spans="1:7" x14ac:dyDescent="0.35">
      <c r="A459" s="1">
        <v>42462</v>
      </c>
      <c r="B459">
        <f t="shared" si="7"/>
        <v>2016</v>
      </c>
      <c r="C459">
        <f>MONTH(CalendarioPre2016[[#This Row],[data]])</f>
        <v>4</v>
      </c>
      <c r="D459" t="str">
        <f>TEXT(CalendarioPre2016[[#This Row],[data]],"mmmm")</f>
        <v>aprile</v>
      </c>
      <c r="E459" t="str">
        <f>TEXT(CalendarioPre2016[[#This Row],[data]],"mmm-AAAA")</f>
        <v>apr-2016</v>
      </c>
      <c r="F459" s="3">
        <f>WEEKDAY(CalendarioPre2016[[#This Row],[data]],2)</f>
        <v>6</v>
      </c>
      <c r="G459" s="3" t="str">
        <f>TEXT(CalendarioPre2016[[#This Row],[data]],"gggg")</f>
        <v>sabato</v>
      </c>
    </row>
    <row r="460" spans="1:7" x14ac:dyDescent="0.35">
      <c r="A460" s="1">
        <v>42463</v>
      </c>
      <c r="B460">
        <f t="shared" si="7"/>
        <v>2016</v>
      </c>
      <c r="C460">
        <f>MONTH(CalendarioPre2016[[#This Row],[data]])</f>
        <v>4</v>
      </c>
      <c r="D460" t="str">
        <f>TEXT(CalendarioPre2016[[#This Row],[data]],"mmmm")</f>
        <v>aprile</v>
      </c>
      <c r="E460" t="str">
        <f>TEXT(CalendarioPre2016[[#This Row],[data]],"mmm-AAAA")</f>
        <v>apr-2016</v>
      </c>
      <c r="F460" s="3">
        <f>WEEKDAY(CalendarioPre2016[[#This Row],[data]],2)</f>
        <v>7</v>
      </c>
      <c r="G460" s="3" t="str">
        <f>TEXT(CalendarioPre2016[[#This Row],[data]],"gggg")</f>
        <v>domenica</v>
      </c>
    </row>
    <row r="461" spans="1:7" x14ac:dyDescent="0.35">
      <c r="A461" s="1">
        <v>42464</v>
      </c>
      <c r="B461">
        <f t="shared" si="7"/>
        <v>2016</v>
      </c>
      <c r="C461">
        <f>MONTH(CalendarioPre2016[[#This Row],[data]])</f>
        <v>4</v>
      </c>
      <c r="D461" t="str">
        <f>TEXT(CalendarioPre2016[[#This Row],[data]],"mmmm")</f>
        <v>aprile</v>
      </c>
      <c r="E461" t="str">
        <f>TEXT(CalendarioPre2016[[#This Row],[data]],"mmm-AAAA")</f>
        <v>apr-2016</v>
      </c>
      <c r="F461" s="3">
        <f>WEEKDAY(CalendarioPre2016[[#This Row],[data]],2)</f>
        <v>1</v>
      </c>
      <c r="G461" s="3" t="str">
        <f>TEXT(CalendarioPre2016[[#This Row],[data]],"gggg")</f>
        <v>lunedì</v>
      </c>
    </row>
    <row r="462" spans="1:7" x14ac:dyDescent="0.35">
      <c r="A462" s="1">
        <v>42465</v>
      </c>
      <c r="B462">
        <f t="shared" si="7"/>
        <v>2016</v>
      </c>
      <c r="C462">
        <f>MONTH(CalendarioPre2016[[#This Row],[data]])</f>
        <v>4</v>
      </c>
      <c r="D462" t="str">
        <f>TEXT(CalendarioPre2016[[#This Row],[data]],"mmmm")</f>
        <v>aprile</v>
      </c>
      <c r="E462" t="str">
        <f>TEXT(CalendarioPre2016[[#This Row],[data]],"mmm-AAAA")</f>
        <v>apr-2016</v>
      </c>
      <c r="F462" s="3">
        <f>WEEKDAY(CalendarioPre2016[[#This Row],[data]],2)</f>
        <v>2</v>
      </c>
      <c r="G462" s="3" t="str">
        <f>TEXT(CalendarioPre2016[[#This Row],[data]],"gggg")</f>
        <v>martedì</v>
      </c>
    </row>
    <row r="463" spans="1:7" x14ac:dyDescent="0.35">
      <c r="A463" s="1">
        <v>42466</v>
      </c>
      <c r="B463">
        <f t="shared" si="7"/>
        <v>2016</v>
      </c>
      <c r="C463">
        <f>MONTH(CalendarioPre2016[[#This Row],[data]])</f>
        <v>4</v>
      </c>
      <c r="D463" t="str">
        <f>TEXT(CalendarioPre2016[[#This Row],[data]],"mmmm")</f>
        <v>aprile</v>
      </c>
      <c r="E463" t="str">
        <f>TEXT(CalendarioPre2016[[#This Row],[data]],"mmm-AAAA")</f>
        <v>apr-2016</v>
      </c>
      <c r="F463" s="3">
        <f>WEEKDAY(CalendarioPre2016[[#This Row],[data]],2)</f>
        <v>3</v>
      </c>
      <c r="G463" s="3" t="str">
        <f>TEXT(CalendarioPre2016[[#This Row],[data]],"gggg")</f>
        <v>mercoledì</v>
      </c>
    </row>
    <row r="464" spans="1:7" x14ac:dyDescent="0.35">
      <c r="A464" s="1">
        <v>42467</v>
      </c>
      <c r="B464">
        <f t="shared" si="7"/>
        <v>2016</v>
      </c>
      <c r="C464">
        <f>MONTH(CalendarioPre2016[[#This Row],[data]])</f>
        <v>4</v>
      </c>
      <c r="D464" t="str">
        <f>TEXT(CalendarioPre2016[[#This Row],[data]],"mmmm")</f>
        <v>aprile</v>
      </c>
      <c r="E464" t="str">
        <f>TEXT(CalendarioPre2016[[#This Row],[data]],"mmm-AAAA")</f>
        <v>apr-2016</v>
      </c>
      <c r="F464" s="3">
        <f>WEEKDAY(CalendarioPre2016[[#This Row],[data]],2)</f>
        <v>4</v>
      </c>
      <c r="G464" s="3" t="str">
        <f>TEXT(CalendarioPre2016[[#This Row],[data]],"gggg")</f>
        <v>giovedì</v>
      </c>
    </row>
    <row r="465" spans="1:7" x14ac:dyDescent="0.35">
      <c r="A465" s="1">
        <v>42468</v>
      </c>
      <c r="B465">
        <f t="shared" si="7"/>
        <v>2016</v>
      </c>
      <c r="C465">
        <f>MONTH(CalendarioPre2016[[#This Row],[data]])</f>
        <v>4</v>
      </c>
      <c r="D465" t="str">
        <f>TEXT(CalendarioPre2016[[#This Row],[data]],"mmmm")</f>
        <v>aprile</v>
      </c>
      <c r="E465" t="str">
        <f>TEXT(CalendarioPre2016[[#This Row],[data]],"mmm-AAAA")</f>
        <v>apr-2016</v>
      </c>
      <c r="F465" s="3">
        <f>WEEKDAY(CalendarioPre2016[[#This Row],[data]],2)</f>
        <v>5</v>
      </c>
      <c r="G465" s="3" t="str">
        <f>TEXT(CalendarioPre2016[[#This Row],[data]],"gggg")</f>
        <v>venerdì</v>
      </c>
    </row>
    <row r="466" spans="1:7" x14ac:dyDescent="0.35">
      <c r="A466" s="1">
        <v>42469</v>
      </c>
      <c r="B466">
        <f t="shared" si="7"/>
        <v>2016</v>
      </c>
      <c r="C466">
        <f>MONTH(CalendarioPre2016[[#This Row],[data]])</f>
        <v>4</v>
      </c>
      <c r="D466" t="str">
        <f>TEXT(CalendarioPre2016[[#This Row],[data]],"mmmm")</f>
        <v>aprile</v>
      </c>
      <c r="E466" t="str">
        <f>TEXT(CalendarioPre2016[[#This Row],[data]],"mmm-AAAA")</f>
        <v>apr-2016</v>
      </c>
      <c r="F466" s="3">
        <f>WEEKDAY(CalendarioPre2016[[#This Row],[data]],2)</f>
        <v>6</v>
      </c>
      <c r="G466" s="3" t="str">
        <f>TEXT(CalendarioPre2016[[#This Row],[data]],"gggg")</f>
        <v>sabato</v>
      </c>
    </row>
    <row r="467" spans="1:7" x14ac:dyDescent="0.35">
      <c r="A467" s="1">
        <v>42470</v>
      </c>
      <c r="B467">
        <f t="shared" si="7"/>
        <v>2016</v>
      </c>
      <c r="C467">
        <f>MONTH(CalendarioPre2016[[#This Row],[data]])</f>
        <v>4</v>
      </c>
      <c r="D467" t="str">
        <f>TEXT(CalendarioPre2016[[#This Row],[data]],"mmmm")</f>
        <v>aprile</v>
      </c>
      <c r="E467" t="str">
        <f>TEXT(CalendarioPre2016[[#This Row],[data]],"mmm-AAAA")</f>
        <v>apr-2016</v>
      </c>
      <c r="F467" s="3">
        <f>WEEKDAY(CalendarioPre2016[[#This Row],[data]],2)</f>
        <v>7</v>
      </c>
      <c r="G467" s="3" t="str">
        <f>TEXT(CalendarioPre2016[[#This Row],[data]],"gggg")</f>
        <v>domenica</v>
      </c>
    </row>
    <row r="468" spans="1:7" x14ac:dyDescent="0.35">
      <c r="A468" s="1">
        <v>42471</v>
      </c>
      <c r="B468">
        <f t="shared" si="7"/>
        <v>2016</v>
      </c>
      <c r="C468">
        <f>MONTH(CalendarioPre2016[[#This Row],[data]])</f>
        <v>4</v>
      </c>
      <c r="D468" t="str">
        <f>TEXT(CalendarioPre2016[[#This Row],[data]],"mmmm")</f>
        <v>aprile</v>
      </c>
      <c r="E468" t="str">
        <f>TEXT(CalendarioPre2016[[#This Row],[data]],"mmm-AAAA")</f>
        <v>apr-2016</v>
      </c>
      <c r="F468" s="3">
        <f>WEEKDAY(CalendarioPre2016[[#This Row],[data]],2)</f>
        <v>1</v>
      </c>
      <c r="G468" s="3" t="str">
        <f>TEXT(CalendarioPre2016[[#This Row],[data]],"gggg")</f>
        <v>lunedì</v>
      </c>
    </row>
    <row r="469" spans="1:7" x14ac:dyDescent="0.35">
      <c r="A469" s="1">
        <v>42472</v>
      </c>
      <c r="B469">
        <f t="shared" si="7"/>
        <v>2016</v>
      </c>
      <c r="C469">
        <f>MONTH(CalendarioPre2016[[#This Row],[data]])</f>
        <v>4</v>
      </c>
      <c r="D469" t="str">
        <f>TEXT(CalendarioPre2016[[#This Row],[data]],"mmmm")</f>
        <v>aprile</v>
      </c>
      <c r="E469" t="str">
        <f>TEXT(CalendarioPre2016[[#This Row],[data]],"mmm-AAAA")</f>
        <v>apr-2016</v>
      </c>
      <c r="F469" s="3">
        <f>WEEKDAY(CalendarioPre2016[[#This Row],[data]],2)</f>
        <v>2</v>
      </c>
      <c r="G469" s="3" t="str">
        <f>TEXT(CalendarioPre2016[[#This Row],[data]],"gggg")</f>
        <v>martedì</v>
      </c>
    </row>
    <row r="470" spans="1:7" x14ac:dyDescent="0.35">
      <c r="A470" s="1">
        <v>42473</v>
      </c>
      <c r="B470">
        <f t="shared" si="7"/>
        <v>2016</v>
      </c>
      <c r="C470">
        <f>MONTH(CalendarioPre2016[[#This Row],[data]])</f>
        <v>4</v>
      </c>
      <c r="D470" t="str">
        <f>TEXT(CalendarioPre2016[[#This Row],[data]],"mmmm")</f>
        <v>aprile</v>
      </c>
      <c r="E470" t="str">
        <f>TEXT(CalendarioPre2016[[#This Row],[data]],"mmm-AAAA")</f>
        <v>apr-2016</v>
      </c>
      <c r="F470" s="3">
        <f>WEEKDAY(CalendarioPre2016[[#This Row],[data]],2)</f>
        <v>3</v>
      </c>
      <c r="G470" s="3" t="str">
        <f>TEXT(CalendarioPre2016[[#This Row],[data]],"gggg")</f>
        <v>mercoledì</v>
      </c>
    </row>
    <row r="471" spans="1:7" x14ac:dyDescent="0.35">
      <c r="A471" s="1">
        <v>42474</v>
      </c>
      <c r="B471">
        <f t="shared" si="7"/>
        <v>2016</v>
      </c>
      <c r="C471">
        <f>MONTH(CalendarioPre2016[[#This Row],[data]])</f>
        <v>4</v>
      </c>
      <c r="D471" t="str">
        <f>TEXT(CalendarioPre2016[[#This Row],[data]],"mmmm")</f>
        <v>aprile</v>
      </c>
      <c r="E471" t="str">
        <f>TEXT(CalendarioPre2016[[#This Row],[data]],"mmm-AAAA")</f>
        <v>apr-2016</v>
      </c>
      <c r="F471" s="3">
        <f>WEEKDAY(CalendarioPre2016[[#This Row],[data]],2)</f>
        <v>4</v>
      </c>
      <c r="G471" s="3" t="str">
        <f>TEXT(CalendarioPre2016[[#This Row],[data]],"gggg")</f>
        <v>giovedì</v>
      </c>
    </row>
    <row r="472" spans="1:7" x14ac:dyDescent="0.35">
      <c r="A472" s="1">
        <v>42475</v>
      </c>
      <c r="B472">
        <f t="shared" si="7"/>
        <v>2016</v>
      </c>
      <c r="C472">
        <f>MONTH(CalendarioPre2016[[#This Row],[data]])</f>
        <v>4</v>
      </c>
      <c r="D472" t="str">
        <f>TEXT(CalendarioPre2016[[#This Row],[data]],"mmmm")</f>
        <v>aprile</v>
      </c>
      <c r="E472" t="str">
        <f>TEXT(CalendarioPre2016[[#This Row],[data]],"mmm-AAAA")</f>
        <v>apr-2016</v>
      </c>
      <c r="F472" s="3">
        <f>WEEKDAY(CalendarioPre2016[[#This Row],[data]],2)</f>
        <v>5</v>
      </c>
      <c r="G472" s="3" t="str">
        <f>TEXT(CalendarioPre2016[[#This Row],[data]],"gggg")</f>
        <v>venerdì</v>
      </c>
    </row>
    <row r="473" spans="1:7" x14ac:dyDescent="0.35">
      <c r="A473" s="1">
        <v>42476</v>
      </c>
      <c r="B473">
        <f t="shared" si="7"/>
        <v>2016</v>
      </c>
      <c r="C473">
        <f>MONTH(CalendarioPre2016[[#This Row],[data]])</f>
        <v>4</v>
      </c>
      <c r="D473" t="str">
        <f>TEXT(CalendarioPre2016[[#This Row],[data]],"mmmm")</f>
        <v>aprile</v>
      </c>
      <c r="E473" t="str">
        <f>TEXT(CalendarioPre2016[[#This Row],[data]],"mmm-AAAA")</f>
        <v>apr-2016</v>
      </c>
      <c r="F473" s="3">
        <f>WEEKDAY(CalendarioPre2016[[#This Row],[data]],2)</f>
        <v>6</v>
      </c>
      <c r="G473" s="3" t="str">
        <f>TEXT(CalendarioPre2016[[#This Row],[data]],"gggg")</f>
        <v>sabato</v>
      </c>
    </row>
    <row r="474" spans="1:7" x14ac:dyDescent="0.35">
      <c r="A474" s="1">
        <v>42477</v>
      </c>
      <c r="B474">
        <f t="shared" si="7"/>
        <v>2016</v>
      </c>
      <c r="C474">
        <f>MONTH(CalendarioPre2016[[#This Row],[data]])</f>
        <v>4</v>
      </c>
      <c r="D474" t="str">
        <f>TEXT(CalendarioPre2016[[#This Row],[data]],"mmmm")</f>
        <v>aprile</v>
      </c>
      <c r="E474" t="str">
        <f>TEXT(CalendarioPre2016[[#This Row],[data]],"mmm-AAAA")</f>
        <v>apr-2016</v>
      </c>
      <c r="F474" s="3">
        <f>WEEKDAY(CalendarioPre2016[[#This Row],[data]],2)</f>
        <v>7</v>
      </c>
      <c r="G474" s="3" t="str">
        <f>TEXT(CalendarioPre2016[[#This Row],[data]],"gggg")</f>
        <v>domenica</v>
      </c>
    </row>
    <row r="475" spans="1:7" x14ac:dyDescent="0.35">
      <c r="A475" s="1">
        <v>42478</v>
      </c>
      <c r="B475">
        <f t="shared" si="7"/>
        <v>2016</v>
      </c>
      <c r="C475">
        <f>MONTH(CalendarioPre2016[[#This Row],[data]])</f>
        <v>4</v>
      </c>
      <c r="D475" t="str">
        <f>TEXT(CalendarioPre2016[[#This Row],[data]],"mmmm")</f>
        <v>aprile</v>
      </c>
      <c r="E475" t="str">
        <f>TEXT(CalendarioPre2016[[#This Row],[data]],"mmm-AAAA")</f>
        <v>apr-2016</v>
      </c>
      <c r="F475" s="3">
        <f>WEEKDAY(CalendarioPre2016[[#This Row],[data]],2)</f>
        <v>1</v>
      </c>
      <c r="G475" s="3" t="str">
        <f>TEXT(CalendarioPre2016[[#This Row],[data]],"gggg")</f>
        <v>lunedì</v>
      </c>
    </row>
    <row r="476" spans="1:7" x14ac:dyDescent="0.35">
      <c r="A476" s="1">
        <v>42479</v>
      </c>
      <c r="B476">
        <f t="shared" si="7"/>
        <v>2016</v>
      </c>
      <c r="C476">
        <f>MONTH(CalendarioPre2016[[#This Row],[data]])</f>
        <v>4</v>
      </c>
      <c r="D476" t="str">
        <f>TEXT(CalendarioPre2016[[#This Row],[data]],"mmmm")</f>
        <v>aprile</v>
      </c>
      <c r="E476" t="str">
        <f>TEXT(CalendarioPre2016[[#This Row],[data]],"mmm-AAAA")</f>
        <v>apr-2016</v>
      </c>
      <c r="F476" s="3">
        <f>WEEKDAY(CalendarioPre2016[[#This Row],[data]],2)</f>
        <v>2</v>
      </c>
      <c r="G476" s="3" t="str">
        <f>TEXT(CalendarioPre2016[[#This Row],[data]],"gggg")</f>
        <v>martedì</v>
      </c>
    </row>
    <row r="477" spans="1:7" x14ac:dyDescent="0.35">
      <c r="A477" s="1">
        <v>42480</v>
      </c>
      <c r="B477">
        <f t="shared" si="7"/>
        <v>2016</v>
      </c>
      <c r="C477">
        <f>MONTH(CalendarioPre2016[[#This Row],[data]])</f>
        <v>4</v>
      </c>
      <c r="D477" t="str">
        <f>TEXT(CalendarioPre2016[[#This Row],[data]],"mmmm")</f>
        <v>aprile</v>
      </c>
      <c r="E477" t="str">
        <f>TEXT(CalendarioPre2016[[#This Row],[data]],"mmm-AAAA")</f>
        <v>apr-2016</v>
      </c>
      <c r="F477" s="3">
        <f>WEEKDAY(CalendarioPre2016[[#This Row],[data]],2)</f>
        <v>3</v>
      </c>
      <c r="G477" s="3" t="str">
        <f>TEXT(CalendarioPre2016[[#This Row],[data]],"gggg")</f>
        <v>mercoledì</v>
      </c>
    </row>
    <row r="478" spans="1:7" x14ac:dyDescent="0.35">
      <c r="A478" s="1">
        <v>42481</v>
      </c>
      <c r="B478">
        <f t="shared" si="7"/>
        <v>2016</v>
      </c>
      <c r="C478">
        <f>MONTH(CalendarioPre2016[[#This Row],[data]])</f>
        <v>4</v>
      </c>
      <c r="D478" t="str">
        <f>TEXT(CalendarioPre2016[[#This Row],[data]],"mmmm")</f>
        <v>aprile</v>
      </c>
      <c r="E478" t="str">
        <f>TEXT(CalendarioPre2016[[#This Row],[data]],"mmm-AAAA")</f>
        <v>apr-2016</v>
      </c>
      <c r="F478" s="3">
        <f>WEEKDAY(CalendarioPre2016[[#This Row],[data]],2)</f>
        <v>4</v>
      </c>
      <c r="G478" s="3" t="str">
        <f>TEXT(CalendarioPre2016[[#This Row],[data]],"gggg")</f>
        <v>giovedì</v>
      </c>
    </row>
    <row r="479" spans="1:7" x14ac:dyDescent="0.35">
      <c r="A479" s="1">
        <v>42482</v>
      </c>
      <c r="B479">
        <f t="shared" si="7"/>
        <v>2016</v>
      </c>
      <c r="C479">
        <f>MONTH(CalendarioPre2016[[#This Row],[data]])</f>
        <v>4</v>
      </c>
      <c r="D479" t="str">
        <f>TEXT(CalendarioPre2016[[#This Row],[data]],"mmmm")</f>
        <v>aprile</v>
      </c>
      <c r="E479" t="str">
        <f>TEXT(CalendarioPre2016[[#This Row],[data]],"mmm-AAAA")</f>
        <v>apr-2016</v>
      </c>
      <c r="F479" s="3">
        <f>WEEKDAY(CalendarioPre2016[[#This Row],[data]],2)</f>
        <v>5</v>
      </c>
      <c r="G479" s="3" t="str">
        <f>TEXT(CalendarioPre2016[[#This Row],[data]],"gggg")</f>
        <v>venerdì</v>
      </c>
    </row>
    <row r="480" spans="1:7" x14ac:dyDescent="0.35">
      <c r="A480" s="1">
        <v>42483</v>
      </c>
      <c r="B480">
        <f t="shared" si="7"/>
        <v>2016</v>
      </c>
      <c r="C480">
        <f>MONTH(CalendarioPre2016[[#This Row],[data]])</f>
        <v>4</v>
      </c>
      <c r="D480" t="str">
        <f>TEXT(CalendarioPre2016[[#This Row],[data]],"mmmm")</f>
        <v>aprile</v>
      </c>
      <c r="E480" t="str">
        <f>TEXT(CalendarioPre2016[[#This Row],[data]],"mmm-AAAA")</f>
        <v>apr-2016</v>
      </c>
      <c r="F480" s="3">
        <f>WEEKDAY(CalendarioPre2016[[#This Row],[data]],2)</f>
        <v>6</v>
      </c>
      <c r="G480" s="3" t="str">
        <f>TEXT(CalendarioPre2016[[#This Row],[data]],"gggg")</f>
        <v>sabato</v>
      </c>
    </row>
    <row r="481" spans="1:7" x14ac:dyDescent="0.35">
      <c r="A481" s="1">
        <v>42484</v>
      </c>
      <c r="B481">
        <f t="shared" si="7"/>
        <v>2016</v>
      </c>
      <c r="C481">
        <f>MONTH(CalendarioPre2016[[#This Row],[data]])</f>
        <v>4</v>
      </c>
      <c r="D481" t="str">
        <f>TEXT(CalendarioPre2016[[#This Row],[data]],"mmmm")</f>
        <v>aprile</v>
      </c>
      <c r="E481" t="str">
        <f>TEXT(CalendarioPre2016[[#This Row],[data]],"mmm-AAAA")</f>
        <v>apr-2016</v>
      </c>
      <c r="F481" s="3">
        <f>WEEKDAY(CalendarioPre2016[[#This Row],[data]],2)</f>
        <v>7</v>
      </c>
      <c r="G481" s="3" t="str">
        <f>TEXT(CalendarioPre2016[[#This Row],[data]],"gggg")</f>
        <v>domenica</v>
      </c>
    </row>
    <row r="482" spans="1:7" x14ac:dyDescent="0.35">
      <c r="A482" s="1">
        <v>42485</v>
      </c>
      <c r="B482">
        <f t="shared" si="7"/>
        <v>2016</v>
      </c>
      <c r="C482">
        <f>MONTH(CalendarioPre2016[[#This Row],[data]])</f>
        <v>4</v>
      </c>
      <c r="D482" t="str">
        <f>TEXT(CalendarioPre2016[[#This Row],[data]],"mmmm")</f>
        <v>aprile</v>
      </c>
      <c r="E482" t="str">
        <f>TEXT(CalendarioPre2016[[#This Row],[data]],"mmm-AAAA")</f>
        <v>apr-2016</v>
      </c>
      <c r="F482" s="3">
        <f>WEEKDAY(CalendarioPre2016[[#This Row],[data]],2)</f>
        <v>1</v>
      </c>
      <c r="G482" s="3" t="str">
        <f>TEXT(CalendarioPre2016[[#This Row],[data]],"gggg")</f>
        <v>lunedì</v>
      </c>
    </row>
    <row r="483" spans="1:7" x14ac:dyDescent="0.35">
      <c r="A483" s="1">
        <v>42486</v>
      </c>
      <c r="B483">
        <f t="shared" si="7"/>
        <v>2016</v>
      </c>
      <c r="C483">
        <f>MONTH(CalendarioPre2016[[#This Row],[data]])</f>
        <v>4</v>
      </c>
      <c r="D483" t="str">
        <f>TEXT(CalendarioPre2016[[#This Row],[data]],"mmmm")</f>
        <v>aprile</v>
      </c>
      <c r="E483" t="str">
        <f>TEXT(CalendarioPre2016[[#This Row],[data]],"mmm-AAAA")</f>
        <v>apr-2016</v>
      </c>
      <c r="F483" s="3">
        <f>WEEKDAY(CalendarioPre2016[[#This Row],[data]],2)</f>
        <v>2</v>
      </c>
      <c r="G483" s="3" t="str">
        <f>TEXT(CalendarioPre2016[[#This Row],[data]],"gggg")</f>
        <v>martedì</v>
      </c>
    </row>
    <row r="484" spans="1:7" x14ac:dyDescent="0.35">
      <c r="A484" s="1">
        <v>42487</v>
      </c>
      <c r="B484">
        <f t="shared" si="7"/>
        <v>2016</v>
      </c>
      <c r="C484">
        <f>MONTH(CalendarioPre2016[[#This Row],[data]])</f>
        <v>4</v>
      </c>
      <c r="D484" t="str">
        <f>TEXT(CalendarioPre2016[[#This Row],[data]],"mmmm")</f>
        <v>aprile</v>
      </c>
      <c r="E484" t="str">
        <f>TEXT(CalendarioPre2016[[#This Row],[data]],"mmm-AAAA")</f>
        <v>apr-2016</v>
      </c>
      <c r="F484" s="3">
        <f>WEEKDAY(CalendarioPre2016[[#This Row],[data]],2)</f>
        <v>3</v>
      </c>
      <c r="G484" s="3" t="str">
        <f>TEXT(CalendarioPre2016[[#This Row],[data]],"gggg")</f>
        <v>mercoledì</v>
      </c>
    </row>
    <row r="485" spans="1:7" x14ac:dyDescent="0.35">
      <c r="A485" s="1">
        <v>42488</v>
      </c>
      <c r="B485">
        <f t="shared" si="7"/>
        <v>2016</v>
      </c>
      <c r="C485">
        <f>MONTH(CalendarioPre2016[[#This Row],[data]])</f>
        <v>4</v>
      </c>
      <c r="D485" t="str">
        <f>TEXT(CalendarioPre2016[[#This Row],[data]],"mmmm")</f>
        <v>aprile</v>
      </c>
      <c r="E485" t="str">
        <f>TEXT(CalendarioPre2016[[#This Row],[data]],"mmm-AAAA")</f>
        <v>apr-2016</v>
      </c>
      <c r="F485" s="3">
        <f>WEEKDAY(CalendarioPre2016[[#This Row],[data]],2)</f>
        <v>4</v>
      </c>
      <c r="G485" s="3" t="str">
        <f>TEXT(CalendarioPre2016[[#This Row],[data]],"gggg")</f>
        <v>giovedì</v>
      </c>
    </row>
    <row r="486" spans="1:7" x14ac:dyDescent="0.35">
      <c r="A486" s="1">
        <v>42489</v>
      </c>
      <c r="B486">
        <f t="shared" si="7"/>
        <v>2016</v>
      </c>
      <c r="C486">
        <f>MONTH(CalendarioPre2016[[#This Row],[data]])</f>
        <v>4</v>
      </c>
      <c r="D486" t="str">
        <f>TEXT(CalendarioPre2016[[#This Row],[data]],"mmmm")</f>
        <v>aprile</v>
      </c>
      <c r="E486" t="str">
        <f>TEXT(CalendarioPre2016[[#This Row],[data]],"mmm-AAAA")</f>
        <v>apr-2016</v>
      </c>
      <c r="F486" s="3">
        <f>WEEKDAY(CalendarioPre2016[[#This Row],[data]],2)</f>
        <v>5</v>
      </c>
      <c r="G486" s="3" t="str">
        <f>TEXT(CalendarioPre2016[[#This Row],[data]],"gggg")</f>
        <v>venerdì</v>
      </c>
    </row>
    <row r="487" spans="1:7" x14ac:dyDescent="0.35">
      <c r="A487" s="1">
        <v>42490</v>
      </c>
      <c r="B487">
        <f t="shared" si="7"/>
        <v>2016</v>
      </c>
      <c r="C487">
        <f>MONTH(CalendarioPre2016[[#This Row],[data]])</f>
        <v>4</v>
      </c>
      <c r="D487" t="str">
        <f>TEXT(CalendarioPre2016[[#This Row],[data]],"mmmm")</f>
        <v>aprile</v>
      </c>
      <c r="E487" t="str">
        <f>TEXT(CalendarioPre2016[[#This Row],[data]],"mmm-AAAA")</f>
        <v>apr-2016</v>
      </c>
      <c r="F487" s="3">
        <f>WEEKDAY(CalendarioPre2016[[#This Row],[data]],2)</f>
        <v>6</v>
      </c>
      <c r="G487" s="3" t="str">
        <f>TEXT(CalendarioPre2016[[#This Row],[data]],"gggg")</f>
        <v>sabato</v>
      </c>
    </row>
    <row r="488" spans="1:7" x14ac:dyDescent="0.35">
      <c r="A488" s="1">
        <v>42491</v>
      </c>
      <c r="B488">
        <f t="shared" si="7"/>
        <v>2016</v>
      </c>
      <c r="C488">
        <f>MONTH(CalendarioPre2016[[#This Row],[data]])</f>
        <v>5</v>
      </c>
      <c r="D488" t="str">
        <f>TEXT(CalendarioPre2016[[#This Row],[data]],"mmmm")</f>
        <v>maggio</v>
      </c>
      <c r="E488" t="str">
        <f>TEXT(CalendarioPre2016[[#This Row],[data]],"mmm-AAAA")</f>
        <v>mag-2016</v>
      </c>
      <c r="F488" s="3">
        <f>WEEKDAY(CalendarioPre2016[[#This Row],[data]],2)</f>
        <v>7</v>
      </c>
      <c r="G488" s="3" t="str">
        <f>TEXT(CalendarioPre2016[[#This Row],[data]],"gggg")</f>
        <v>domenica</v>
      </c>
    </row>
    <row r="489" spans="1:7" x14ac:dyDescent="0.35">
      <c r="A489" s="1">
        <v>42492</v>
      </c>
      <c r="B489">
        <f t="shared" si="7"/>
        <v>2016</v>
      </c>
      <c r="C489">
        <f>MONTH(CalendarioPre2016[[#This Row],[data]])</f>
        <v>5</v>
      </c>
      <c r="D489" t="str">
        <f>TEXT(CalendarioPre2016[[#This Row],[data]],"mmmm")</f>
        <v>maggio</v>
      </c>
      <c r="E489" t="str">
        <f>TEXT(CalendarioPre2016[[#This Row],[data]],"mmm-AAAA")</f>
        <v>mag-2016</v>
      </c>
      <c r="F489" s="3">
        <f>WEEKDAY(CalendarioPre2016[[#This Row],[data]],2)</f>
        <v>1</v>
      </c>
      <c r="G489" s="3" t="str">
        <f>TEXT(CalendarioPre2016[[#This Row],[data]],"gggg")</f>
        <v>lunedì</v>
      </c>
    </row>
    <row r="490" spans="1:7" x14ac:dyDescent="0.35">
      <c r="A490" s="1">
        <v>42493</v>
      </c>
      <c r="B490">
        <f t="shared" si="7"/>
        <v>2016</v>
      </c>
      <c r="C490">
        <f>MONTH(CalendarioPre2016[[#This Row],[data]])</f>
        <v>5</v>
      </c>
      <c r="D490" t="str">
        <f>TEXT(CalendarioPre2016[[#This Row],[data]],"mmmm")</f>
        <v>maggio</v>
      </c>
      <c r="E490" t="str">
        <f>TEXT(CalendarioPre2016[[#This Row],[data]],"mmm-AAAA")</f>
        <v>mag-2016</v>
      </c>
      <c r="F490" s="3">
        <f>WEEKDAY(CalendarioPre2016[[#This Row],[data]],2)</f>
        <v>2</v>
      </c>
      <c r="G490" s="3" t="str">
        <f>TEXT(CalendarioPre2016[[#This Row],[data]],"gggg")</f>
        <v>martedì</v>
      </c>
    </row>
    <row r="491" spans="1:7" x14ac:dyDescent="0.35">
      <c r="A491" s="1">
        <v>42494</v>
      </c>
      <c r="B491">
        <f t="shared" si="7"/>
        <v>2016</v>
      </c>
      <c r="C491">
        <f>MONTH(CalendarioPre2016[[#This Row],[data]])</f>
        <v>5</v>
      </c>
      <c r="D491" t="str">
        <f>TEXT(CalendarioPre2016[[#This Row],[data]],"mmmm")</f>
        <v>maggio</v>
      </c>
      <c r="E491" t="str">
        <f>TEXT(CalendarioPre2016[[#This Row],[data]],"mmm-AAAA")</f>
        <v>mag-2016</v>
      </c>
      <c r="F491" s="3">
        <f>WEEKDAY(CalendarioPre2016[[#This Row],[data]],2)</f>
        <v>3</v>
      </c>
      <c r="G491" s="3" t="str">
        <f>TEXT(CalendarioPre2016[[#This Row],[data]],"gggg")</f>
        <v>mercoledì</v>
      </c>
    </row>
    <row r="492" spans="1:7" x14ac:dyDescent="0.35">
      <c r="A492" s="1">
        <v>42495</v>
      </c>
      <c r="B492">
        <f t="shared" si="7"/>
        <v>2016</v>
      </c>
      <c r="C492">
        <f>MONTH(CalendarioPre2016[[#This Row],[data]])</f>
        <v>5</v>
      </c>
      <c r="D492" t="str">
        <f>TEXT(CalendarioPre2016[[#This Row],[data]],"mmmm")</f>
        <v>maggio</v>
      </c>
      <c r="E492" t="str">
        <f>TEXT(CalendarioPre2016[[#This Row],[data]],"mmm-AAAA")</f>
        <v>mag-2016</v>
      </c>
      <c r="F492" s="3">
        <f>WEEKDAY(CalendarioPre2016[[#This Row],[data]],2)</f>
        <v>4</v>
      </c>
      <c r="G492" s="3" t="str">
        <f>TEXT(CalendarioPre2016[[#This Row],[data]],"gggg")</f>
        <v>giovedì</v>
      </c>
    </row>
    <row r="493" spans="1:7" x14ac:dyDescent="0.35">
      <c r="A493" s="1">
        <v>42496</v>
      </c>
      <c r="B493">
        <f t="shared" si="7"/>
        <v>2016</v>
      </c>
      <c r="C493">
        <f>MONTH(CalendarioPre2016[[#This Row],[data]])</f>
        <v>5</v>
      </c>
      <c r="D493" t="str">
        <f>TEXT(CalendarioPre2016[[#This Row],[data]],"mmmm")</f>
        <v>maggio</v>
      </c>
      <c r="E493" t="str">
        <f>TEXT(CalendarioPre2016[[#This Row],[data]],"mmm-AAAA")</f>
        <v>mag-2016</v>
      </c>
      <c r="F493" s="3">
        <f>WEEKDAY(CalendarioPre2016[[#This Row],[data]],2)</f>
        <v>5</v>
      </c>
      <c r="G493" s="3" t="str">
        <f>TEXT(CalendarioPre2016[[#This Row],[data]],"gggg")</f>
        <v>venerdì</v>
      </c>
    </row>
    <row r="494" spans="1:7" x14ac:dyDescent="0.35">
      <c r="A494" s="1">
        <v>42497</v>
      </c>
      <c r="B494">
        <f t="shared" si="7"/>
        <v>2016</v>
      </c>
      <c r="C494">
        <f>MONTH(CalendarioPre2016[[#This Row],[data]])</f>
        <v>5</v>
      </c>
      <c r="D494" t="str">
        <f>TEXT(CalendarioPre2016[[#This Row],[data]],"mmmm")</f>
        <v>maggio</v>
      </c>
      <c r="E494" t="str">
        <f>TEXT(CalendarioPre2016[[#This Row],[data]],"mmm-AAAA")</f>
        <v>mag-2016</v>
      </c>
      <c r="F494" s="3">
        <f>WEEKDAY(CalendarioPre2016[[#This Row],[data]],2)</f>
        <v>6</v>
      </c>
      <c r="G494" s="3" t="str">
        <f>TEXT(CalendarioPre2016[[#This Row],[data]],"gggg")</f>
        <v>sabato</v>
      </c>
    </row>
    <row r="495" spans="1:7" x14ac:dyDescent="0.35">
      <c r="A495" s="1">
        <v>42498</v>
      </c>
      <c r="B495">
        <f t="shared" si="7"/>
        <v>2016</v>
      </c>
      <c r="C495">
        <f>MONTH(CalendarioPre2016[[#This Row],[data]])</f>
        <v>5</v>
      </c>
      <c r="D495" t="str">
        <f>TEXT(CalendarioPre2016[[#This Row],[data]],"mmmm")</f>
        <v>maggio</v>
      </c>
      <c r="E495" t="str">
        <f>TEXT(CalendarioPre2016[[#This Row],[data]],"mmm-AAAA")</f>
        <v>mag-2016</v>
      </c>
      <c r="F495" s="3">
        <f>WEEKDAY(CalendarioPre2016[[#This Row],[data]],2)</f>
        <v>7</v>
      </c>
      <c r="G495" s="3" t="str">
        <f>TEXT(CalendarioPre2016[[#This Row],[data]],"gggg")</f>
        <v>domenica</v>
      </c>
    </row>
    <row r="496" spans="1:7" x14ac:dyDescent="0.35">
      <c r="A496" s="1">
        <v>42499</v>
      </c>
      <c r="B496">
        <f t="shared" si="7"/>
        <v>2016</v>
      </c>
      <c r="C496">
        <f>MONTH(CalendarioPre2016[[#This Row],[data]])</f>
        <v>5</v>
      </c>
      <c r="D496" t="str">
        <f>TEXT(CalendarioPre2016[[#This Row],[data]],"mmmm")</f>
        <v>maggio</v>
      </c>
      <c r="E496" t="str">
        <f>TEXT(CalendarioPre2016[[#This Row],[data]],"mmm-AAAA")</f>
        <v>mag-2016</v>
      </c>
      <c r="F496" s="3">
        <f>WEEKDAY(CalendarioPre2016[[#This Row],[data]],2)</f>
        <v>1</v>
      </c>
      <c r="G496" s="3" t="str">
        <f>TEXT(CalendarioPre2016[[#This Row],[data]],"gggg")</f>
        <v>lunedì</v>
      </c>
    </row>
    <row r="497" spans="1:7" x14ac:dyDescent="0.35">
      <c r="A497" s="1">
        <v>42500</v>
      </c>
      <c r="B497">
        <f t="shared" si="7"/>
        <v>2016</v>
      </c>
      <c r="C497">
        <f>MONTH(CalendarioPre2016[[#This Row],[data]])</f>
        <v>5</v>
      </c>
      <c r="D497" t="str">
        <f>TEXT(CalendarioPre2016[[#This Row],[data]],"mmmm")</f>
        <v>maggio</v>
      </c>
      <c r="E497" t="str">
        <f>TEXT(CalendarioPre2016[[#This Row],[data]],"mmm-AAAA")</f>
        <v>mag-2016</v>
      </c>
      <c r="F497" s="3">
        <f>WEEKDAY(CalendarioPre2016[[#This Row],[data]],2)</f>
        <v>2</v>
      </c>
      <c r="G497" s="3" t="str">
        <f>TEXT(CalendarioPre2016[[#This Row],[data]],"gggg")</f>
        <v>martedì</v>
      </c>
    </row>
    <row r="498" spans="1:7" x14ac:dyDescent="0.35">
      <c r="A498" s="1">
        <v>42501</v>
      </c>
      <c r="B498">
        <f t="shared" si="7"/>
        <v>2016</v>
      </c>
      <c r="C498">
        <f>MONTH(CalendarioPre2016[[#This Row],[data]])</f>
        <v>5</v>
      </c>
      <c r="D498" t="str">
        <f>TEXT(CalendarioPre2016[[#This Row],[data]],"mmmm")</f>
        <v>maggio</v>
      </c>
      <c r="E498" t="str">
        <f>TEXT(CalendarioPre2016[[#This Row],[data]],"mmm-AAAA")</f>
        <v>mag-2016</v>
      </c>
      <c r="F498" s="3">
        <f>WEEKDAY(CalendarioPre2016[[#This Row],[data]],2)</f>
        <v>3</v>
      </c>
      <c r="G498" s="3" t="str">
        <f>TEXT(CalendarioPre2016[[#This Row],[data]],"gggg")</f>
        <v>mercoledì</v>
      </c>
    </row>
    <row r="499" spans="1:7" x14ac:dyDescent="0.35">
      <c r="A499" s="1">
        <v>42502</v>
      </c>
      <c r="B499">
        <f t="shared" si="7"/>
        <v>2016</v>
      </c>
      <c r="C499">
        <f>MONTH(CalendarioPre2016[[#This Row],[data]])</f>
        <v>5</v>
      </c>
      <c r="D499" t="str">
        <f>TEXT(CalendarioPre2016[[#This Row],[data]],"mmmm")</f>
        <v>maggio</v>
      </c>
      <c r="E499" t="str">
        <f>TEXT(CalendarioPre2016[[#This Row],[data]],"mmm-AAAA")</f>
        <v>mag-2016</v>
      </c>
      <c r="F499" s="3">
        <f>WEEKDAY(CalendarioPre2016[[#This Row],[data]],2)</f>
        <v>4</v>
      </c>
      <c r="G499" s="3" t="str">
        <f>TEXT(CalendarioPre2016[[#This Row],[data]],"gggg")</f>
        <v>giovedì</v>
      </c>
    </row>
    <row r="500" spans="1:7" x14ac:dyDescent="0.35">
      <c r="A500" s="1">
        <v>42503</v>
      </c>
      <c r="B500">
        <f t="shared" si="7"/>
        <v>2016</v>
      </c>
      <c r="C500">
        <f>MONTH(CalendarioPre2016[[#This Row],[data]])</f>
        <v>5</v>
      </c>
      <c r="D500" t="str">
        <f>TEXT(CalendarioPre2016[[#This Row],[data]],"mmmm")</f>
        <v>maggio</v>
      </c>
      <c r="E500" t="str">
        <f>TEXT(CalendarioPre2016[[#This Row],[data]],"mmm-AAAA")</f>
        <v>mag-2016</v>
      </c>
      <c r="F500" s="3">
        <f>WEEKDAY(CalendarioPre2016[[#This Row],[data]],2)</f>
        <v>5</v>
      </c>
      <c r="G500" s="3" t="str">
        <f>TEXT(CalendarioPre2016[[#This Row],[data]],"gggg")</f>
        <v>venerdì</v>
      </c>
    </row>
    <row r="501" spans="1:7" x14ac:dyDescent="0.35">
      <c r="A501" s="1">
        <v>42504</v>
      </c>
      <c r="B501">
        <f t="shared" si="7"/>
        <v>2016</v>
      </c>
      <c r="C501">
        <f>MONTH(CalendarioPre2016[[#This Row],[data]])</f>
        <v>5</v>
      </c>
      <c r="D501" t="str">
        <f>TEXT(CalendarioPre2016[[#This Row],[data]],"mmmm")</f>
        <v>maggio</v>
      </c>
      <c r="E501" t="str">
        <f>TEXT(CalendarioPre2016[[#This Row],[data]],"mmm-AAAA")</f>
        <v>mag-2016</v>
      </c>
      <c r="F501" s="3">
        <f>WEEKDAY(CalendarioPre2016[[#This Row],[data]],2)</f>
        <v>6</v>
      </c>
      <c r="G501" s="3" t="str">
        <f>TEXT(CalendarioPre2016[[#This Row],[data]],"gggg")</f>
        <v>sabato</v>
      </c>
    </row>
    <row r="502" spans="1:7" x14ac:dyDescent="0.35">
      <c r="A502" s="1">
        <v>42505</v>
      </c>
      <c r="B502">
        <f t="shared" si="7"/>
        <v>2016</v>
      </c>
      <c r="C502">
        <f>MONTH(CalendarioPre2016[[#This Row],[data]])</f>
        <v>5</v>
      </c>
      <c r="D502" t="str">
        <f>TEXT(CalendarioPre2016[[#This Row],[data]],"mmmm")</f>
        <v>maggio</v>
      </c>
      <c r="E502" t="str">
        <f>TEXT(CalendarioPre2016[[#This Row],[data]],"mmm-AAAA")</f>
        <v>mag-2016</v>
      </c>
      <c r="F502" s="3">
        <f>WEEKDAY(CalendarioPre2016[[#This Row],[data]],2)</f>
        <v>7</v>
      </c>
      <c r="G502" s="3" t="str">
        <f>TEXT(CalendarioPre2016[[#This Row],[data]],"gggg")</f>
        <v>domenica</v>
      </c>
    </row>
    <row r="503" spans="1:7" x14ac:dyDescent="0.35">
      <c r="A503" s="1">
        <v>42506</v>
      </c>
      <c r="B503">
        <f t="shared" si="7"/>
        <v>2016</v>
      </c>
      <c r="C503">
        <f>MONTH(CalendarioPre2016[[#This Row],[data]])</f>
        <v>5</v>
      </c>
      <c r="D503" t="str">
        <f>TEXT(CalendarioPre2016[[#This Row],[data]],"mmmm")</f>
        <v>maggio</v>
      </c>
      <c r="E503" t="str">
        <f>TEXT(CalendarioPre2016[[#This Row],[data]],"mmm-AAAA")</f>
        <v>mag-2016</v>
      </c>
      <c r="F503" s="3">
        <f>WEEKDAY(CalendarioPre2016[[#This Row],[data]],2)</f>
        <v>1</v>
      </c>
      <c r="G503" s="3" t="str">
        <f>TEXT(CalendarioPre2016[[#This Row],[data]],"gggg")</f>
        <v>lunedì</v>
      </c>
    </row>
    <row r="504" spans="1:7" x14ac:dyDescent="0.35">
      <c r="A504" s="1">
        <v>42507</v>
      </c>
      <c r="B504">
        <f t="shared" si="7"/>
        <v>2016</v>
      </c>
      <c r="C504">
        <f>MONTH(CalendarioPre2016[[#This Row],[data]])</f>
        <v>5</v>
      </c>
      <c r="D504" t="str">
        <f>TEXT(CalendarioPre2016[[#This Row],[data]],"mmmm")</f>
        <v>maggio</v>
      </c>
      <c r="E504" t="str">
        <f>TEXT(CalendarioPre2016[[#This Row],[data]],"mmm-AAAA")</f>
        <v>mag-2016</v>
      </c>
      <c r="F504" s="3">
        <f>WEEKDAY(CalendarioPre2016[[#This Row],[data]],2)</f>
        <v>2</v>
      </c>
      <c r="G504" s="3" t="str">
        <f>TEXT(CalendarioPre2016[[#This Row],[data]],"gggg")</f>
        <v>martedì</v>
      </c>
    </row>
    <row r="505" spans="1:7" x14ac:dyDescent="0.35">
      <c r="A505" s="1">
        <v>42508</v>
      </c>
      <c r="B505">
        <f t="shared" si="7"/>
        <v>2016</v>
      </c>
      <c r="C505">
        <f>MONTH(CalendarioPre2016[[#This Row],[data]])</f>
        <v>5</v>
      </c>
      <c r="D505" t="str">
        <f>TEXT(CalendarioPre2016[[#This Row],[data]],"mmmm")</f>
        <v>maggio</v>
      </c>
      <c r="E505" t="str">
        <f>TEXT(CalendarioPre2016[[#This Row],[data]],"mmm-AAAA")</f>
        <v>mag-2016</v>
      </c>
      <c r="F505" s="3">
        <f>WEEKDAY(CalendarioPre2016[[#This Row],[data]],2)</f>
        <v>3</v>
      </c>
      <c r="G505" s="3" t="str">
        <f>TEXT(CalendarioPre2016[[#This Row],[data]],"gggg")</f>
        <v>mercoledì</v>
      </c>
    </row>
    <row r="506" spans="1:7" x14ac:dyDescent="0.35">
      <c r="A506" s="1">
        <v>42509</v>
      </c>
      <c r="B506">
        <f t="shared" si="7"/>
        <v>2016</v>
      </c>
      <c r="C506">
        <f>MONTH(CalendarioPre2016[[#This Row],[data]])</f>
        <v>5</v>
      </c>
      <c r="D506" t="str">
        <f>TEXT(CalendarioPre2016[[#This Row],[data]],"mmmm")</f>
        <v>maggio</v>
      </c>
      <c r="E506" t="str">
        <f>TEXT(CalendarioPre2016[[#This Row],[data]],"mmm-AAAA")</f>
        <v>mag-2016</v>
      </c>
      <c r="F506" s="3">
        <f>WEEKDAY(CalendarioPre2016[[#This Row],[data]],2)</f>
        <v>4</v>
      </c>
      <c r="G506" s="3" t="str">
        <f>TEXT(CalendarioPre2016[[#This Row],[data]],"gggg")</f>
        <v>giovedì</v>
      </c>
    </row>
    <row r="507" spans="1:7" x14ac:dyDescent="0.35">
      <c r="A507" s="1">
        <v>42510</v>
      </c>
      <c r="B507">
        <f t="shared" si="7"/>
        <v>2016</v>
      </c>
      <c r="C507">
        <f>MONTH(CalendarioPre2016[[#This Row],[data]])</f>
        <v>5</v>
      </c>
      <c r="D507" t="str">
        <f>TEXT(CalendarioPre2016[[#This Row],[data]],"mmmm")</f>
        <v>maggio</v>
      </c>
      <c r="E507" t="str">
        <f>TEXT(CalendarioPre2016[[#This Row],[data]],"mmm-AAAA")</f>
        <v>mag-2016</v>
      </c>
      <c r="F507" s="3">
        <f>WEEKDAY(CalendarioPre2016[[#This Row],[data]],2)</f>
        <v>5</v>
      </c>
      <c r="G507" s="3" t="str">
        <f>TEXT(CalendarioPre2016[[#This Row],[data]],"gggg")</f>
        <v>venerdì</v>
      </c>
    </row>
    <row r="508" spans="1:7" x14ac:dyDescent="0.35">
      <c r="A508" s="1">
        <v>42511</v>
      </c>
      <c r="B508">
        <f t="shared" si="7"/>
        <v>2016</v>
      </c>
      <c r="C508">
        <f>MONTH(CalendarioPre2016[[#This Row],[data]])</f>
        <v>5</v>
      </c>
      <c r="D508" t="str">
        <f>TEXT(CalendarioPre2016[[#This Row],[data]],"mmmm")</f>
        <v>maggio</v>
      </c>
      <c r="E508" t="str">
        <f>TEXT(CalendarioPre2016[[#This Row],[data]],"mmm-AAAA")</f>
        <v>mag-2016</v>
      </c>
      <c r="F508" s="3">
        <f>WEEKDAY(CalendarioPre2016[[#This Row],[data]],2)</f>
        <v>6</v>
      </c>
      <c r="G508" s="3" t="str">
        <f>TEXT(CalendarioPre2016[[#This Row],[data]],"gggg")</f>
        <v>sabato</v>
      </c>
    </row>
    <row r="509" spans="1:7" x14ac:dyDescent="0.35">
      <c r="A509" s="1">
        <v>42512</v>
      </c>
      <c r="B509">
        <f t="shared" si="7"/>
        <v>2016</v>
      </c>
      <c r="C509">
        <f>MONTH(CalendarioPre2016[[#This Row],[data]])</f>
        <v>5</v>
      </c>
      <c r="D509" t="str">
        <f>TEXT(CalendarioPre2016[[#This Row],[data]],"mmmm")</f>
        <v>maggio</v>
      </c>
      <c r="E509" t="str">
        <f>TEXT(CalendarioPre2016[[#This Row],[data]],"mmm-AAAA")</f>
        <v>mag-2016</v>
      </c>
      <c r="F509" s="3">
        <f>WEEKDAY(CalendarioPre2016[[#This Row],[data]],2)</f>
        <v>7</v>
      </c>
      <c r="G509" s="3" t="str">
        <f>TEXT(CalendarioPre2016[[#This Row],[data]],"gggg")</f>
        <v>domenica</v>
      </c>
    </row>
    <row r="510" spans="1:7" x14ac:dyDescent="0.35">
      <c r="A510" s="1">
        <v>42513</v>
      </c>
      <c r="B510">
        <f t="shared" si="7"/>
        <v>2016</v>
      </c>
      <c r="C510">
        <f>MONTH(CalendarioPre2016[[#This Row],[data]])</f>
        <v>5</v>
      </c>
      <c r="D510" t="str">
        <f>TEXT(CalendarioPre2016[[#This Row],[data]],"mmmm")</f>
        <v>maggio</v>
      </c>
      <c r="E510" t="str">
        <f>TEXT(CalendarioPre2016[[#This Row],[data]],"mmm-AAAA")</f>
        <v>mag-2016</v>
      </c>
      <c r="F510" s="3">
        <f>WEEKDAY(CalendarioPre2016[[#This Row],[data]],2)</f>
        <v>1</v>
      </c>
      <c r="G510" s="3" t="str">
        <f>TEXT(CalendarioPre2016[[#This Row],[data]],"gggg")</f>
        <v>lunedì</v>
      </c>
    </row>
    <row r="511" spans="1:7" x14ac:dyDescent="0.35">
      <c r="A511" s="1">
        <v>42514</v>
      </c>
      <c r="B511">
        <f t="shared" si="7"/>
        <v>2016</v>
      </c>
      <c r="C511">
        <f>MONTH(CalendarioPre2016[[#This Row],[data]])</f>
        <v>5</v>
      </c>
      <c r="D511" t="str">
        <f>TEXT(CalendarioPre2016[[#This Row],[data]],"mmmm")</f>
        <v>maggio</v>
      </c>
      <c r="E511" t="str">
        <f>TEXT(CalendarioPre2016[[#This Row],[data]],"mmm-AAAA")</f>
        <v>mag-2016</v>
      </c>
      <c r="F511" s="3">
        <f>WEEKDAY(CalendarioPre2016[[#This Row],[data]],2)</f>
        <v>2</v>
      </c>
      <c r="G511" s="3" t="str">
        <f>TEXT(CalendarioPre2016[[#This Row],[data]],"gggg")</f>
        <v>martedì</v>
      </c>
    </row>
    <row r="512" spans="1:7" x14ac:dyDescent="0.35">
      <c r="A512" s="1">
        <v>42515</v>
      </c>
      <c r="B512">
        <f t="shared" si="7"/>
        <v>2016</v>
      </c>
      <c r="C512">
        <f>MONTH(CalendarioPre2016[[#This Row],[data]])</f>
        <v>5</v>
      </c>
      <c r="D512" t="str">
        <f>TEXT(CalendarioPre2016[[#This Row],[data]],"mmmm")</f>
        <v>maggio</v>
      </c>
      <c r="E512" t="str">
        <f>TEXT(CalendarioPre2016[[#This Row],[data]],"mmm-AAAA")</f>
        <v>mag-2016</v>
      </c>
      <c r="F512" s="3">
        <f>WEEKDAY(CalendarioPre2016[[#This Row],[data]],2)</f>
        <v>3</v>
      </c>
      <c r="G512" s="3" t="str">
        <f>TEXT(CalendarioPre2016[[#This Row],[data]],"gggg")</f>
        <v>mercoledì</v>
      </c>
    </row>
    <row r="513" spans="1:7" x14ac:dyDescent="0.35">
      <c r="A513" s="1">
        <v>42516</v>
      </c>
      <c r="B513">
        <f t="shared" si="7"/>
        <v>2016</v>
      </c>
      <c r="C513">
        <f>MONTH(CalendarioPre2016[[#This Row],[data]])</f>
        <v>5</v>
      </c>
      <c r="D513" t="str">
        <f>TEXT(CalendarioPre2016[[#This Row],[data]],"mmmm")</f>
        <v>maggio</v>
      </c>
      <c r="E513" t="str">
        <f>TEXT(CalendarioPre2016[[#This Row],[data]],"mmm-AAAA")</f>
        <v>mag-2016</v>
      </c>
      <c r="F513" s="3">
        <f>WEEKDAY(CalendarioPre2016[[#This Row],[data]],2)</f>
        <v>4</v>
      </c>
      <c r="G513" s="3" t="str">
        <f>TEXT(CalendarioPre2016[[#This Row],[data]],"gggg")</f>
        <v>giovedì</v>
      </c>
    </row>
    <row r="514" spans="1:7" x14ac:dyDescent="0.35">
      <c r="A514" s="1">
        <v>42517</v>
      </c>
      <c r="B514">
        <f t="shared" si="7"/>
        <v>2016</v>
      </c>
      <c r="C514">
        <f>MONTH(CalendarioPre2016[[#This Row],[data]])</f>
        <v>5</v>
      </c>
      <c r="D514" t="str">
        <f>TEXT(CalendarioPre2016[[#This Row],[data]],"mmmm")</f>
        <v>maggio</v>
      </c>
      <c r="E514" t="str">
        <f>TEXT(CalendarioPre2016[[#This Row],[data]],"mmm-AAAA")</f>
        <v>mag-2016</v>
      </c>
      <c r="F514" s="3">
        <f>WEEKDAY(CalendarioPre2016[[#This Row],[data]],2)</f>
        <v>5</v>
      </c>
      <c r="G514" s="3" t="str">
        <f>TEXT(CalendarioPre2016[[#This Row],[data]],"gggg")</f>
        <v>venerdì</v>
      </c>
    </row>
    <row r="515" spans="1:7" x14ac:dyDescent="0.35">
      <c r="A515" s="1">
        <v>42518</v>
      </c>
      <c r="B515">
        <f t="shared" ref="B515:B578" si="8">YEAR(A515)</f>
        <v>2016</v>
      </c>
      <c r="C515">
        <f>MONTH(CalendarioPre2016[[#This Row],[data]])</f>
        <v>5</v>
      </c>
      <c r="D515" t="str">
        <f>TEXT(CalendarioPre2016[[#This Row],[data]],"mmmm")</f>
        <v>maggio</v>
      </c>
      <c r="E515" t="str">
        <f>TEXT(CalendarioPre2016[[#This Row],[data]],"mmm-AAAA")</f>
        <v>mag-2016</v>
      </c>
      <c r="F515" s="3">
        <f>WEEKDAY(CalendarioPre2016[[#This Row],[data]],2)</f>
        <v>6</v>
      </c>
      <c r="G515" s="3" t="str">
        <f>TEXT(CalendarioPre2016[[#This Row],[data]],"gggg")</f>
        <v>sabato</v>
      </c>
    </row>
    <row r="516" spans="1:7" x14ac:dyDescent="0.35">
      <c r="A516" s="1">
        <v>42519</v>
      </c>
      <c r="B516">
        <f t="shared" si="8"/>
        <v>2016</v>
      </c>
      <c r="C516">
        <f>MONTH(CalendarioPre2016[[#This Row],[data]])</f>
        <v>5</v>
      </c>
      <c r="D516" t="str">
        <f>TEXT(CalendarioPre2016[[#This Row],[data]],"mmmm")</f>
        <v>maggio</v>
      </c>
      <c r="E516" t="str">
        <f>TEXT(CalendarioPre2016[[#This Row],[data]],"mmm-AAAA")</f>
        <v>mag-2016</v>
      </c>
      <c r="F516" s="3">
        <f>WEEKDAY(CalendarioPre2016[[#This Row],[data]],2)</f>
        <v>7</v>
      </c>
      <c r="G516" s="3" t="str">
        <f>TEXT(CalendarioPre2016[[#This Row],[data]],"gggg")</f>
        <v>domenica</v>
      </c>
    </row>
    <row r="517" spans="1:7" x14ac:dyDescent="0.35">
      <c r="A517" s="1">
        <v>42520</v>
      </c>
      <c r="B517">
        <f t="shared" si="8"/>
        <v>2016</v>
      </c>
      <c r="C517">
        <f>MONTH(CalendarioPre2016[[#This Row],[data]])</f>
        <v>5</v>
      </c>
      <c r="D517" t="str">
        <f>TEXT(CalendarioPre2016[[#This Row],[data]],"mmmm")</f>
        <v>maggio</v>
      </c>
      <c r="E517" t="str">
        <f>TEXT(CalendarioPre2016[[#This Row],[data]],"mmm-AAAA")</f>
        <v>mag-2016</v>
      </c>
      <c r="F517" s="3">
        <f>WEEKDAY(CalendarioPre2016[[#This Row],[data]],2)</f>
        <v>1</v>
      </c>
      <c r="G517" s="3" t="str">
        <f>TEXT(CalendarioPre2016[[#This Row],[data]],"gggg")</f>
        <v>lunedì</v>
      </c>
    </row>
    <row r="518" spans="1:7" x14ac:dyDescent="0.35">
      <c r="A518" s="1">
        <v>42521</v>
      </c>
      <c r="B518">
        <f t="shared" si="8"/>
        <v>2016</v>
      </c>
      <c r="C518">
        <f>MONTH(CalendarioPre2016[[#This Row],[data]])</f>
        <v>5</v>
      </c>
      <c r="D518" t="str">
        <f>TEXT(CalendarioPre2016[[#This Row],[data]],"mmmm")</f>
        <v>maggio</v>
      </c>
      <c r="E518" t="str">
        <f>TEXT(CalendarioPre2016[[#This Row],[data]],"mmm-AAAA")</f>
        <v>mag-2016</v>
      </c>
      <c r="F518" s="3">
        <f>WEEKDAY(CalendarioPre2016[[#This Row],[data]],2)</f>
        <v>2</v>
      </c>
      <c r="G518" s="3" t="str">
        <f>TEXT(CalendarioPre2016[[#This Row],[data]],"gggg")</f>
        <v>martedì</v>
      </c>
    </row>
    <row r="519" spans="1:7" x14ac:dyDescent="0.35">
      <c r="A519" s="1">
        <v>42522</v>
      </c>
      <c r="B519">
        <f t="shared" si="8"/>
        <v>2016</v>
      </c>
      <c r="C519">
        <f>MONTH(CalendarioPre2016[[#This Row],[data]])</f>
        <v>6</v>
      </c>
      <c r="D519" t="str">
        <f>TEXT(CalendarioPre2016[[#This Row],[data]],"mmmm")</f>
        <v>giugno</v>
      </c>
      <c r="E519" t="str">
        <f>TEXT(CalendarioPre2016[[#This Row],[data]],"mmm-AAAA")</f>
        <v>giu-2016</v>
      </c>
      <c r="F519" s="3">
        <f>WEEKDAY(CalendarioPre2016[[#This Row],[data]],2)</f>
        <v>3</v>
      </c>
      <c r="G519" s="3" t="str">
        <f>TEXT(CalendarioPre2016[[#This Row],[data]],"gggg")</f>
        <v>mercoledì</v>
      </c>
    </row>
    <row r="520" spans="1:7" x14ac:dyDescent="0.35">
      <c r="A520" s="1">
        <v>42523</v>
      </c>
      <c r="B520">
        <f t="shared" si="8"/>
        <v>2016</v>
      </c>
      <c r="C520">
        <f>MONTH(CalendarioPre2016[[#This Row],[data]])</f>
        <v>6</v>
      </c>
      <c r="D520" t="str">
        <f>TEXT(CalendarioPre2016[[#This Row],[data]],"mmmm")</f>
        <v>giugno</v>
      </c>
      <c r="E520" t="str">
        <f>TEXT(CalendarioPre2016[[#This Row],[data]],"mmm-AAAA")</f>
        <v>giu-2016</v>
      </c>
      <c r="F520" s="3">
        <f>WEEKDAY(CalendarioPre2016[[#This Row],[data]],2)</f>
        <v>4</v>
      </c>
      <c r="G520" s="3" t="str">
        <f>TEXT(CalendarioPre2016[[#This Row],[data]],"gggg")</f>
        <v>giovedì</v>
      </c>
    </row>
    <row r="521" spans="1:7" x14ac:dyDescent="0.35">
      <c r="A521" s="1">
        <v>42524</v>
      </c>
      <c r="B521">
        <f t="shared" si="8"/>
        <v>2016</v>
      </c>
      <c r="C521">
        <f>MONTH(CalendarioPre2016[[#This Row],[data]])</f>
        <v>6</v>
      </c>
      <c r="D521" t="str">
        <f>TEXT(CalendarioPre2016[[#This Row],[data]],"mmmm")</f>
        <v>giugno</v>
      </c>
      <c r="E521" t="str">
        <f>TEXT(CalendarioPre2016[[#This Row],[data]],"mmm-AAAA")</f>
        <v>giu-2016</v>
      </c>
      <c r="F521" s="3">
        <f>WEEKDAY(CalendarioPre2016[[#This Row],[data]],2)</f>
        <v>5</v>
      </c>
      <c r="G521" s="3" t="str">
        <f>TEXT(CalendarioPre2016[[#This Row],[data]],"gggg")</f>
        <v>venerdì</v>
      </c>
    </row>
    <row r="522" spans="1:7" x14ac:dyDescent="0.35">
      <c r="A522" s="1">
        <v>42525</v>
      </c>
      <c r="B522">
        <f t="shared" si="8"/>
        <v>2016</v>
      </c>
      <c r="C522">
        <f>MONTH(CalendarioPre2016[[#This Row],[data]])</f>
        <v>6</v>
      </c>
      <c r="D522" t="str">
        <f>TEXT(CalendarioPre2016[[#This Row],[data]],"mmmm")</f>
        <v>giugno</v>
      </c>
      <c r="E522" t="str">
        <f>TEXT(CalendarioPre2016[[#This Row],[data]],"mmm-AAAA")</f>
        <v>giu-2016</v>
      </c>
      <c r="F522" s="3">
        <f>WEEKDAY(CalendarioPre2016[[#This Row],[data]],2)</f>
        <v>6</v>
      </c>
      <c r="G522" s="3" t="str">
        <f>TEXT(CalendarioPre2016[[#This Row],[data]],"gggg")</f>
        <v>sabato</v>
      </c>
    </row>
    <row r="523" spans="1:7" x14ac:dyDescent="0.35">
      <c r="A523" s="1">
        <v>42526</v>
      </c>
      <c r="B523">
        <f t="shared" si="8"/>
        <v>2016</v>
      </c>
      <c r="C523">
        <f>MONTH(CalendarioPre2016[[#This Row],[data]])</f>
        <v>6</v>
      </c>
      <c r="D523" t="str">
        <f>TEXT(CalendarioPre2016[[#This Row],[data]],"mmmm")</f>
        <v>giugno</v>
      </c>
      <c r="E523" t="str">
        <f>TEXT(CalendarioPre2016[[#This Row],[data]],"mmm-AAAA")</f>
        <v>giu-2016</v>
      </c>
      <c r="F523" s="3">
        <f>WEEKDAY(CalendarioPre2016[[#This Row],[data]],2)</f>
        <v>7</v>
      </c>
      <c r="G523" s="3" t="str">
        <f>TEXT(CalendarioPre2016[[#This Row],[data]],"gggg")</f>
        <v>domenica</v>
      </c>
    </row>
    <row r="524" spans="1:7" x14ac:dyDescent="0.35">
      <c r="A524" s="1">
        <v>42527</v>
      </c>
      <c r="B524">
        <f t="shared" si="8"/>
        <v>2016</v>
      </c>
      <c r="C524">
        <f>MONTH(CalendarioPre2016[[#This Row],[data]])</f>
        <v>6</v>
      </c>
      <c r="D524" t="str">
        <f>TEXT(CalendarioPre2016[[#This Row],[data]],"mmmm")</f>
        <v>giugno</v>
      </c>
      <c r="E524" t="str">
        <f>TEXT(CalendarioPre2016[[#This Row],[data]],"mmm-AAAA")</f>
        <v>giu-2016</v>
      </c>
      <c r="F524" s="3">
        <f>WEEKDAY(CalendarioPre2016[[#This Row],[data]],2)</f>
        <v>1</v>
      </c>
      <c r="G524" s="3" t="str">
        <f>TEXT(CalendarioPre2016[[#This Row],[data]],"gggg")</f>
        <v>lunedì</v>
      </c>
    </row>
    <row r="525" spans="1:7" x14ac:dyDescent="0.35">
      <c r="A525" s="1">
        <v>42528</v>
      </c>
      <c r="B525">
        <f t="shared" si="8"/>
        <v>2016</v>
      </c>
      <c r="C525">
        <f>MONTH(CalendarioPre2016[[#This Row],[data]])</f>
        <v>6</v>
      </c>
      <c r="D525" t="str">
        <f>TEXT(CalendarioPre2016[[#This Row],[data]],"mmmm")</f>
        <v>giugno</v>
      </c>
      <c r="E525" t="str">
        <f>TEXT(CalendarioPre2016[[#This Row],[data]],"mmm-AAAA")</f>
        <v>giu-2016</v>
      </c>
      <c r="F525" s="3">
        <f>WEEKDAY(CalendarioPre2016[[#This Row],[data]],2)</f>
        <v>2</v>
      </c>
      <c r="G525" s="3" t="str">
        <f>TEXT(CalendarioPre2016[[#This Row],[data]],"gggg")</f>
        <v>martedì</v>
      </c>
    </row>
    <row r="526" spans="1:7" x14ac:dyDescent="0.35">
      <c r="A526" s="1">
        <v>42529</v>
      </c>
      <c r="B526">
        <f t="shared" si="8"/>
        <v>2016</v>
      </c>
      <c r="C526">
        <f>MONTH(CalendarioPre2016[[#This Row],[data]])</f>
        <v>6</v>
      </c>
      <c r="D526" t="str">
        <f>TEXT(CalendarioPre2016[[#This Row],[data]],"mmmm")</f>
        <v>giugno</v>
      </c>
      <c r="E526" t="str">
        <f>TEXT(CalendarioPre2016[[#This Row],[data]],"mmm-AAAA")</f>
        <v>giu-2016</v>
      </c>
      <c r="F526" s="3">
        <f>WEEKDAY(CalendarioPre2016[[#This Row],[data]],2)</f>
        <v>3</v>
      </c>
      <c r="G526" s="3" t="str">
        <f>TEXT(CalendarioPre2016[[#This Row],[data]],"gggg")</f>
        <v>mercoledì</v>
      </c>
    </row>
    <row r="527" spans="1:7" x14ac:dyDescent="0.35">
      <c r="A527" s="1">
        <v>42530</v>
      </c>
      <c r="B527">
        <f t="shared" si="8"/>
        <v>2016</v>
      </c>
      <c r="C527">
        <f>MONTH(CalendarioPre2016[[#This Row],[data]])</f>
        <v>6</v>
      </c>
      <c r="D527" t="str">
        <f>TEXT(CalendarioPre2016[[#This Row],[data]],"mmmm")</f>
        <v>giugno</v>
      </c>
      <c r="E527" t="str">
        <f>TEXT(CalendarioPre2016[[#This Row],[data]],"mmm-AAAA")</f>
        <v>giu-2016</v>
      </c>
      <c r="F527" s="3">
        <f>WEEKDAY(CalendarioPre2016[[#This Row],[data]],2)</f>
        <v>4</v>
      </c>
      <c r="G527" s="3" t="str">
        <f>TEXT(CalendarioPre2016[[#This Row],[data]],"gggg")</f>
        <v>giovedì</v>
      </c>
    </row>
    <row r="528" spans="1:7" x14ac:dyDescent="0.35">
      <c r="A528" s="1">
        <v>42531</v>
      </c>
      <c r="B528">
        <f t="shared" si="8"/>
        <v>2016</v>
      </c>
      <c r="C528">
        <f>MONTH(CalendarioPre2016[[#This Row],[data]])</f>
        <v>6</v>
      </c>
      <c r="D528" t="str">
        <f>TEXT(CalendarioPre2016[[#This Row],[data]],"mmmm")</f>
        <v>giugno</v>
      </c>
      <c r="E528" t="str">
        <f>TEXT(CalendarioPre2016[[#This Row],[data]],"mmm-AAAA")</f>
        <v>giu-2016</v>
      </c>
      <c r="F528" s="3">
        <f>WEEKDAY(CalendarioPre2016[[#This Row],[data]],2)</f>
        <v>5</v>
      </c>
      <c r="G528" s="3" t="str">
        <f>TEXT(CalendarioPre2016[[#This Row],[data]],"gggg")</f>
        <v>venerdì</v>
      </c>
    </row>
    <row r="529" spans="1:7" x14ac:dyDescent="0.35">
      <c r="A529" s="1">
        <v>42532</v>
      </c>
      <c r="B529">
        <f t="shared" si="8"/>
        <v>2016</v>
      </c>
      <c r="C529">
        <f>MONTH(CalendarioPre2016[[#This Row],[data]])</f>
        <v>6</v>
      </c>
      <c r="D529" t="str">
        <f>TEXT(CalendarioPre2016[[#This Row],[data]],"mmmm")</f>
        <v>giugno</v>
      </c>
      <c r="E529" t="str">
        <f>TEXT(CalendarioPre2016[[#This Row],[data]],"mmm-AAAA")</f>
        <v>giu-2016</v>
      </c>
      <c r="F529" s="3">
        <f>WEEKDAY(CalendarioPre2016[[#This Row],[data]],2)</f>
        <v>6</v>
      </c>
      <c r="G529" s="3" t="str">
        <f>TEXT(CalendarioPre2016[[#This Row],[data]],"gggg")</f>
        <v>sabato</v>
      </c>
    </row>
    <row r="530" spans="1:7" x14ac:dyDescent="0.35">
      <c r="A530" s="1">
        <v>42533</v>
      </c>
      <c r="B530">
        <f t="shared" si="8"/>
        <v>2016</v>
      </c>
      <c r="C530">
        <f>MONTH(CalendarioPre2016[[#This Row],[data]])</f>
        <v>6</v>
      </c>
      <c r="D530" t="str">
        <f>TEXT(CalendarioPre2016[[#This Row],[data]],"mmmm")</f>
        <v>giugno</v>
      </c>
      <c r="E530" t="str">
        <f>TEXT(CalendarioPre2016[[#This Row],[data]],"mmm-AAAA")</f>
        <v>giu-2016</v>
      </c>
      <c r="F530" s="3">
        <f>WEEKDAY(CalendarioPre2016[[#This Row],[data]],2)</f>
        <v>7</v>
      </c>
      <c r="G530" s="3" t="str">
        <f>TEXT(CalendarioPre2016[[#This Row],[data]],"gggg")</f>
        <v>domenica</v>
      </c>
    </row>
    <row r="531" spans="1:7" x14ac:dyDescent="0.35">
      <c r="A531" s="1">
        <v>42534</v>
      </c>
      <c r="B531">
        <f t="shared" si="8"/>
        <v>2016</v>
      </c>
      <c r="C531">
        <f>MONTH(CalendarioPre2016[[#This Row],[data]])</f>
        <v>6</v>
      </c>
      <c r="D531" t="str">
        <f>TEXT(CalendarioPre2016[[#This Row],[data]],"mmmm")</f>
        <v>giugno</v>
      </c>
      <c r="E531" t="str">
        <f>TEXT(CalendarioPre2016[[#This Row],[data]],"mmm-AAAA")</f>
        <v>giu-2016</v>
      </c>
      <c r="F531" s="3">
        <f>WEEKDAY(CalendarioPre2016[[#This Row],[data]],2)</f>
        <v>1</v>
      </c>
      <c r="G531" s="3" t="str">
        <f>TEXT(CalendarioPre2016[[#This Row],[data]],"gggg")</f>
        <v>lunedì</v>
      </c>
    </row>
    <row r="532" spans="1:7" x14ac:dyDescent="0.35">
      <c r="A532" s="1">
        <v>42535</v>
      </c>
      <c r="B532">
        <f t="shared" si="8"/>
        <v>2016</v>
      </c>
      <c r="C532">
        <f>MONTH(CalendarioPre2016[[#This Row],[data]])</f>
        <v>6</v>
      </c>
      <c r="D532" t="str">
        <f>TEXT(CalendarioPre2016[[#This Row],[data]],"mmmm")</f>
        <v>giugno</v>
      </c>
      <c r="E532" t="str">
        <f>TEXT(CalendarioPre2016[[#This Row],[data]],"mmm-AAAA")</f>
        <v>giu-2016</v>
      </c>
      <c r="F532" s="3">
        <f>WEEKDAY(CalendarioPre2016[[#This Row],[data]],2)</f>
        <v>2</v>
      </c>
      <c r="G532" s="3" t="str">
        <f>TEXT(CalendarioPre2016[[#This Row],[data]],"gggg")</f>
        <v>martedì</v>
      </c>
    </row>
    <row r="533" spans="1:7" x14ac:dyDescent="0.35">
      <c r="A533" s="1">
        <v>42536</v>
      </c>
      <c r="B533">
        <f t="shared" si="8"/>
        <v>2016</v>
      </c>
      <c r="C533">
        <f>MONTH(CalendarioPre2016[[#This Row],[data]])</f>
        <v>6</v>
      </c>
      <c r="D533" t="str">
        <f>TEXT(CalendarioPre2016[[#This Row],[data]],"mmmm")</f>
        <v>giugno</v>
      </c>
      <c r="E533" t="str">
        <f>TEXT(CalendarioPre2016[[#This Row],[data]],"mmm-AAAA")</f>
        <v>giu-2016</v>
      </c>
      <c r="F533" s="3">
        <f>WEEKDAY(CalendarioPre2016[[#This Row],[data]],2)</f>
        <v>3</v>
      </c>
      <c r="G533" s="3" t="str">
        <f>TEXT(CalendarioPre2016[[#This Row],[data]],"gggg")</f>
        <v>mercoledì</v>
      </c>
    </row>
    <row r="534" spans="1:7" x14ac:dyDescent="0.35">
      <c r="A534" s="1">
        <v>42537</v>
      </c>
      <c r="B534">
        <f t="shared" si="8"/>
        <v>2016</v>
      </c>
      <c r="C534">
        <f>MONTH(CalendarioPre2016[[#This Row],[data]])</f>
        <v>6</v>
      </c>
      <c r="D534" t="str">
        <f>TEXT(CalendarioPre2016[[#This Row],[data]],"mmmm")</f>
        <v>giugno</v>
      </c>
      <c r="E534" t="str">
        <f>TEXT(CalendarioPre2016[[#This Row],[data]],"mmm-AAAA")</f>
        <v>giu-2016</v>
      </c>
      <c r="F534" s="3">
        <f>WEEKDAY(CalendarioPre2016[[#This Row],[data]],2)</f>
        <v>4</v>
      </c>
      <c r="G534" s="3" t="str">
        <f>TEXT(CalendarioPre2016[[#This Row],[data]],"gggg")</f>
        <v>giovedì</v>
      </c>
    </row>
    <row r="535" spans="1:7" x14ac:dyDescent="0.35">
      <c r="A535" s="1">
        <v>42538</v>
      </c>
      <c r="B535">
        <f t="shared" si="8"/>
        <v>2016</v>
      </c>
      <c r="C535">
        <f>MONTH(CalendarioPre2016[[#This Row],[data]])</f>
        <v>6</v>
      </c>
      <c r="D535" t="str">
        <f>TEXT(CalendarioPre2016[[#This Row],[data]],"mmmm")</f>
        <v>giugno</v>
      </c>
      <c r="E535" t="str">
        <f>TEXT(CalendarioPre2016[[#This Row],[data]],"mmm-AAAA")</f>
        <v>giu-2016</v>
      </c>
      <c r="F535" s="3">
        <f>WEEKDAY(CalendarioPre2016[[#This Row],[data]],2)</f>
        <v>5</v>
      </c>
      <c r="G535" s="3" t="str">
        <f>TEXT(CalendarioPre2016[[#This Row],[data]],"gggg")</f>
        <v>venerdì</v>
      </c>
    </row>
    <row r="536" spans="1:7" x14ac:dyDescent="0.35">
      <c r="A536" s="1">
        <v>42539</v>
      </c>
      <c r="B536">
        <f t="shared" si="8"/>
        <v>2016</v>
      </c>
      <c r="C536">
        <f>MONTH(CalendarioPre2016[[#This Row],[data]])</f>
        <v>6</v>
      </c>
      <c r="D536" t="str">
        <f>TEXT(CalendarioPre2016[[#This Row],[data]],"mmmm")</f>
        <v>giugno</v>
      </c>
      <c r="E536" t="str">
        <f>TEXT(CalendarioPre2016[[#This Row],[data]],"mmm-AAAA")</f>
        <v>giu-2016</v>
      </c>
      <c r="F536" s="3">
        <f>WEEKDAY(CalendarioPre2016[[#This Row],[data]],2)</f>
        <v>6</v>
      </c>
      <c r="G536" s="3" t="str">
        <f>TEXT(CalendarioPre2016[[#This Row],[data]],"gggg")</f>
        <v>sabato</v>
      </c>
    </row>
    <row r="537" spans="1:7" x14ac:dyDescent="0.35">
      <c r="A537" s="1">
        <v>42540</v>
      </c>
      <c r="B537">
        <f t="shared" si="8"/>
        <v>2016</v>
      </c>
      <c r="C537">
        <f>MONTH(CalendarioPre2016[[#This Row],[data]])</f>
        <v>6</v>
      </c>
      <c r="D537" t="str">
        <f>TEXT(CalendarioPre2016[[#This Row],[data]],"mmmm")</f>
        <v>giugno</v>
      </c>
      <c r="E537" t="str">
        <f>TEXT(CalendarioPre2016[[#This Row],[data]],"mmm-AAAA")</f>
        <v>giu-2016</v>
      </c>
      <c r="F537" s="3">
        <f>WEEKDAY(CalendarioPre2016[[#This Row],[data]],2)</f>
        <v>7</v>
      </c>
      <c r="G537" s="3" t="str">
        <f>TEXT(CalendarioPre2016[[#This Row],[data]],"gggg")</f>
        <v>domenica</v>
      </c>
    </row>
    <row r="538" spans="1:7" x14ac:dyDescent="0.35">
      <c r="A538" s="1">
        <v>42541</v>
      </c>
      <c r="B538">
        <f t="shared" si="8"/>
        <v>2016</v>
      </c>
      <c r="C538">
        <f>MONTH(CalendarioPre2016[[#This Row],[data]])</f>
        <v>6</v>
      </c>
      <c r="D538" t="str">
        <f>TEXT(CalendarioPre2016[[#This Row],[data]],"mmmm")</f>
        <v>giugno</v>
      </c>
      <c r="E538" t="str">
        <f>TEXT(CalendarioPre2016[[#This Row],[data]],"mmm-AAAA")</f>
        <v>giu-2016</v>
      </c>
      <c r="F538" s="3">
        <f>WEEKDAY(CalendarioPre2016[[#This Row],[data]],2)</f>
        <v>1</v>
      </c>
      <c r="G538" s="3" t="str">
        <f>TEXT(CalendarioPre2016[[#This Row],[data]],"gggg")</f>
        <v>lunedì</v>
      </c>
    </row>
    <row r="539" spans="1:7" x14ac:dyDescent="0.35">
      <c r="A539" s="1">
        <v>42542</v>
      </c>
      <c r="B539">
        <f t="shared" si="8"/>
        <v>2016</v>
      </c>
      <c r="C539">
        <f>MONTH(CalendarioPre2016[[#This Row],[data]])</f>
        <v>6</v>
      </c>
      <c r="D539" t="str">
        <f>TEXT(CalendarioPre2016[[#This Row],[data]],"mmmm")</f>
        <v>giugno</v>
      </c>
      <c r="E539" t="str">
        <f>TEXT(CalendarioPre2016[[#This Row],[data]],"mmm-AAAA")</f>
        <v>giu-2016</v>
      </c>
      <c r="F539" s="3">
        <f>WEEKDAY(CalendarioPre2016[[#This Row],[data]],2)</f>
        <v>2</v>
      </c>
      <c r="G539" s="3" t="str">
        <f>TEXT(CalendarioPre2016[[#This Row],[data]],"gggg")</f>
        <v>martedì</v>
      </c>
    </row>
    <row r="540" spans="1:7" x14ac:dyDescent="0.35">
      <c r="A540" s="1">
        <v>42543</v>
      </c>
      <c r="B540">
        <f t="shared" si="8"/>
        <v>2016</v>
      </c>
      <c r="C540">
        <f>MONTH(CalendarioPre2016[[#This Row],[data]])</f>
        <v>6</v>
      </c>
      <c r="D540" t="str">
        <f>TEXT(CalendarioPre2016[[#This Row],[data]],"mmmm")</f>
        <v>giugno</v>
      </c>
      <c r="E540" t="str">
        <f>TEXT(CalendarioPre2016[[#This Row],[data]],"mmm-AAAA")</f>
        <v>giu-2016</v>
      </c>
      <c r="F540" s="3">
        <f>WEEKDAY(CalendarioPre2016[[#This Row],[data]],2)</f>
        <v>3</v>
      </c>
      <c r="G540" s="3" t="str">
        <f>TEXT(CalendarioPre2016[[#This Row],[data]],"gggg")</f>
        <v>mercoledì</v>
      </c>
    </row>
    <row r="541" spans="1:7" x14ac:dyDescent="0.35">
      <c r="A541" s="1">
        <v>42544</v>
      </c>
      <c r="B541">
        <f t="shared" si="8"/>
        <v>2016</v>
      </c>
      <c r="C541">
        <f>MONTH(CalendarioPre2016[[#This Row],[data]])</f>
        <v>6</v>
      </c>
      <c r="D541" t="str">
        <f>TEXT(CalendarioPre2016[[#This Row],[data]],"mmmm")</f>
        <v>giugno</v>
      </c>
      <c r="E541" t="str">
        <f>TEXT(CalendarioPre2016[[#This Row],[data]],"mmm-AAAA")</f>
        <v>giu-2016</v>
      </c>
      <c r="F541" s="3">
        <f>WEEKDAY(CalendarioPre2016[[#This Row],[data]],2)</f>
        <v>4</v>
      </c>
      <c r="G541" s="3" t="str">
        <f>TEXT(CalendarioPre2016[[#This Row],[data]],"gggg")</f>
        <v>giovedì</v>
      </c>
    </row>
    <row r="542" spans="1:7" x14ac:dyDescent="0.35">
      <c r="A542" s="1">
        <v>42545</v>
      </c>
      <c r="B542">
        <f t="shared" si="8"/>
        <v>2016</v>
      </c>
      <c r="C542">
        <f>MONTH(CalendarioPre2016[[#This Row],[data]])</f>
        <v>6</v>
      </c>
      <c r="D542" t="str">
        <f>TEXT(CalendarioPre2016[[#This Row],[data]],"mmmm")</f>
        <v>giugno</v>
      </c>
      <c r="E542" t="str">
        <f>TEXT(CalendarioPre2016[[#This Row],[data]],"mmm-AAAA")</f>
        <v>giu-2016</v>
      </c>
      <c r="F542" s="3">
        <f>WEEKDAY(CalendarioPre2016[[#This Row],[data]],2)</f>
        <v>5</v>
      </c>
      <c r="G542" s="3" t="str">
        <f>TEXT(CalendarioPre2016[[#This Row],[data]],"gggg")</f>
        <v>venerdì</v>
      </c>
    </row>
    <row r="543" spans="1:7" x14ac:dyDescent="0.35">
      <c r="A543" s="1">
        <v>42546</v>
      </c>
      <c r="B543">
        <f t="shared" si="8"/>
        <v>2016</v>
      </c>
      <c r="C543">
        <f>MONTH(CalendarioPre2016[[#This Row],[data]])</f>
        <v>6</v>
      </c>
      <c r="D543" t="str">
        <f>TEXT(CalendarioPre2016[[#This Row],[data]],"mmmm")</f>
        <v>giugno</v>
      </c>
      <c r="E543" t="str">
        <f>TEXT(CalendarioPre2016[[#This Row],[data]],"mmm-AAAA")</f>
        <v>giu-2016</v>
      </c>
      <c r="F543" s="3">
        <f>WEEKDAY(CalendarioPre2016[[#This Row],[data]],2)</f>
        <v>6</v>
      </c>
      <c r="G543" s="3" t="str">
        <f>TEXT(CalendarioPre2016[[#This Row],[data]],"gggg")</f>
        <v>sabato</v>
      </c>
    </row>
    <row r="544" spans="1:7" x14ac:dyDescent="0.35">
      <c r="A544" s="1">
        <v>42547</v>
      </c>
      <c r="B544">
        <f t="shared" si="8"/>
        <v>2016</v>
      </c>
      <c r="C544">
        <f>MONTH(CalendarioPre2016[[#This Row],[data]])</f>
        <v>6</v>
      </c>
      <c r="D544" t="str">
        <f>TEXT(CalendarioPre2016[[#This Row],[data]],"mmmm")</f>
        <v>giugno</v>
      </c>
      <c r="E544" t="str">
        <f>TEXT(CalendarioPre2016[[#This Row],[data]],"mmm-AAAA")</f>
        <v>giu-2016</v>
      </c>
      <c r="F544" s="3">
        <f>WEEKDAY(CalendarioPre2016[[#This Row],[data]],2)</f>
        <v>7</v>
      </c>
      <c r="G544" s="3" t="str">
        <f>TEXT(CalendarioPre2016[[#This Row],[data]],"gggg")</f>
        <v>domenica</v>
      </c>
    </row>
    <row r="545" spans="1:7" x14ac:dyDescent="0.35">
      <c r="A545" s="1">
        <v>42548</v>
      </c>
      <c r="B545">
        <f t="shared" si="8"/>
        <v>2016</v>
      </c>
      <c r="C545">
        <f>MONTH(CalendarioPre2016[[#This Row],[data]])</f>
        <v>6</v>
      </c>
      <c r="D545" t="str">
        <f>TEXT(CalendarioPre2016[[#This Row],[data]],"mmmm")</f>
        <v>giugno</v>
      </c>
      <c r="E545" t="str">
        <f>TEXT(CalendarioPre2016[[#This Row],[data]],"mmm-AAAA")</f>
        <v>giu-2016</v>
      </c>
      <c r="F545" s="3">
        <f>WEEKDAY(CalendarioPre2016[[#This Row],[data]],2)</f>
        <v>1</v>
      </c>
      <c r="G545" s="3" t="str">
        <f>TEXT(CalendarioPre2016[[#This Row],[data]],"gggg")</f>
        <v>lunedì</v>
      </c>
    </row>
    <row r="546" spans="1:7" x14ac:dyDescent="0.35">
      <c r="A546" s="1">
        <v>42549</v>
      </c>
      <c r="B546">
        <f t="shared" si="8"/>
        <v>2016</v>
      </c>
      <c r="C546">
        <f>MONTH(CalendarioPre2016[[#This Row],[data]])</f>
        <v>6</v>
      </c>
      <c r="D546" t="str">
        <f>TEXT(CalendarioPre2016[[#This Row],[data]],"mmmm")</f>
        <v>giugno</v>
      </c>
      <c r="E546" t="str">
        <f>TEXT(CalendarioPre2016[[#This Row],[data]],"mmm-AAAA")</f>
        <v>giu-2016</v>
      </c>
      <c r="F546" s="3">
        <f>WEEKDAY(CalendarioPre2016[[#This Row],[data]],2)</f>
        <v>2</v>
      </c>
      <c r="G546" s="3" t="str">
        <f>TEXT(CalendarioPre2016[[#This Row],[data]],"gggg")</f>
        <v>martedì</v>
      </c>
    </row>
    <row r="547" spans="1:7" x14ac:dyDescent="0.35">
      <c r="A547" s="1">
        <v>42550</v>
      </c>
      <c r="B547">
        <f t="shared" si="8"/>
        <v>2016</v>
      </c>
      <c r="C547">
        <f>MONTH(CalendarioPre2016[[#This Row],[data]])</f>
        <v>6</v>
      </c>
      <c r="D547" t="str">
        <f>TEXT(CalendarioPre2016[[#This Row],[data]],"mmmm")</f>
        <v>giugno</v>
      </c>
      <c r="E547" t="str">
        <f>TEXT(CalendarioPre2016[[#This Row],[data]],"mmm-AAAA")</f>
        <v>giu-2016</v>
      </c>
      <c r="F547" s="3">
        <f>WEEKDAY(CalendarioPre2016[[#This Row],[data]],2)</f>
        <v>3</v>
      </c>
      <c r="G547" s="3" t="str">
        <f>TEXT(CalendarioPre2016[[#This Row],[data]],"gggg")</f>
        <v>mercoledì</v>
      </c>
    </row>
    <row r="548" spans="1:7" x14ac:dyDescent="0.35">
      <c r="A548" s="1">
        <v>42551</v>
      </c>
      <c r="B548">
        <f t="shared" si="8"/>
        <v>2016</v>
      </c>
      <c r="C548">
        <f>MONTH(CalendarioPre2016[[#This Row],[data]])</f>
        <v>6</v>
      </c>
      <c r="D548" t="str">
        <f>TEXT(CalendarioPre2016[[#This Row],[data]],"mmmm")</f>
        <v>giugno</v>
      </c>
      <c r="E548" t="str">
        <f>TEXT(CalendarioPre2016[[#This Row],[data]],"mmm-AAAA")</f>
        <v>giu-2016</v>
      </c>
      <c r="F548" s="3">
        <f>WEEKDAY(CalendarioPre2016[[#This Row],[data]],2)</f>
        <v>4</v>
      </c>
      <c r="G548" s="3" t="str">
        <f>TEXT(CalendarioPre2016[[#This Row],[data]],"gggg")</f>
        <v>giovedì</v>
      </c>
    </row>
    <row r="549" spans="1:7" x14ac:dyDescent="0.35">
      <c r="A549" s="1">
        <v>42552</v>
      </c>
      <c r="B549">
        <f t="shared" si="8"/>
        <v>2016</v>
      </c>
      <c r="C549">
        <f>MONTH(CalendarioPre2016[[#This Row],[data]])</f>
        <v>7</v>
      </c>
      <c r="D549" t="str">
        <f>TEXT(CalendarioPre2016[[#This Row],[data]],"mmmm")</f>
        <v>luglio</v>
      </c>
      <c r="E549" t="str">
        <f>TEXT(CalendarioPre2016[[#This Row],[data]],"mmm-AAAA")</f>
        <v>lug-2016</v>
      </c>
      <c r="F549" s="3">
        <f>WEEKDAY(CalendarioPre2016[[#This Row],[data]],2)</f>
        <v>5</v>
      </c>
      <c r="G549" s="3" t="str">
        <f>TEXT(CalendarioPre2016[[#This Row],[data]],"gggg")</f>
        <v>venerdì</v>
      </c>
    </row>
    <row r="550" spans="1:7" x14ac:dyDescent="0.35">
      <c r="A550" s="1">
        <v>42553</v>
      </c>
      <c r="B550">
        <f t="shared" si="8"/>
        <v>2016</v>
      </c>
      <c r="C550">
        <f>MONTH(CalendarioPre2016[[#This Row],[data]])</f>
        <v>7</v>
      </c>
      <c r="D550" t="str">
        <f>TEXT(CalendarioPre2016[[#This Row],[data]],"mmmm")</f>
        <v>luglio</v>
      </c>
      <c r="E550" t="str">
        <f>TEXT(CalendarioPre2016[[#This Row],[data]],"mmm-AAAA")</f>
        <v>lug-2016</v>
      </c>
      <c r="F550" s="3">
        <f>WEEKDAY(CalendarioPre2016[[#This Row],[data]],2)</f>
        <v>6</v>
      </c>
      <c r="G550" s="3" t="str">
        <f>TEXT(CalendarioPre2016[[#This Row],[data]],"gggg")</f>
        <v>sabato</v>
      </c>
    </row>
    <row r="551" spans="1:7" x14ac:dyDescent="0.35">
      <c r="A551" s="1">
        <v>42554</v>
      </c>
      <c r="B551">
        <f t="shared" si="8"/>
        <v>2016</v>
      </c>
      <c r="C551">
        <f>MONTH(CalendarioPre2016[[#This Row],[data]])</f>
        <v>7</v>
      </c>
      <c r="D551" t="str">
        <f>TEXT(CalendarioPre2016[[#This Row],[data]],"mmmm")</f>
        <v>luglio</v>
      </c>
      <c r="E551" t="str">
        <f>TEXT(CalendarioPre2016[[#This Row],[data]],"mmm-AAAA")</f>
        <v>lug-2016</v>
      </c>
      <c r="F551" s="3">
        <f>WEEKDAY(CalendarioPre2016[[#This Row],[data]],2)</f>
        <v>7</v>
      </c>
      <c r="G551" s="3" t="str">
        <f>TEXT(CalendarioPre2016[[#This Row],[data]],"gggg")</f>
        <v>domenica</v>
      </c>
    </row>
    <row r="552" spans="1:7" x14ac:dyDescent="0.35">
      <c r="A552" s="1">
        <v>42555</v>
      </c>
      <c r="B552">
        <f t="shared" si="8"/>
        <v>2016</v>
      </c>
      <c r="C552">
        <f>MONTH(CalendarioPre2016[[#This Row],[data]])</f>
        <v>7</v>
      </c>
      <c r="D552" t="str">
        <f>TEXT(CalendarioPre2016[[#This Row],[data]],"mmmm")</f>
        <v>luglio</v>
      </c>
      <c r="E552" t="str">
        <f>TEXT(CalendarioPre2016[[#This Row],[data]],"mmm-AAAA")</f>
        <v>lug-2016</v>
      </c>
      <c r="F552" s="3">
        <f>WEEKDAY(CalendarioPre2016[[#This Row],[data]],2)</f>
        <v>1</v>
      </c>
      <c r="G552" s="3" t="str">
        <f>TEXT(CalendarioPre2016[[#This Row],[data]],"gggg")</f>
        <v>lunedì</v>
      </c>
    </row>
    <row r="553" spans="1:7" x14ac:dyDescent="0.35">
      <c r="A553" s="1">
        <v>42556</v>
      </c>
      <c r="B553">
        <f t="shared" si="8"/>
        <v>2016</v>
      </c>
      <c r="C553">
        <f>MONTH(CalendarioPre2016[[#This Row],[data]])</f>
        <v>7</v>
      </c>
      <c r="D553" t="str">
        <f>TEXT(CalendarioPre2016[[#This Row],[data]],"mmmm")</f>
        <v>luglio</v>
      </c>
      <c r="E553" t="str">
        <f>TEXT(CalendarioPre2016[[#This Row],[data]],"mmm-AAAA")</f>
        <v>lug-2016</v>
      </c>
      <c r="F553" s="3">
        <f>WEEKDAY(CalendarioPre2016[[#This Row],[data]],2)</f>
        <v>2</v>
      </c>
      <c r="G553" s="3" t="str">
        <f>TEXT(CalendarioPre2016[[#This Row],[data]],"gggg")</f>
        <v>martedì</v>
      </c>
    </row>
    <row r="554" spans="1:7" x14ac:dyDescent="0.35">
      <c r="A554" s="1">
        <v>42557</v>
      </c>
      <c r="B554">
        <f t="shared" si="8"/>
        <v>2016</v>
      </c>
      <c r="C554">
        <f>MONTH(CalendarioPre2016[[#This Row],[data]])</f>
        <v>7</v>
      </c>
      <c r="D554" t="str">
        <f>TEXT(CalendarioPre2016[[#This Row],[data]],"mmmm")</f>
        <v>luglio</v>
      </c>
      <c r="E554" t="str">
        <f>TEXT(CalendarioPre2016[[#This Row],[data]],"mmm-AAAA")</f>
        <v>lug-2016</v>
      </c>
      <c r="F554" s="3">
        <f>WEEKDAY(CalendarioPre2016[[#This Row],[data]],2)</f>
        <v>3</v>
      </c>
      <c r="G554" s="3" t="str">
        <f>TEXT(CalendarioPre2016[[#This Row],[data]],"gggg")</f>
        <v>mercoledì</v>
      </c>
    </row>
    <row r="555" spans="1:7" x14ac:dyDescent="0.35">
      <c r="A555" s="1">
        <v>42558</v>
      </c>
      <c r="B555">
        <f t="shared" si="8"/>
        <v>2016</v>
      </c>
      <c r="C555">
        <f>MONTH(CalendarioPre2016[[#This Row],[data]])</f>
        <v>7</v>
      </c>
      <c r="D555" t="str">
        <f>TEXT(CalendarioPre2016[[#This Row],[data]],"mmmm")</f>
        <v>luglio</v>
      </c>
      <c r="E555" t="str">
        <f>TEXT(CalendarioPre2016[[#This Row],[data]],"mmm-AAAA")</f>
        <v>lug-2016</v>
      </c>
      <c r="F555" s="3">
        <f>WEEKDAY(CalendarioPre2016[[#This Row],[data]],2)</f>
        <v>4</v>
      </c>
      <c r="G555" s="3" t="str">
        <f>TEXT(CalendarioPre2016[[#This Row],[data]],"gggg")</f>
        <v>giovedì</v>
      </c>
    </row>
    <row r="556" spans="1:7" x14ac:dyDescent="0.35">
      <c r="A556" s="1">
        <v>42559</v>
      </c>
      <c r="B556">
        <f t="shared" si="8"/>
        <v>2016</v>
      </c>
      <c r="C556">
        <f>MONTH(CalendarioPre2016[[#This Row],[data]])</f>
        <v>7</v>
      </c>
      <c r="D556" t="str">
        <f>TEXT(CalendarioPre2016[[#This Row],[data]],"mmmm")</f>
        <v>luglio</v>
      </c>
      <c r="E556" t="str">
        <f>TEXT(CalendarioPre2016[[#This Row],[data]],"mmm-AAAA")</f>
        <v>lug-2016</v>
      </c>
      <c r="F556" s="3">
        <f>WEEKDAY(CalendarioPre2016[[#This Row],[data]],2)</f>
        <v>5</v>
      </c>
      <c r="G556" s="3" t="str">
        <f>TEXT(CalendarioPre2016[[#This Row],[data]],"gggg")</f>
        <v>venerdì</v>
      </c>
    </row>
    <row r="557" spans="1:7" x14ac:dyDescent="0.35">
      <c r="A557" s="1">
        <v>42560</v>
      </c>
      <c r="B557">
        <f t="shared" si="8"/>
        <v>2016</v>
      </c>
      <c r="C557">
        <f>MONTH(CalendarioPre2016[[#This Row],[data]])</f>
        <v>7</v>
      </c>
      <c r="D557" t="str">
        <f>TEXT(CalendarioPre2016[[#This Row],[data]],"mmmm")</f>
        <v>luglio</v>
      </c>
      <c r="E557" t="str">
        <f>TEXT(CalendarioPre2016[[#This Row],[data]],"mmm-AAAA")</f>
        <v>lug-2016</v>
      </c>
      <c r="F557" s="3">
        <f>WEEKDAY(CalendarioPre2016[[#This Row],[data]],2)</f>
        <v>6</v>
      </c>
      <c r="G557" s="3" t="str">
        <f>TEXT(CalendarioPre2016[[#This Row],[data]],"gggg")</f>
        <v>sabato</v>
      </c>
    </row>
    <row r="558" spans="1:7" x14ac:dyDescent="0.35">
      <c r="A558" s="1">
        <v>42561</v>
      </c>
      <c r="B558">
        <f t="shared" si="8"/>
        <v>2016</v>
      </c>
      <c r="C558">
        <f>MONTH(CalendarioPre2016[[#This Row],[data]])</f>
        <v>7</v>
      </c>
      <c r="D558" t="str">
        <f>TEXT(CalendarioPre2016[[#This Row],[data]],"mmmm")</f>
        <v>luglio</v>
      </c>
      <c r="E558" t="str">
        <f>TEXT(CalendarioPre2016[[#This Row],[data]],"mmm-AAAA")</f>
        <v>lug-2016</v>
      </c>
      <c r="F558" s="3">
        <f>WEEKDAY(CalendarioPre2016[[#This Row],[data]],2)</f>
        <v>7</v>
      </c>
      <c r="G558" s="3" t="str">
        <f>TEXT(CalendarioPre2016[[#This Row],[data]],"gggg")</f>
        <v>domenica</v>
      </c>
    </row>
    <row r="559" spans="1:7" x14ac:dyDescent="0.35">
      <c r="A559" s="1">
        <v>42562</v>
      </c>
      <c r="B559">
        <f t="shared" si="8"/>
        <v>2016</v>
      </c>
      <c r="C559">
        <f>MONTH(CalendarioPre2016[[#This Row],[data]])</f>
        <v>7</v>
      </c>
      <c r="D559" t="str">
        <f>TEXT(CalendarioPre2016[[#This Row],[data]],"mmmm")</f>
        <v>luglio</v>
      </c>
      <c r="E559" t="str">
        <f>TEXT(CalendarioPre2016[[#This Row],[data]],"mmm-AAAA")</f>
        <v>lug-2016</v>
      </c>
      <c r="F559" s="3">
        <f>WEEKDAY(CalendarioPre2016[[#This Row],[data]],2)</f>
        <v>1</v>
      </c>
      <c r="G559" s="3" t="str">
        <f>TEXT(CalendarioPre2016[[#This Row],[data]],"gggg")</f>
        <v>lunedì</v>
      </c>
    </row>
    <row r="560" spans="1:7" x14ac:dyDescent="0.35">
      <c r="A560" s="1">
        <v>42563</v>
      </c>
      <c r="B560">
        <f t="shared" si="8"/>
        <v>2016</v>
      </c>
      <c r="C560">
        <f>MONTH(CalendarioPre2016[[#This Row],[data]])</f>
        <v>7</v>
      </c>
      <c r="D560" t="str">
        <f>TEXT(CalendarioPre2016[[#This Row],[data]],"mmmm")</f>
        <v>luglio</v>
      </c>
      <c r="E560" t="str">
        <f>TEXT(CalendarioPre2016[[#This Row],[data]],"mmm-AAAA")</f>
        <v>lug-2016</v>
      </c>
      <c r="F560" s="3">
        <f>WEEKDAY(CalendarioPre2016[[#This Row],[data]],2)</f>
        <v>2</v>
      </c>
      <c r="G560" s="3" t="str">
        <f>TEXT(CalendarioPre2016[[#This Row],[data]],"gggg")</f>
        <v>martedì</v>
      </c>
    </row>
    <row r="561" spans="1:7" x14ac:dyDescent="0.35">
      <c r="A561" s="1">
        <v>42564</v>
      </c>
      <c r="B561">
        <f t="shared" si="8"/>
        <v>2016</v>
      </c>
      <c r="C561">
        <f>MONTH(CalendarioPre2016[[#This Row],[data]])</f>
        <v>7</v>
      </c>
      <c r="D561" t="str">
        <f>TEXT(CalendarioPre2016[[#This Row],[data]],"mmmm")</f>
        <v>luglio</v>
      </c>
      <c r="E561" t="str">
        <f>TEXT(CalendarioPre2016[[#This Row],[data]],"mmm-AAAA")</f>
        <v>lug-2016</v>
      </c>
      <c r="F561" s="3">
        <f>WEEKDAY(CalendarioPre2016[[#This Row],[data]],2)</f>
        <v>3</v>
      </c>
      <c r="G561" s="3" t="str">
        <f>TEXT(CalendarioPre2016[[#This Row],[data]],"gggg")</f>
        <v>mercoledì</v>
      </c>
    </row>
    <row r="562" spans="1:7" x14ac:dyDescent="0.35">
      <c r="A562" s="1">
        <v>42565</v>
      </c>
      <c r="B562">
        <f t="shared" si="8"/>
        <v>2016</v>
      </c>
      <c r="C562">
        <f>MONTH(CalendarioPre2016[[#This Row],[data]])</f>
        <v>7</v>
      </c>
      <c r="D562" t="str">
        <f>TEXT(CalendarioPre2016[[#This Row],[data]],"mmmm")</f>
        <v>luglio</v>
      </c>
      <c r="E562" t="str">
        <f>TEXT(CalendarioPre2016[[#This Row],[data]],"mmm-AAAA")</f>
        <v>lug-2016</v>
      </c>
      <c r="F562" s="3">
        <f>WEEKDAY(CalendarioPre2016[[#This Row],[data]],2)</f>
        <v>4</v>
      </c>
      <c r="G562" s="3" t="str">
        <f>TEXT(CalendarioPre2016[[#This Row],[data]],"gggg")</f>
        <v>giovedì</v>
      </c>
    </row>
    <row r="563" spans="1:7" x14ac:dyDescent="0.35">
      <c r="A563" s="1">
        <v>42566</v>
      </c>
      <c r="B563">
        <f t="shared" si="8"/>
        <v>2016</v>
      </c>
      <c r="C563">
        <f>MONTH(CalendarioPre2016[[#This Row],[data]])</f>
        <v>7</v>
      </c>
      <c r="D563" t="str">
        <f>TEXT(CalendarioPre2016[[#This Row],[data]],"mmmm")</f>
        <v>luglio</v>
      </c>
      <c r="E563" t="str">
        <f>TEXT(CalendarioPre2016[[#This Row],[data]],"mmm-AAAA")</f>
        <v>lug-2016</v>
      </c>
      <c r="F563" s="3">
        <f>WEEKDAY(CalendarioPre2016[[#This Row],[data]],2)</f>
        <v>5</v>
      </c>
      <c r="G563" s="3" t="str">
        <f>TEXT(CalendarioPre2016[[#This Row],[data]],"gggg")</f>
        <v>venerdì</v>
      </c>
    </row>
    <row r="564" spans="1:7" x14ac:dyDescent="0.35">
      <c r="A564" s="1">
        <v>42567</v>
      </c>
      <c r="B564">
        <f t="shared" si="8"/>
        <v>2016</v>
      </c>
      <c r="C564">
        <f>MONTH(CalendarioPre2016[[#This Row],[data]])</f>
        <v>7</v>
      </c>
      <c r="D564" t="str">
        <f>TEXT(CalendarioPre2016[[#This Row],[data]],"mmmm")</f>
        <v>luglio</v>
      </c>
      <c r="E564" t="str">
        <f>TEXT(CalendarioPre2016[[#This Row],[data]],"mmm-AAAA")</f>
        <v>lug-2016</v>
      </c>
      <c r="F564" s="3">
        <f>WEEKDAY(CalendarioPre2016[[#This Row],[data]],2)</f>
        <v>6</v>
      </c>
      <c r="G564" s="3" t="str">
        <f>TEXT(CalendarioPre2016[[#This Row],[data]],"gggg")</f>
        <v>sabato</v>
      </c>
    </row>
    <row r="565" spans="1:7" x14ac:dyDescent="0.35">
      <c r="A565" s="1">
        <v>42568</v>
      </c>
      <c r="B565">
        <f t="shared" si="8"/>
        <v>2016</v>
      </c>
      <c r="C565">
        <f>MONTH(CalendarioPre2016[[#This Row],[data]])</f>
        <v>7</v>
      </c>
      <c r="D565" t="str">
        <f>TEXT(CalendarioPre2016[[#This Row],[data]],"mmmm")</f>
        <v>luglio</v>
      </c>
      <c r="E565" t="str">
        <f>TEXT(CalendarioPre2016[[#This Row],[data]],"mmm-AAAA")</f>
        <v>lug-2016</v>
      </c>
      <c r="F565" s="3">
        <f>WEEKDAY(CalendarioPre2016[[#This Row],[data]],2)</f>
        <v>7</v>
      </c>
      <c r="G565" s="3" t="str">
        <f>TEXT(CalendarioPre2016[[#This Row],[data]],"gggg")</f>
        <v>domenica</v>
      </c>
    </row>
    <row r="566" spans="1:7" x14ac:dyDescent="0.35">
      <c r="A566" s="1">
        <v>42569</v>
      </c>
      <c r="B566">
        <f t="shared" si="8"/>
        <v>2016</v>
      </c>
      <c r="C566">
        <f>MONTH(CalendarioPre2016[[#This Row],[data]])</f>
        <v>7</v>
      </c>
      <c r="D566" t="str">
        <f>TEXT(CalendarioPre2016[[#This Row],[data]],"mmmm")</f>
        <v>luglio</v>
      </c>
      <c r="E566" t="str">
        <f>TEXT(CalendarioPre2016[[#This Row],[data]],"mmm-AAAA")</f>
        <v>lug-2016</v>
      </c>
      <c r="F566" s="3">
        <f>WEEKDAY(CalendarioPre2016[[#This Row],[data]],2)</f>
        <v>1</v>
      </c>
      <c r="G566" s="3" t="str">
        <f>TEXT(CalendarioPre2016[[#This Row],[data]],"gggg")</f>
        <v>lunedì</v>
      </c>
    </row>
    <row r="567" spans="1:7" x14ac:dyDescent="0.35">
      <c r="A567" s="1">
        <v>42570</v>
      </c>
      <c r="B567">
        <f t="shared" si="8"/>
        <v>2016</v>
      </c>
      <c r="C567">
        <f>MONTH(CalendarioPre2016[[#This Row],[data]])</f>
        <v>7</v>
      </c>
      <c r="D567" t="str">
        <f>TEXT(CalendarioPre2016[[#This Row],[data]],"mmmm")</f>
        <v>luglio</v>
      </c>
      <c r="E567" t="str">
        <f>TEXT(CalendarioPre2016[[#This Row],[data]],"mmm-AAAA")</f>
        <v>lug-2016</v>
      </c>
      <c r="F567" s="3">
        <f>WEEKDAY(CalendarioPre2016[[#This Row],[data]],2)</f>
        <v>2</v>
      </c>
      <c r="G567" s="3" t="str">
        <f>TEXT(CalendarioPre2016[[#This Row],[data]],"gggg")</f>
        <v>martedì</v>
      </c>
    </row>
    <row r="568" spans="1:7" x14ac:dyDescent="0.35">
      <c r="A568" s="1">
        <v>42571</v>
      </c>
      <c r="B568">
        <f t="shared" si="8"/>
        <v>2016</v>
      </c>
      <c r="C568">
        <f>MONTH(CalendarioPre2016[[#This Row],[data]])</f>
        <v>7</v>
      </c>
      <c r="D568" t="str">
        <f>TEXT(CalendarioPre2016[[#This Row],[data]],"mmmm")</f>
        <v>luglio</v>
      </c>
      <c r="E568" t="str">
        <f>TEXT(CalendarioPre2016[[#This Row],[data]],"mmm-AAAA")</f>
        <v>lug-2016</v>
      </c>
      <c r="F568" s="3">
        <f>WEEKDAY(CalendarioPre2016[[#This Row],[data]],2)</f>
        <v>3</v>
      </c>
      <c r="G568" s="3" t="str">
        <f>TEXT(CalendarioPre2016[[#This Row],[data]],"gggg")</f>
        <v>mercoledì</v>
      </c>
    </row>
    <row r="569" spans="1:7" x14ac:dyDescent="0.35">
      <c r="A569" s="1">
        <v>42572</v>
      </c>
      <c r="B569">
        <f t="shared" si="8"/>
        <v>2016</v>
      </c>
      <c r="C569">
        <f>MONTH(CalendarioPre2016[[#This Row],[data]])</f>
        <v>7</v>
      </c>
      <c r="D569" t="str">
        <f>TEXT(CalendarioPre2016[[#This Row],[data]],"mmmm")</f>
        <v>luglio</v>
      </c>
      <c r="E569" t="str">
        <f>TEXT(CalendarioPre2016[[#This Row],[data]],"mmm-AAAA")</f>
        <v>lug-2016</v>
      </c>
      <c r="F569" s="3">
        <f>WEEKDAY(CalendarioPre2016[[#This Row],[data]],2)</f>
        <v>4</v>
      </c>
      <c r="G569" s="3" t="str">
        <f>TEXT(CalendarioPre2016[[#This Row],[data]],"gggg")</f>
        <v>giovedì</v>
      </c>
    </row>
    <row r="570" spans="1:7" x14ac:dyDescent="0.35">
      <c r="A570" s="1">
        <v>42573</v>
      </c>
      <c r="B570">
        <f t="shared" si="8"/>
        <v>2016</v>
      </c>
      <c r="C570">
        <f>MONTH(CalendarioPre2016[[#This Row],[data]])</f>
        <v>7</v>
      </c>
      <c r="D570" t="str">
        <f>TEXT(CalendarioPre2016[[#This Row],[data]],"mmmm")</f>
        <v>luglio</v>
      </c>
      <c r="E570" t="str">
        <f>TEXT(CalendarioPre2016[[#This Row],[data]],"mmm-AAAA")</f>
        <v>lug-2016</v>
      </c>
      <c r="F570" s="3">
        <f>WEEKDAY(CalendarioPre2016[[#This Row],[data]],2)</f>
        <v>5</v>
      </c>
      <c r="G570" s="3" t="str">
        <f>TEXT(CalendarioPre2016[[#This Row],[data]],"gggg")</f>
        <v>venerdì</v>
      </c>
    </row>
    <row r="571" spans="1:7" x14ac:dyDescent="0.35">
      <c r="A571" s="1">
        <v>42574</v>
      </c>
      <c r="B571">
        <f t="shared" si="8"/>
        <v>2016</v>
      </c>
      <c r="C571">
        <f>MONTH(CalendarioPre2016[[#This Row],[data]])</f>
        <v>7</v>
      </c>
      <c r="D571" t="str">
        <f>TEXT(CalendarioPre2016[[#This Row],[data]],"mmmm")</f>
        <v>luglio</v>
      </c>
      <c r="E571" t="str">
        <f>TEXT(CalendarioPre2016[[#This Row],[data]],"mmm-AAAA")</f>
        <v>lug-2016</v>
      </c>
      <c r="F571" s="3">
        <f>WEEKDAY(CalendarioPre2016[[#This Row],[data]],2)</f>
        <v>6</v>
      </c>
      <c r="G571" s="3" t="str">
        <f>TEXT(CalendarioPre2016[[#This Row],[data]],"gggg")</f>
        <v>sabato</v>
      </c>
    </row>
    <row r="572" spans="1:7" x14ac:dyDescent="0.35">
      <c r="A572" s="1">
        <v>42575</v>
      </c>
      <c r="B572">
        <f t="shared" si="8"/>
        <v>2016</v>
      </c>
      <c r="C572">
        <f>MONTH(CalendarioPre2016[[#This Row],[data]])</f>
        <v>7</v>
      </c>
      <c r="D572" t="str">
        <f>TEXT(CalendarioPre2016[[#This Row],[data]],"mmmm")</f>
        <v>luglio</v>
      </c>
      <c r="E572" t="str">
        <f>TEXT(CalendarioPre2016[[#This Row],[data]],"mmm-AAAA")</f>
        <v>lug-2016</v>
      </c>
      <c r="F572" s="3">
        <f>WEEKDAY(CalendarioPre2016[[#This Row],[data]],2)</f>
        <v>7</v>
      </c>
      <c r="G572" s="3" t="str">
        <f>TEXT(CalendarioPre2016[[#This Row],[data]],"gggg")</f>
        <v>domenica</v>
      </c>
    </row>
    <row r="573" spans="1:7" x14ac:dyDescent="0.35">
      <c r="A573" s="1">
        <v>42576</v>
      </c>
      <c r="B573">
        <f t="shared" si="8"/>
        <v>2016</v>
      </c>
      <c r="C573">
        <f>MONTH(CalendarioPre2016[[#This Row],[data]])</f>
        <v>7</v>
      </c>
      <c r="D573" t="str">
        <f>TEXT(CalendarioPre2016[[#This Row],[data]],"mmmm")</f>
        <v>luglio</v>
      </c>
      <c r="E573" t="str">
        <f>TEXT(CalendarioPre2016[[#This Row],[data]],"mmm-AAAA")</f>
        <v>lug-2016</v>
      </c>
      <c r="F573" s="3">
        <f>WEEKDAY(CalendarioPre2016[[#This Row],[data]],2)</f>
        <v>1</v>
      </c>
      <c r="G573" s="3" t="str">
        <f>TEXT(CalendarioPre2016[[#This Row],[data]],"gggg")</f>
        <v>lunedì</v>
      </c>
    </row>
    <row r="574" spans="1:7" x14ac:dyDescent="0.35">
      <c r="A574" s="1">
        <v>42577</v>
      </c>
      <c r="B574">
        <f t="shared" si="8"/>
        <v>2016</v>
      </c>
      <c r="C574">
        <f>MONTH(CalendarioPre2016[[#This Row],[data]])</f>
        <v>7</v>
      </c>
      <c r="D574" t="str">
        <f>TEXT(CalendarioPre2016[[#This Row],[data]],"mmmm")</f>
        <v>luglio</v>
      </c>
      <c r="E574" t="str">
        <f>TEXT(CalendarioPre2016[[#This Row],[data]],"mmm-AAAA")</f>
        <v>lug-2016</v>
      </c>
      <c r="F574" s="3">
        <f>WEEKDAY(CalendarioPre2016[[#This Row],[data]],2)</f>
        <v>2</v>
      </c>
      <c r="G574" s="3" t="str">
        <f>TEXT(CalendarioPre2016[[#This Row],[data]],"gggg")</f>
        <v>martedì</v>
      </c>
    </row>
    <row r="575" spans="1:7" x14ac:dyDescent="0.35">
      <c r="A575" s="1">
        <v>42578</v>
      </c>
      <c r="B575">
        <f t="shared" si="8"/>
        <v>2016</v>
      </c>
      <c r="C575">
        <f>MONTH(CalendarioPre2016[[#This Row],[data]])</f>
        <v>7</v>
      </c>
      <c r="D575" t="str">
        <f>TEXT(CalendarioPre2016[[#This Row],[data]],"mmmm")</f>
        <v>luglio</v>
      </c>
      <c r="E575" t="str">
        <f>TEXT(CalendarioPre2016[[#This Row],[data]],"mmm-AAAA")</f>
        <v>lug-2016</v>
      </c>
      <c r="F575" s="3">
        <f>WEEKDAY(CalendarioPre2016[[#This Row],[data]],2)</f>
        <v>3</v>
      </c>
      <c r="G575" s="3" t="str">
        <f>TEXT(CalendarioPre2016[[#This Row],[data]],"gggg")</f>
        <v>mercoledì</v>
      </c>
    </row>
    <row r="576" spans="1:7" x14ac:dyDescent="0.35">
      <c r="A576" s="1">
        <v>42579</v>
      </c>
      <c r="B576">
        <f t="shared" si="8"/>
        <v>2016</v>
      </c>
      <c r="C576">
        <f>MONTH(CalendarioPre2016[[#This Row],[data]])</f>
        <v>7</v>
      </c>
      <c r="D576" t="str">
        <f>TEXT(CalendarioPre2016[[#This Row],[data]],"mmmm")</f>
        <v>luglio</v>
      </c>
      <c r="E576" t="str">
        <f>TEXT(CalendarioPre2016[[#This Row],[data]],"mmm-AAAA")</f>
        <v>lug-2016</v>
      </c>
      <c r="F576" s="3">
        <f>WEEKDAY(CalendarioPre2016[[#This Row],[data]],2)</f>
        <v>4</v>
      </c>
      <c r="G576" s="3" t="str">
        <f>TEXT(CalendarioPre2016[[#This Row],[data]],"gggg")</f>
        <v>giovedì</v>
      </c>
    </row>
    <row r="577" spans="1:7" x14ac:dyDescent="0.35">
      <c r="A577" s="1">
        <v>42580</v>
      </c>
      <c r="B577">
        <f t="shared" si="8"/>
        <v>2016</v>
      </c>
      <c r="C577">
        <f>MONTH(CalendarioPre2016[[#This Row],[data]])</f>
        <v>7</v>
      </c>
      <c r="D577" t="str">
        <f>TEXT(CalendarioPre2016[[#This Row],[data]],"mmmm")</f>
        <v>luglio</v>
      </c>
      <c r="E577" t="str">
        <f>TEXT(CalendarioPre2016[[#This Row],[data]],"mmm-AAAA")</f>
        <v>lug-2016</v>
      </c>
      <c r="F577" s="3">
        <f>WEEKDAY(CalendarioPre2016[[#This Row],[data]],2)</f>
        <v>5</v>
      </c>
      <c r="G577" s="3" t="str">
        <f>TEXT(CalendarioPre2016[[#This Row],[data]],"gggg")</f>
        <v>venerdì</v>
      </c>
    </row>
    <row r="578" spans="1:7" x14ac:dyDescent="0.35">
      <c r="A578" s="1">
        <v>42581</v>
      </c>
      <c r="B578">
        <f t="shared" si="8"/>
        <v>2016</v>
      </c>
      <c r="C578">
        <f>MONTH(CalendarioPre2016[[#This Row],[data]])</f>
        <v>7</v>
      </c>
      <c r="D578" t="str">
        <f>TEXT(CalendarioPre2016[[#This Row],[data]],"mmmm")</f>
        <v>luglio</v>
      </c>
      <c r="E578" t="str">
        <f>TEXT(CalendarioPre2016[[#This Row],[data]],"mmm-AAAA")</f>
        <v>lug-2016</v>
      </c>
      <c r="F578" s="3">
        <f>WEEKDAY(CalendarioPre2016[[#This Row],[data]],2)</f>
        <v>6</v>
      </c>
      <c r="G578" s="3" t="str">
        <f>TEXT(CalendarioPre2016[[#This Row],[data]],"gggg")</f>
        <v>sabato</v>
      </c>
    </row>
    <row r="579" spans="1:7" x14ac:dyDescent="0.35">
      <c r="A579" s="1">
        <v>42582</v>
      </c>
      <c r="B579">
        <f t="shared" ref="B579:B642" si="9">YEAR(A579)</f>
        <v>2016</v>
      </c>
      <c r="C579">
        <f>MONTH(CalendarioPre2016[[#This Row],[data]])</f>
        <v>7</v>
      </c>
      <c r="D579" t="str">
        <f>TEXT(CalendarioPre2016[[#This Row],[data]],"mmmm")</f>
        <v>luglio</v>
      </c>
      <c r="E579" t="str">
        <f>TEXT(CalendarioPre2016[[#This Row],[data]],"mmm-AAAA")</f>
        <v>lug-2016</v>
      </c>
      <c r="F579" s="3">
        <f>WEEKDAY(CalendarioPre2016[[#This Row],[data]],2)</f>
        <v>7</v>
      </c>
      <c r="G579" s="3" t="str">
        <f>TEXT(CalendarioPre2016[[#This Row],[data]],"gggg")</f>
        <v>domenica</v>
      </c>
    </row>
    <row r="580" spans="1:7" x14ac:dyDescent="0.35">
      <c r="A580" s="1">
        <v>42583</v>
      </c>
      <c r="B580">
        <f t="shared" si="9"/>
        <v>2016</v>
      </c>
      <c r="C580">
        <f>MONTH(CalendarioPre2016[[#This Row],[data]])</f>
        <v>8</v>
      </c>
      <c r="D580" t="str">
        <f>TEXT(CalendarioPre2016[[#This Row],[data]],"mmmm")</f>
        <v>agosto</v>
      </c>
      <c r="E580" t="str">
        <f>TEXT(CalendarioPre2016[[#This Row],[data]],"mmm-AAAA")</f>
        <v>ago-2016</v>
      </c>
      <c r="F580" s="3">
        <f>WEEKDAY(CalendarioPre2016[[#This Row],[data]],2)</f>
        <v>1</v>
      </c>
      <c r="G580" s="3" t="str">
        <f>TEXT(CalendarioPre2016[[#This Row],[data]],"gggg")</f>
        <v>lunedì</v>
      </c>
    </row>
    <row r="581" spans="1:7" x14ac:dyDescent="0.35">
      <c r="A581" s="1">
        <v>42584</v>
      </c>
      <c r="B581">
        <f t="shared" si="9"/>
        <v>2016</v>
      </c>
      <c r="C581">
        <f>MONTH(CalendarioPre2016[[#This Row],[data]])</f>
        <v>8</v>
      </c>
      <c r="D581" t="str">
        <f>TEXT(CalendarioPre2016[[#This Row],[data]],"mmmm")</f>
        <v>agosto</v>
      </c>
      <c r="E581" t="str">
        <f>TEXT(CalendarioPre2016[[#This Row],[data]],"mmm-AAAA")</f>
        <v>ago-2016</v>
      </c>
      <c r="F581" s="3">
        <f>WEEKDAY(CalendarioPre2016[[#This Row],[data]],2)</f>
        <v>2</v>
      </c>
      <c r="G581" s="3" t="str">
        <f>TEXT(CalendarioPre2016[[#This Row],[data]],"gggg")</f>
        <v>martedì</v>
      </c>
    </row>
    <row r="582" spans="1:7" x14ac:dyDescent="0.35">
      <c r="A582" s="1">
        <v>42585</v>
      </c>
      <c r="B582">
        <f t="shared" si="9"/>
        <v>2016</v>
      </c>
      <c r="C582">
        <f>MONTH(CalendarioPre2016[[#This Row],[data]])</f>
        <v>8</v>
      </c>
      <c r="D582" t="str">
        <f>TEXT(CalendarioPre2016[[#This Row],[data]],"mmmm")</f>
        <v>agosto</v>
      </c>
      <c r="E582" t="str">
        <f>TEXT(CalendarioPre2016[[#This Row],[data]],"mmm-AAAA")</f>
        <v>ago-2016</v>
      </c>
      <c r="F582" s="3">
        <f>WEEKDAY(CalendarioPre2016[[#This Row],[data]],2)</f>
        <v>3</v>
      </c>
      <c r="G582" s="3" t="str">
        <f>TEXT(CalendarioPre2016[[#This Row],[data]],"gggg")</f>
        <v>mercoledì</v>
      </c>
    </row>
    <row r="583" spans="1:7" x14ac:dyDescent="0.35">
      <c r="A583" s="1">
        <v>42586</v>
      </c>
      <c r="B583">
        <f t="shared" si="9"/>
        <v>2016</v>
      </c>
      <c r="C583">
        <f>MONTH(CalendarioPre2016[[#This Row],[data]])</f>
        <v>8</v>
      </c>
      <c r="D583" t="str">
        <f>TEXT(CalendarioPre2016[[#This Row],[data]],"mmmm")</f>
        <v>agosto</v>
      </c>
      <c r="E583" t="str">
        <f>TEXT(CalendarioPre2016[[#This Row],[data]],"mmm-AAAA")</f>
        <v>ago-2016</v>
      </c>
      <c r="F583" s="3">
        <f>WEEKDAY(CalendarioPre2016[[#This Row],[data]],2)</f>
        <v>4</v>
      </c>
      <c r="G583" s="3" t="str">
        <f>TEXT(CalendarioPre2016[[#This Row],[data]],"gggg")</f>
        <v>giovedì</v>
      </c>
    </row>
    <row r="584" spans="1:7" x14ac:dyDescent="0.35">
      <c r="A584" s="1">
        <v>42587</v>
      </c>
      <c r="B584">
        <f t="shared" si="9"/>
        <v>2016</v>
      </c>
      <c r="C584">
        <f>MONTH(CalendarioPre2016[[#This Row],[data]])</f>
        <v>8</v>
      </c>
      <c r="D584" t="str">
        <f>TEXT(CalendarioPre2016[[#This Row],[data]],"mmmm")</f>
        <v>agosto</v>
      </c>
      <c r="E584" t="str">
        <f>TEXT(CalendarioPre2016[[#This Row],[data]],"mmm-AAAA")</f>
        <v>ago-2016</v>
      </c>
      <c r="F584" s="3">
        <f>WEEKDAY(CalendarioPre2016[[#This Row],[data]],2)</f>
        <v>5</v>
      </c>
      <c r="G584" s="3" t="str">
        <f>TEXT(CalendarioPre2016[[#This Row],[data]],"gggg")</f>
        <v>venerdì</v>
      </c>
    </row>
    <row r="585" spans="1:7" x14ac:dyDescent="0.35">
      <c r="A585" s="1">
        <v>42588</v>
      </c>
      <c r="B585">
        <f t="shared" si="9"/>
        <v>2016</v>
      </c>
      <c r="C585">
        <f>MONTH(CalendarioPre2016[[#This Row],[data]])</f>
        <v>8</v>
      </c>
      <c r="D585" t="str">
        <f>TEXT(CalendarioPre2016[[#This Row],[data]],"mmmm")</f>
        <v>agosto</v>
      </c>
      <c r="E585" t="str">
        <f>TEXT(CalendarioPre2016[[#This Row],[data]],"mmm-AAAA")</f>
        <v>ago-2016</v>
      </c>
      <c r="F585" s="3">
        <f>WEEKDAY(CalendarioPre2016[[#This Row],[data]],2)</f>
        <v>6</v>
      </c>
      <c r="G585" s="3" t="str">
        <f>TEXT(CalendarioPre2016[[#This Row],[data]],"gggg")</f>
        <v>sabato</v>
      </c>
    </row>
    <row r="586" spans="1:7" x14ac:dyDescent="0.35">
      <c r="A586" s="1">
        <v>42589</v>
      </c>
      <c r="B586">
        <f t="shared" si="9"/>
        <v>2016</v>
      </c>
      <c r="C586">
        <f>MONTH(CalendarioPre2016[[#This Row],[data]])</f>
        <v>8</v>
      </c>
      <c r="D586" t="str">
        <f>TEXT(CalendarioPre2016[[#This Row],[data]],"mmmm")</f>
        <v>agosto</v>
      </c>
      <c r="E586" t="str">
        <f>TEXT(CalendarioPre2016[[#This Row],[data]],"mmm-AAAA")</f>
        <v>ago-2016</v>
      </c>
      <c r="F586" s="3">
        <f>WEEKDAY(CalendarioPre2016[[#This Row],[data]],2)</f>
        <v>7</v>
      </c>
      <c r="G586" s="3" t="str">
        <f>TEXT(CalendarioPre2016[[#This Row],[data]],"gggg")</f>
        <v>domenica</v>
      </c>
    </row>
    <row r="587" spans="1:7" x14ac:dyDescent="0.35">
      <c r="A587" s="1">
        <v>42590</v>
      </c>
      <c r="B587">
        <f t="shared" si="9"/>
        <v>2016</v>
      </c>
      <c r="C587">
        <f>MONTH(CalendarioPre2016[[#This Row],[data]])</f>
        <v>8</v>
      </c>
      <c r="D587" t="str">
        <f>TEXT(CalendarioPre2016[[#This Row],[data]],"mmmm")</f>
        <v>agosto</v>
      </c>
      <c r="E587" t="str">
        <f>TEXT(CalendarioPre2016[[#This Row],[data]],"mmm-AAAA")</f>
        <v>ago-2016</v>
      </c>
      <c r="F587" s="3">
        <f>WEEKDAY(CalendarioPre2016[[#This Row],[data]],2)</f>
        <v>1</v>
      </c>
      <c r="G587" s="3" t="str">
        <f>TEXT(CalendarioPre2016[[#This Row],[data]],"gggg")</f>
        <v>lunedì</v>
      </c>
    </row>
    <row r="588" spans="1:7" x14ac:dyDescent="0.35">
      <c r="A588" s="1">
        <v>42591</v>
      </c>
      <c r="B588">
        <f t="shared" si="9"/>
        <v>2016</v>
      </c>
      <c r="C588">
        <f>MONTH(CalendarioPre2016[[#This Row],[data]])</f>
        <v>8</v>
      </c>
      <c r="D588" t="str">
        <f>TEXT(CalendarioPre2016[[#This Row],[data]],"mmmm")</f>
        <v>agosto</v>
      </c>
      <c r="E588" t="str">
        <f>TEXT(CalendarioPre2016[[#This Row],[data]],"mmm-AAAA")</f>
        <v>ago-2016</v>
      </c>
      <c r="F588" s="3">
        <f>WEEKDAY(CalendarioPre2016[[#This Row],[data]],2)</f>
        <v>2</v>
      </c>
      <c r="G588" s="3" t="str">
        <f>TEXT(CalendarioPre2016[[#This Row],[data]],"gggg")</f>
        <v>martedì</v>
      </c>
    </row>
    <row r="589" spans="1:7" x14ac:dyDescent="0.35">
      <c r="A589" s="1">
        <v>42592</v>
      </c>
      <c r="B589">
        <f t="shared" si="9"/>
        <v>2016</v>
      </c>
      <c r="C589">
        <f>MONTH(CalendarioPre2016[[#This Row],[data]])</f>
        <v>8</v>
      </c>
      <c r="D589" t="str">
        <f>TEXT(CalendarioPre2016[[#This Row],[data]],"mmmm")</f>
        <v>agosto</v>
      </c>
      <c r="E589" t="str">
        <f>TEXT(CalendarioPre2016[[#This Row],[data]],"mmm-AAAA")</f>
        <v>ago-2016</v>
      </c>
      <c r="F589" s="3">
        <f>WEEKDAY(CalendarioPre2016[[#This Row],[data]],2)</f>
        <v>3</v>
      </c>
      <c r="G589" s="3" t="str">
        <f>TEXT(CalendarioPre2016[[#This Row],[data]],"gggg")</f>
        <v>mercoledì</v>
      </c>
    </row>
    <row r="590" spans="1:7" x14ac:dyDescent="0.35">
      <c r="A590" s="1">
        <v>42593</v>
      </c>
      <c r="B590">
        <f t="shared" si="9"/>
        <v>2016</v>
      </c>
      <c r="C590">
        <f>MONTH(CalendarioPre2016[[#This Row],[data]])</f>
        <v>8</v>
      </c>
      <c r="D590" t="str">
        <f>TEXT(CalendarioPre2016[[#This Row],[data]],"mmmm")</f>
        <v>agosto</v>
      </c>
      <c r="E590" t="str">
        <f>TEXT(CalendarioPre2016[[#This Row],[data]],"mmm-AAAA")</f>
        <v>ago-2016</v>
      </c>
      <c r="F590" s="3">
        <f>WEEKDAY(CalendarioPre2016[[#This Row],[data]],2)</f>
        <v>4</v>
      </c>
      <c r="G590" s="3" t="str">
        <f>TEXT(CalendarioPre2016[[#This Row],[data]],"gggg")</f>
        <v>giovedì</v>
      </c>
    </row>
    <row r="591" spans="1:7" x14ac:dyDescent="0.35">
      <c r="A591" s="1">
        <v>42594</v>
      </c>
      <c r="B591">
        <f t="shared" si="9"/>
        <v>2016</v>
      </c>
      <c r="C591">
        <f>MONTH(CalendarioPre2016[[#This Row],[data]])</f>
        <v>8</v>
      </c>
      <c r="D591" t="str">
        <f>TEXT(CalendarioPre2016[[#This Row],[data]],"mmmm")</f>
        <v>agosto</v>
      </c>
      <c r="E591" t="str">
        <f>TEXT(CalendarioPre2016[[#This Row],[data]],"mmm-AAAA")</f>
        <v>ago-2016</v>
      </c>
      <c r="F591" s="3">
        <f>WEEKDAY(CalendarioPre2016[[#This Row],[data]],2)</f>
        <v>5</v>
      </c>
      <c r="G591" s="3" t="str">
        <f>TEXT(CalendarioPre2016[[#This Row],[data]],"gggg")</f>
        <v>venerdì</v>
      </c>
    </row>
    <row r="592" spans="1:7" x14ac:dyDescent="0.35">
      <c r="A592" s="1">
        <v>42595</v>
      </c>
      <c r="B592">
        <f t="shared" si="9"/>
        <v>2016</v>
      </c>
      <c r="C592">
        <f>MONTH(CalendarioPre2016[[#This Row],[data]])</f>
        <v>8</v>
      </c>
      <c r="D592" t="str">
        <f>TEXT(CalendarioPre2016[[#This Row],[data]],"mmmm")</f>
        <v>agosto</v>
      </c>
      <c r="E592" t="str">
        <f>TEXT(CalendarioPre2016[[#This Row],[data]],"mmm-AAAA")</f>
        <v>ago-2016</v>
      </c>
      <c r="F592" s="3">
        <f>WEEKDAY(CalendarioPre2016[[#This Row],[data]],2)</f>
        <v>6</v>
      </c>
      <c r="G592" s="3" t="str">
        <f>TEXT(CalendarioPre2016[[#This Row],[data]],"gggg")</f>
        <v>sabato</v>
      </c>
    </row>
    <row r="593" spans="1:7" x14ac:dyDescent="0.35">
      <c r="A593" s="1">
        <v>42596</v>
      </c>
      <c r="B593">
        <f t="shared" si="9"/>
        <v>2016</v>
      </c>
      <c r="C593">
        <f>MONTH(CalendarioPre2016[[#This Row],[data]])</f>
        <v>8</v>
      </c>
      <c r="D593" t="str">
        <f>TEXT(CalendarioPre2016[[#This Row],[data]],"mmmm")</f>
        <v>agosto</v>
      </c>
      <c r="E593" t="str">
        <f>TEXT(CalendarioPre2016[[#This Row],[data]],"mmm-AAAA")</f>
        <v>ago-2016</v>
      </c>
      <c r="F593" s="3">
        <f>WEEKDAY(CalendarioPre2016[[#This Row],[data]],2)</f>
        <v>7</v>
      </c>
      <c r="G593" s="3" t="str">
        <f>TEXT(CalendarioPre2016[[#This Row],[data]],"gggg")</f>
        <v>domenica</v>
      </c>
    </row>
    <row r="594" spans="1:7" x14ac:dyDescent="0.35">
      <c r="A594" s="1">
        <v>42597</v>
      </c>
      <c r="B594">
        <f t="shared" si="9"/>
        <v>2016</v>
      </c>
      <c r="C594">
        <f>MONTH(CalendarioPre2016[[#This Row],[data]])</f>
        <v>8</v>
      </c>
      <c r="D594" t="str">
        <f>TEXT(CalendarioPre2016[[#This Row],[data]],"mmmm")</f>
        <v>agosto</v>
      </c>
      <c r="E594" t="str">
        <f>TEXT(CalendarioPre2016[[#This Row],[data]],"mmm-AAAA")</f>
        <v>ago-2016</v>
      </c>
      <c r="F594" s="3">
        <f>WEEKDAY(CalendarioPre2016[[#This Row],[data]],2)</f>
        <v>1</v>
      </c>
      <c r="G594" s="3" t="str">
        <f>TEXT(CalendarioPre2016[[#This Row],[data]],"gggg")</f>
        <v>lunedì</v>
      </c>
    </row>
    <row r="595" spans="1:7" x14ac:dyDescent="0.35">
      <c r="A595" s="1">
        <v>42598</v>
      </c>
      <c r="B595">
        <f t="shared" si="9"/>
        <v>2016</v>
      </c>
      <c r="C595">
        <f>MONTH(CalendarioPre2016[[#This Row],[data]])</f>
        <v>8</v>
      </c>
      <c r="D595" t="str">
        <f>TEXT(CalendarioPre2016[[#This Row],[data]],"mmmm")</f>
        <v>agosto</v>
      </c>
      <c r="E595" t="str">
        <f>TEXT(CalendarioPre2016[[#This Row],[data]],"mmm-AAAA")</f>
        <v>ago-2016</v>
      </c>
      <c r="F595" s="3">
        <f>WEEKDAY(CalendarioPre2016[[#This Row],[data]],2)</f>
        <v>2</v>
      </c>
      <c r="G595" s="3" t="str">
        <f>TEXT(CalendarioPre2016[[#This Row],[data]],"gggg")</f>
        <v>martedì</v>
      </c>
    </row>
    <row r="596" spans="1:7" x14ac:dyDescent="0.35">
      <c r="A596" s="1">
        <v>42599</v>
      </c>
      <c r="B596">
        <f t="shared" si="9"/>
        <v>2016</v>
      </c>
      <c r="C596">
        <f>MONTH(CalendarioPre2016[[#This Row],[data]])</f>
        <v>8</v>
      </c>
      <c r="D596" t="str">
        <f>TEXT(CalendarioPre2016[[#This Row],[data]],"mmmm")</f>
        <v>agosto</v>
      </c>
      <c r="E596" t="str">
        <f>TEXT(CalendarioPre2016[[#This Row],[data]],"mmm-AAAA")</f>
        <v>ago-2016</v>
      </c>
      <c r="F596" s="3">
        <f>WEEKDAY(CalendarioPre2016[[#This Row],[data]],2)</f>
        <v>3</v>
      </c>
      <c r="G596" s="3" t="str">
        <f>TEXT(CalendarioPre2016[[#This Row],[data]],"gggg")</f>
        <v>mercoledì</v>
      </c>
    </row>
    <row r="597" spans="1:7" x14ac:dyDescent="0.35">
      <c r="A597" s="1">
        <v>42600</v>
      </c>
      <c r="B597">
        <f t="shared" si="9"/>
        <v>2016</v>
      </c>
      <c r="C597">
        <f>MONTH(CalendarioPre2016[[#This Row],[data]])</f>
        <v>8</v>
      </c>
      <c r="D597" t="str">
        <f>TEXT(CalendarioPre2016[[#This Row],[data]],"mmmm")</f>
        <v>agosto</v>
      </c>
      <c r="E597" t="str">
        <f>TEXT(CalendarioPre2016[[#This Row],[data]],"mmm-AAAA")</f>
        <v>ago-2016</v>
      </c>
      <c r="F597" s="3">
        <f>WEEKDAY(CalendarioPre2016[[#This Row],[data]],2)</f>
        <v>4</v>
      </c>
      <c r="G597" s="3" t="str">
        <f>TEXT(CalendarioPre2016[[#This Row],[data]],"gggg")</f>
        <v>giovedì</v>
      </c>
    </row>
    <row r="598" spans="1:7" x14ac:dyDescent="0.35">
      <c r="A598" s="1">
        <v>42601</v>
      </c>
      <c r="B598">
        <f t="shared" si="9"/>
        <v>2016</v>
      </c>
      <c r="C598">
        <f>MONTH(CalendarioPre2016[[#This Row],[data]])</f>
        <v>8</v>
      </c>
      <c r="D598" t="str">
        <f>TEXT(CalendarioPre2016[[#This Row],[data]],"mmmm")</f>
        <v>agosto</v>
      </c>
      <c r="E598" t="str">
        <f>TEXT(CalendarioPre2016[[#This Row],[data]],"mmm-AAAA")</f>
        <v>ago-2016</v>
      </c>
      <c r="F598" s="3">
        <f>WEEKDAY(CalendarioPre2016[[#This Row],[data]],2)</f>
        <v>5</v>
      </c>
      <c r="G598" s="3" t="str">
        <f>TEXT(CalendarioPre2016[[#This Row],[data]],"gggg")</f>
        <v>venerdì</v>
      </c>
    </row>
    <row r="599" spans="1:7" x14ac:dyDescent="0.35">
      <c r="A599" s="1">
        <v>42602</v>
      </c>
      <c r="B599">
        <f t="shared" si="9"/>
        <v>2016</v>
      </c>
      <c r="C599">
        <f>MONTH(CalendarioPre2016[[#This Row],[data]])</f>
        <v>8</v>
      </c>
      <c r="D599" t="str">
        <f>TEXT(CalendarioPre2016[[#This Row],[data]],"mmmm")</f>
        <v>agosto</v>
      </c>
      <c r="E599" t="str">
        <f>TEXT(CalendarioPre2016[[#This Row],[data]],"mmm-AAAA")</f>
        <v>ago-2016</v>
      </c>
      <c r="F599" s="3">
        <f>WEEKDAY(CalendarioPre2016[[#This Row],[data]],2)</f>
        <v>6</v>
      </c>
      <c r="G599" s="3" t="str">
        <f>TEXT(CalendarioPre2016[[#This Row],[data]],"gggg")</f>
        <v>sabato</v>
      </c>
    </row>
    <row r="600" spans="1:7" x14ac:dyDescent="0.35">
      <c r="A600" s="1">
        <v>42603</v>
      </c>
      <c r="B600">
        <f t="shared" si="9"/>
        <v>2016</v>
      </c>
      <c r="C600">
        <f>MONTH(CalendarioPre2016[[#This Row],[data]])</f>
        <v>8</v>
      </c>
      <c r="D600" t="str">
        <f>TEXT(CalendarioPre2016[[#This Row],[data]],"mmmm")</f>
        <v>agosto</v>
      </c>
      <c r="E600" t="str">
        <f>TEXT(CalendarioPre2016[[#This Row],[data]],"mmm-AAAA")</f>
        <v>ago-2016</v>
      </c>
      <c r="F600" s="3">
        <f>WEEKDAY(CalendarioPre2016[[#This Row],[data]],2)</f>
        <v>7</v>
      </c>
      <c r="G600" s="3" t="str">
        <f>TEXT(CalendarioPre2016[[#This Row],[data]],"gggg")</f>
        <v>domenica</v>
      </c>
    </row>
    <row r="601" spans="1:7" x14ac:dyDescent="0.35">
      <c r="A601" s="1">
        <v>42604</v>
      </c>
      <c r="B601">
        <f t="shared" si="9"/>
        <v>2016</v>
      </c>
      <c r="C601">
        <f>MONTH(CalendarioPre2016[[#This Row],[data]])</f>
        <v>8</v>
      </c>
      <c r="D601" t="str">
        <f>TEXT(CalendarioPre2016[[#This Row],[data]],"mmmm")</f>
        <v>agosto</v>
      </c>
      <c r="E601" t="str">
        <f>TEXT(CalendarioPre2016[[#This Row],[data]],"mmm-AAAA")</f>
        <v>ago-2016</v>
      </c>
      <c r="F601" s="3">
        <f>WEEKDAY(CalendarioPre2016[[#This Row],[data]],2)</f>
        <v>1</v>
      </c>
      <c r="G601" s="3" t="str">
        <f>TEXT(CalendarioPre2016[[#This Row],[data]],"gggg")</f>
        <v>lunedì</v>
      </c>
    </row>
    <row r="602" spans="1:7" x14ac:dyDescent="0.35">
      <c r="A602" s="1">
        <v>42605</v>
      </c>
      <c r="B602">
        <f t="shared" si="9"/>
        <v>2016</v>
      </c>
      <c r="C602">
        <f>MONTH(CalendarioPre2016[[#This Row],[data]])</f>
        <v>8</v>
      </c>
      <c r="D602" t="str">
        <f>TEXT(CalendarioPre2016[[#This Row],[data]],"mmmm")</f>
        <v>agosto</v>
      </c>
      <c r="E602" t="str">
        <f>TEXT(CalendarioPre2016[[#This Row],[data]],"mmm-AAAA")</f>
        <v>ago-2016</v>
      </c>
      <c r="F602" s="3">
        <f>WEEKDAY(CalendarioPre2016[[#This Row],[data]],2)</f>
        <v>2</v>
      </c>
      <c r="G602" s="3" t="str">
        <f>TEXT(CalendarioPre2016[[#This Row],[data]],"gggg")</f>
        <v>martedì</v>
      </c>
    </row>
    <row r="603" spans="1:7" x14ac:dyDescent="0.35">
      <c r="A603" s="1">
        <v>42606</v>
      </c>
      <c r="B603">
        <f t="shared" si="9"/>
        <v>2016</v>
      </c>
      <c r="C603">
        <f>MONTH(CalendarioPre2016[[#This Row],[data]])</f>
        <v>8</v>
      </c>
      <c r="D603" t="str">
        <f>TEXT(CalendarioPre2016[[#This Row],[data]],"mmmm")</f>
        <v>agosto</v>
      </c>
      <c r="E603" t="str">
        <f>TEXT(CalendarioPre2016[[#This Row],[data]],"mmm-AAAA")</f>
        <v>ago-2016</v>
      </c>
      <c r="F603" s="3">
        <f>WEEKDAY(CalendarioPre2016[[#This Row],[data]],2)</f>
        <v>3</v>
      </c>
      <c r="G603" s="3" t="str">
        <f>TEXT(CalendarioPre2016[[#This Row],[data]],"gggg")</f>
        <v>mercoledì</v>
      </c>
    </row>
    <row r="604" spans="1:7" x14ac:dyDescent="0.35">
      <c r="A604" s="1">
        <v>42607</v>
      </c>
      <c r="B604">
        <f t="shared" si="9"/>
        <v>2016</v>
      </c>
      <c r="C604">
        <f>MONTH(CalendarioPre2016[[#This Row],[data]])</f>
        <v>8</v>
      </c>
      <c r="D604" t="str">
        <f>TEXT(CalendarioPre2016[[#This Row],[data]],"mmmm")</f>
        <v>agosto</v>
      </c>
      <c r="E604" t="str">
        <f>TEXT(CalendarioPre2016[[#This Row],[data]],"mmm-AAAA")</f>
        <v>ago-2016</v>
      </c>
      <c r="F604" s="3">
        <f>WEEKDAY(CalendarioPre2016[[#This Row],[data]],2)</f>
        <v>4</v>
      </c>
      <c r="G604" s="3" t="str">
        <f>TEXT(CalendarioPre2016[[#This Row],[data]],"gggg")</f>
        <v>giovedì</v>
      </c>
    </row>
    <row r="605" spans="1:7" x14ac:dyDescent="0.35">
      <c r="A605" s="1">
        <v>42608</v>
      </c>
      <c r="B605">
        <f t="shared" si="9"/>
        <v>2016</v>
      </c>
      <c r="C605">
        <f>MONTH(CalendarioPre2016[[#This Row],[data]])</f>
        <v>8</v>
      </c>
      <c r="D605" t="str">
        <f>TEXT(CalendarioPre2016[[#This Row],[data]],"mmmm")</f>
        <v>agosto</v>
      </c>
      <c r="E605" t="str">
        <f>TEXT(CalendarioPre2016[[#This Row],[data]],"mmm-AAAA")</f>
        <v>ago-2016</v>
      </c>
      <c r="F605" s="3">
        <f>WEEKDAY(CalendarioPre2016[[#This Row],[data]],2)</f>
        <v>5</v>
      </c>
      <c r="G605" s="3" t="str">
        <f>TEXT(CalendarioPre2016[[#This Row],[data]],"gggg")</f>
        <v>venerdì</v>
      </c>
    </row>
    <row r="606" spans="1:7" x14ac:dyDescent="0.35">
      <c r="A606" s="1">
        <v>42609</v>
      </c>
      <c r="B606">
        <f t="shared" si="9"/>
        <v>2016</v>
      </c>
      <c r="C606">
        <f>MONTH(CalendarioPre2016[[#This Row],[data]])</f>
        <v>8</v>
      </c>
      <c r="D606" t="str">
        <f>TEXT(CalendarioPre2016[[#This Row],[data]],"mmmm")</f>
        <v>agosto</v>
      </c>
      <c r="E606" t="str">
        <f>TEXT(CalendarioPre2016[[#This Row],[data]],"mmm-AAAA")</f>
        <v>ago-2016</v>
      </c>
      <c r="F606" s="3">
        <f>WEEKDAY(CalendarioPre2016[[#This Row],[data]],2)</f>
        <v>6</v>
      </c>
      <c r="G606" s="3" t="str">
        <f>TEXT(CalendarioPre2016[[#This Row],[data]],"gggg")</f>
        <v>sabato</v>
      </c>
    </row>
    <row r="607" spans="1:7" x14ac:dyDescent="0.35">
      <c r="A607" s="1">
        <v>42610</v>
      </c>
      <c r="B607">
        <f t="shared" si="9"/>
        <v>2016</v>
      </c>
      <c r="C607">
        <f>MONTH(CalendarioPre2016[[#This Row],[data]])</f>
        <v>8</v>
      </c>
      <c r="D607" t="str">
        <f>TEXT(CalendarioPre2016[[#This Row],[data]],"mmmm")</f>
        <v>agosto</v>
      </c>
      <c r="E607" t="str">
        <f>TEXT(CalendarioPre2016[[#This Row],[data]],"mmm-AAAA")</f>
        <v>ago-2016</v>
      </c>
      <c r="F607" s="3">
        <f>WEEKDAY(CalendarioPre2016[[#This Row],[data]],2)</f>
        <v>7</v>
      </c>
      <c r="G607" s="3" t="str">
        <f>TEXT(CalendarioPre2016[[#This Row],[data]],"gggg")</f>
        <v>domenica</v>
      </c>
    </row>
    <row r="608" spans="1:7" x14ac:dyDescent="0.35">
      <c r="A608" s="1">
        <v>42611</v>
      </c>
      <c r="B608">
        <f t="shared" si="9"/>
        <v>2016</v>
      </c>
      <c r="C608">
        <f>MONTH(CalendarioPre2016[[#This Row],[data]])</f>
        <v>8</v>
      </c>
      <c r="D608" t="str">
        <f>TEXT(CalendarioPre2016[[#This Row],[data]],"mmmm")</f>
        <v>agosto</v>
      </c>
      <c r="E608" t="str">
        <f>TEXT(CalendarioPre2016[[#This Row],[data]],"mmm-AAAA")</f>
        <v>ago-2016</v>
      </c>
      <c r="F608" s="3">
        <f>WEEKDAY(CalendarioPre2016[[#This Row],[data]],2)</f>
        <v>1</v>
      </c>
      <c r="G608" s="3" t="str">
        <f>TEXT(CalendarioPre2016[[#This Row],[data]],"gggg")</f>
        <v>lunedì</v>
      </c>
    </row>
    <row r="609" spans="1:7" x14ac:dyDescent="0.35">
      <c r="A609" s="1">
        <v>42612</v>
      </c>
      <c r="B609">
        <f t="shared" si="9"/>
        <v>2016</v>
      </c>
      <c r="C609">
        <f>MONTH(CalendarioPre2016[[#This Row],[data]])</f>
        <v>8</v>
      </c>
      <c r="D609" t="str">
        <f>TEXT(CalendarioPre2016[[#This Row],[data]],"mmmm")</f>
        <v>agosto</v>
      </c>
      <c r="E609" t="str">
        <f>TEXT(CalendarioPre2016[[#This Row],[data]],"mmm-AAAA")</f>
        <v>ago-2016</v>
      </c>
      <c r="F609" s="3">
        <f>WEEKDAY(CalendarioPre2016[[#This Row],[data]],2)</f>
        <v>2</v>
      </c>
      <c r="G609" s="3" t="str">
        <f>TEXT(CalendarioPre2016[[#This Row],[data]],"gggg")</f>
        <v>martedì</v>
      </c>
    </row>
    <row r="610" spans="1:7" x14ac:dyDescent="0.35">
      <c r="A610" s="1">
        <v>42613</v>
      </c>
      <c r="B610">
        <f t="shared" si="9"/>
        <v>2016</v>
      </c>
      <c r="C610">
        <f>MONTH(CalendarioPre2016[[#This Row],[data]])</f>
        <v>8</v>
      </c>
      <c r="D610" t="str">
        <f>TEXT(CalendarioPre2016[[#This Row],[data]],"mmmm")</f>
        <v>agosto</v>
      </c>
      <c r="E610" t="str">
        <f>TEXT(CalendarioPre2016[[#This Row],[data]],"mmm-AAAA")</f>
        <v>ago-2016</v>
      </c>
      <c r="F610" s="3">
        <f>WEEKDAY(CalendarioPre2016[[#This Row],[data]],2)</f>
        <v>3</v>
      </c>
      <c r="G610" s="3" t="str">
        <f>TEXT(CalendarioPre2016[[#This Row],[data]],"gggg")</f>
        <v>mercoledì</v>
      </c>
    </row>
    <row r="611" spans="1:7" x14ac:dyDescent="0.35">
      <c r="A611" s="1">
        <v>42614</v>
      </c>
      <c r="B611">
        <f t="shared" si="9"/>
        <v>2016</v>
      </c>
      <c r="C611">
        <f>MONTH(CalendarioPre2016[[#This Row],[data]])</f>
        <v>9</v>
      </c>
      <c r="D611" t="str">
        <f>TEXT(CalendarioPre2016[[#This Row],[data]],"mmmm")</f>
        <v>settembre</v>
      </c>
      <c r="E611" t="str">
        <f>TEXT(CalendarioPre2016[[#This Row],[data]],"mmm-AAAA")</f>
        <v>set-2016</v>
      </c>
      <c r="F611" s="3">
        <f>WEEKDAY(CalendarioPre2016[[#This Row],[data]],2)</f>
        <v>4</v>
      </c>
      <c r="G611" s="3" t="str">
        <f>TEXT(CalendarioPre2016[[#This Row],[data]],"gggg")</f>
        <v>giovedì</v>
      </c>
    </row>
    <row r="612" spans="1:7" x14ac:dyDescent="0.35">
      <c r="A612" s="1">
        <v>42615</v>
      </c>
      <c r="B612">
        <f t="shared" si="9"/>
        <v>2016</v>
      </c>
      <c r="C612">
        <f>MONTH(CalendarioPre2016[[#This Row],[data]])</f>
        <v>9</v>
      </c>
      <c r="D612" t="str">
        <f>TEXT(CalendarioPre2016[[#This Row],[data]],"mmmm")</f>
        <v>settembre</v>
      </c>
      <c r="E612" t="str">
        <f>TEXT(CalendarioPre2016[[#This Row],[data]],"mmm-AAAA")</f>
        <v>set-2016</v>
      </c>
      <c r="F612" s="3">
        <f>WEEKDAY(CalendarioPre2016[[#This Row],[data]],2)</f>
        <v>5</v>
      </c>
      <c r="G612" s="3" t="str">
        <f>TEXT(CalendarioPre2016[[#This Row],[data]],"gggg")</f>
        <v>venerdì</v>
      </c>
    </row>
    <row r="613" spans="1:7" x14ac:dyDescent="0.35">
      <c r="A613" s="1">
        <v>42616</v>
      </c>
      <c r="B613">
        <f t="shared" si="9"/>
        <v>2016</v>
      </c>
      <c r="C613">
        <f>MONTH(CalendarioPre2016[[#This Row],[data]])</f>
        <v>9</v>
      </c>
      <c r="D613" t="str">
        <f>TEXT(CalendarioPre2016[[#This Row],[data]],"mmmm")</f>
        <v>settembre</v>
      </c>
      <c r="E613" t="str">
        <f>TEXT(CalendarioPre2016[[#This Row],[data]],"mmm-AAAA")</f>
        <v>set-2016</v>
      </c>
      <c r="F613" s="3">
        <f>WEEKDAY(CalendarioPre2016[[#This Row],[data]],2)</f>
        <v>6</v>
      </c>
      <c r="G613" s="3" t="str">
        <f>TEXT(CalendarioPre2016[[#This Row],[data]],"gggg")</f>
        <v>sabato</v>
      </c>
    </row>
    <row r="614" spans="1:7" x14ac:dyDescent="0.35">
      <c r="A614" s="1">
        <v>42617</v>
      </c>
      <c r="B614">
        <f t="shared" si="9"/>
        <v>2016</v>
      </c>
      <c r="C614">
        <f>MONTH(CalendarioPre2016[[#This Row],[data]])</f>
        <v>9</v>
      </c>
      <c r="D614" t="str">
        <f>TEXT(CalendarioPre2016[[#This Row],[data]],"mmmm")</f>
        <v>settembre</v>
      </c>
      <c r="E614" t="str">
        <f>TEXT(CalendarioPre2016[[#This Row],[data]],"mmm-AAAA")</f>
        <v>set-2016</v>
      </c>
      <c r="F614" s="3">
        <f>WEEKDAY(CalendarioPre2016[[#This Row],[data]],2)</f>
        <v>7</v>
      </c>
      <c r="G614" s="3" t="str">
        <f>TEXT(CalendarioPre2016[[#This Row],[data]],"gggg")</f>
        <v>domenica</v>
      </c>
    </row>
    <row r="615" spans="1:7" x14ac:dyDescent="0.35">
      <c r="A615" s="1">
        <v>42618</v>
      </c>
      <c r="B615">
        <f t="shared" si="9"/>
        <v>2016</v>
      </c>
      <c r="C615">
        <f>MONTH(CalendarioPre2016[[#This Row],[data]])</f>
        <v>9</v>
      </c>
      <c r="D615" t="str">
        <f>TEXT(CalendarioPre2016[[#This Row],[data]],"mmmm")</f>
        <v>settembre</v>
      </c>
      <c r="E615" t="str">
        <f>TEXT(CalendarioPre2016[[#This Row],[data]],"mmm-AAAA")</f>
        <v>set-2016</v>
      </c>
      <c r="F615" s="3">
        <f>WEEKDAY(CalendarioPre2016[[#This Row],[data]],2)</f>
        <v>1</v>
      </c>
      <c r="G615" s="3" t="str">
        <f>TEXT(CalendarioPre2016[[#This Row],[data]],"gggg")</f>
        <v>lunedì</v>
      </c>
    </row>
    <row r="616" spans="1:7" x14ac:dyDescent="0.35">
      <c r="A616" s="1">
        <v>42619</v>
      </c>
      <c r="B616">
        <f t="shared" si="9"/>
        <v>2016</v>
      </c>
      <c r="C616">
        <f>MONTH(CalendarioPre2016[[#This Row],[data]])</f>
        <v>9</v>
      </c>
      <c r="D616" t="str">
        <f>TEXT(CalendarioPre2016[[#This Row],[data]],"mmmm")</f>
        <v>settembre</v>
      </c>
      <c r="E616" t="str">
        <f>TEXT(CalendarioPre2016[[#This Row],[data]],"mmm-AAAA")</f>
        <v>set-2016</v>
      </c>
      <c r="F616" s="3">
        <f>WEEKDAY(CalendarioPre2016[[#This Row],[data]],2)</f>
        <v>2</v>
      </c>
      <c r="G616" s="3" t="str">
        <f>TEXT(CalendarioPre2016[[#This Row],[data]],"gggg")</f>
        <v>martedì</v>
      </c>
    </row>
    <row r="617" spans="1:7" x14ac:dyDescent="0.35">
      <c r="A617" s="1">
        <v>42620</v>
      </c>
      <c r="B617">
        <f t="shared" si="9"/>
        <v>2016</v>
      </c>
      <c r="C617">
        <f>MONTH(CalendarioPre2016[[#This Row],[data]])</f>
        <v>9</v>
      </c>
      <c r="D617" t="str">
        <f>TEXT(CalendarioPre2016[[#This Row],[data]],"mmmm")</f>
        <v>settembre</v>
      </c>
      <c r="E617" t="str">
        <f>TEXT(CalendarioPre2016[[#This Row],[data]],"mmm-AAAA")</f>
        <v>set-2016</v>
      </c>
      <c r="F617" s="3">
        <f>WEEKDAY(CalendarioPre2016[[#This Row],[data]],2)</f>
        <v>3</v>
      </c>
      <c r="G617" s="3" t="str">
        <f>TEXT(CalendarioPre2016[[#This Row],[data]],"gggg")</f>
        <v>mercoledì</v>
      </c>
    </row>
    <row r="618" spans="1:7" x14ac:dyDescent="0.35">
      <c r="A618" s="1">
        <v>42621</v>
      </c>
      <c r="B618">
        <f t="shared" si="9"/>
        <v>2016</v>
      </c>
      <c r="C618">
        <f>MONTH(CalendarioPre2016[[#This Row],[data]])</f>
        <v>9</v>
      </c>
      <c r="D618" t="str">
        <f>TEXT(CalendarioPre2016[[#This Row],[data]],"mmmm")</f>
        <v>settembre</v>
      </c>
      <c r="E618" t="str">
        <f>TEXT(CalendarioPre2016[[#This Row],[data]],"mmm-AAAA")</f>
        <v>set-2016</v>
      </c>
      <c r="F618" s="3">
        <f>WEEKDAY(CalendarioPre2016[[#This Row],[data]],2)</f>
        <v>4</v>
      </c>
      <c r="G618" s="3" t="str">
        <f>TEXT(CalendarioPre2016[[#This Row],[data]],"gggg")</f>
        <v>giovedì</v>
      </c>
    </row>
    <row r="619" spans="1:7" x14ac:dyDescent="0.35">
      <c r="A619" s="1">
        <v>42622</v>
      </c>
      <c r="B619">
        <f t="shared" si="9"/>
        <v>2016</v>
      </c>
      <c r="C619">
        <f>MONTH(CalendarioPre2016[[#This Row],[data]])</f>
        <v>9</v>
      </c>
      <c r="D619" t="str">
        <f>TEXT(CalendarioPre2016[[#This Row],[data]],"mmmm")</f>
        <v>settembre</v>
      </c>
      <c r="E619" t="str">
        <f>TEXT(CalendarioPre2016[[#This Row],[data]],"mmm-AAAA")</f>
        <v>set-2016</v>
      </c>
      <c r="F619" s="3">
        <f>WEEKDAY(CalendarioPre2016[[#This Row],[data]],2)</f>
        <v>5</v>
      </c>
      <c r="G619" s="3" t="str">
        <f>TEXT(CalendarioPre2016[[#This Row],[data]],"gggg")</f>
        <v>venerdì</v>
      </c>
    </row>
    <row r="620" spans="1:7" x14ac:dyDescent="0.35">
      <c r="A620" s="1">
        <v>42623</v>
      </c>
      <c r="B620">
        <f t="shared" si="9"/>
        <v>2016</v>
      </c>
      <c r="C620">
        <f>MONTH(CalendarioPre2016[[#This Row],[data]])</f>
        <v>9</v>
      </c>
      <c r="D620" t="str">
        <f>TEXT(CalendarioPre2016[[#This Row],[data]],"mmmm")</f>
        <v>settembre</v>
      </c>
      <c r="E620" t="str">
        <f>TEXT(CalendarioPre2016[[#This Row],[data]],"mmm-AAAA")</f>
        <v>set-2016</v>
      </c>
      <c r="F620" s="3">
        <f>WEEKDAY(CalendarioPre2016[[#This Row],[data]],2)</f>
        <v>6</v>
      </c>
      <c r="G620" s="3" t="str">
        <f>TEXT(CalendarioPre2016[[#This Row],[data]],"gggg")</f>
        <v>sabato</v>
      </c>
    </row>
    <row r="621" spans="1:7" x14ac:dyDescent="0.35">
      <c r="A621" s="1">
        <v>42624</v>
      </c>
      <c r="B621">
        <f t="shared" si="9"/>
        <v>2016</v>
      </c>
      <c r="C621">
        <f>MONTH(CalendarioPre2016[[#This Row],[data]])</f>
        <v>9</v>
      </c>
      <c r="D621" t="str">
        <f>TEXT(CalendarioPre2016[[#This Row],[data]],"mmmm")</f>
        <v>settembre</v>
      </c>
      <c r="E621" t="str">
        <f>TEXT(CalendarioPre2016[[#This Row],[data]],"mmm-AAAA")</f>
        <v>set-2016</v>
      </c>
      <c r="F621" s="3">
        <f>WEEKDAY(CalendarioPre2016[[#This Row],[data]],2)</f>
        <v>7</v>
      </c>
      <c r="G621" s="3" t="str">
        <f>TEXT(CalendarioPre2016[[#This Row],[data]],"gggg")</f>
        <v>domenica</v>
      </c>
    </row>
    <row r="622" spans="1:7" x14ac:dyDescent="0.35">
      <c r="A622" s="1">
        <v>42625</v>
      </c>
      <c r="B622">
        <f t="shared" si="9"/>
        <v>2016</v>
      </c>
      <c r="C622">
        <f>MONTH(CalendarioPre2016[[#This Row],[data]])</f>
        <v>9</v>
      </c>
      <c r="D622" t="str">
        <f>TEXT(CalendarioPre2016[[#This Row],[data]],"mmmm")</f>
        <v>settembre</v>
      </c>
      <c r="E622" t="str">
        <f>TEXT(CalendarioPre2016[[#This Row],[data]],"mmm-AAAA")</f>
        <v>set-2016</v>
      </c>
      <c r="F622" s="3">
        <f>WEEKDAY(CalendarioPre2016[[#This Row],[data]],2)</f>
        <v>1</v>
      </c>
      <c r="G622" s="3" t="str">
        <f>TEXT(CalendarioPre2016[[#This Row],[data]],"gggg")</f>
        <v>lunedì</v>
      </c>
    </row>
    <row r="623" spans="1:7" x14ac:dyDescent="0.35">
      <c r="A623" s="1">
        <v>42626</v>
      </c>
      <c r="B623">
        <f t="shared" si="9"/>
        <v>2016</v>
      </c>
      <c r="C623">
        <f>MONTH(CalendarioPre2016[[#This Row],[data]])</f>
        <v>9</v>
      </c>
      <c r="D623" t="str">
        <f>TEXT(CalendarioPre2016[[#This Row],[data]],"mmmm")</f>
        <v>settembre</v>
      </c>
      <c r="E623" t="str">
        <f>TEXT(CalendarioPre2016[[#This Row],[data]],"mmm-AAAA")</f>
        <v>set-2016</v>
      </c>
      <c r="F623" s="3">
        <f>WEEKDAY(CalendarioPre2016[[#This Row],[data]],2)</f>
        <v>2</v>
      </c>
      <c r="G623" s="3" t="str">
        <f>TEXT(CalendarioPre2016[[#This Row],[data]],"gggg")</f>
        <v>martedì</v>
      </c>
    </row>
    <row r="624" spans="1:7" x14ac:dyDescent="0.35">
      <c r="A624" s="1">
        <v>42627</v>
      </c>
      <c r="B624">
        <f t="shared" si="9"/>
        <v>2016</v>
      </c>
      <c r="C624">
        <f>MONTH(CalendarioPre2016[[#This Row],[data]])</f>
        <v>9</v>
      </c>
      <c r="D624" t="str">
        <f>TEXT(CalendarioPre2016[[#This Row],[data]],"mmmm")</f>
        <v>settembre</v>
      </c>
      <c r="E624" t="str">
        <f>TEXT(CalendarioPre2016[[#This Row],[data]],"mmm-AAAA")</f>
        <v>set-2016</v>
      </c>
      <c r="F624" s="3">
        <f>WEEKDAY(CalendarioPre2016[[#This Row],[data]],2)</f>
        <v>3</v>
      </c>
      <c r="G624" s="3" t="str">
        <f>TEXT(CalendarioPre2016[[#This Row],[data]],"gggg")</f>
        <v>mercoledì</v>
      </c>
    </row>
    <row r="625" spans="1:7" x14ac:dyDescent="0.35">
      <c r="A625" s="1">
        <v>42628</v>
      </c>
      <c r="B625">
        <f t="shared" si="9"/>
        <v>2016</v>
      </c>
      <c r="C625">
        <f>MONTH(CalendarioPre2016[[#This Row],[data]])</f>
        <v>9</v>
      </c>
      <c r="D625" t="str">
        <f>TEXT(CalendarioPre2016[[#This Row],[data]],"mmmm")</f>
        <v>settembre</v>
      </c>
      <c r="E625" t="str">
        <f>TEXT(CalendarioPre2016[[#This Row],[data]],"mmm-AAAA")</f>
        <v>set-2016</v>
      </c>
      <c r="F625" s="3">
        <f>WEEKDAY(CalendarioPre2016[[#This Row],[data]],2)</f>
        <v>4</v>
      </c>
      <c r="G625" s="3" t="str">
        <f>TEXT(CalendarioPre2016[[#This Row],[data]],"gggg")</f>
        <v>giovedì</v>
      </c>
    </row>
    <row r="626" spans="1:7" x14ac:dyDescent="0.35">
      <c r="A626" s="1">
        <v>42629</v>
      </c>
      <c r="B626">
        <f t="shared" si="9"/>
        <v>2016</v>
      </c>
      <c r="C626">
        <f>MONTH(CalendarioPre2016[[#This Row],[data]])</f>
        <v>9</v>
      </c>
      <c r="D626" t="str">
        <f>TEXT(CalendarioPre2016[[#This Row],[data]],"mmmm")</f>
        <v>settembre</v>
      </c>
      <c r="E626" t="str">
        <f>TEXT(CalendarioPre2016[[#This Row],[data]],"mmm-AAAA")</f>
        <v>set-2016</v>
      </c>
      <c r="F626" s="3">
        <f>WEEKDAY(CalendarioPre2016[[#This Row],[data]],2)</f>
        <v>5</v>
      </c>
      <c r="G626" s="3" t="str">
        <f>TEXT(CalendarioPre2016[[#This Row],[data]],"gggg")</f>
        <v>venerdì</v>
      </c>
    </row>
    <row r="627" spans="1:7" x14ac:dyDescent="0.35">
      <c r="A627" s="1">
        <v>42630</v>
      </c>
      <c r="B627">
        <f t="shared" si="9"/>
        <v>2016</v>
      </c>
      <c r="C627">
        <f>MONTH(CalendarioPre2016[[#This Row],[data]])</f>
        <v>9</v>
      </c>
      <c r="D627" t="str">
        <f>TEXT(CalendarioPre2016[[#This Row],[data]],"mmmm")</f>
        <v>settembre</v>
      </c>
      <c r="E627" t="str">
        <f>TEXT(CalendarioPre2016[[#This Row],[data]],"mmm-AAAA")</f>
        <v>set-2016</v>
      </c>
      <c r="F627" s="3">
        <f>WEEKDAY(CalendarioPre2016[[#This Row],[data]],2)</f>
        <v>6</v>
      </c>
      <c r="G627" s="3" t="str">
        <f>TEXT(CalendarioPre2016[[#This Row],[data]],"gggg")</f>
        <v>sabato</v>
      </c>
    </row>
    <row r="628" spans="1:7" x14ac:dyDescent="0.35">
      <c r="A628" s="1">
        <v>42631</v>
      </c>
      <c r="B628">
        <f t="shared" si="9"/>
        <v>2016</v>
      </c>
      <c r="C628">
        <f>MONTH(CalendarioPre2016[[#This Row],[data]])</f>
        <v>9</v>
      </c>
      <c r="D628" t="str">
        <f>TEXT(CalendarioPre2016[[#This Row],[data]],"mmmm")</f>
        <v>settembre</v>
      </c>
      <c r="E628" t="str">
        <f>TEXT(CalendarioPre2016[[#This Row],[data]],"mmm-AAAA")</f>
        <v>set-2016</v>
      </c>
      <c r="F628" s="3">
        <f>WEEKDAY(CalendarioPre2016[[#This Row],[data]],2)</f>
        <v>7</v>
      </c>
      <c r="G628" s="3" t="str">
        <f>TEXT(CalendarioPre2016[[#This Row],[data]],"gggg")</f>
        <v>domenica</v>
      </c>
    </row>
    <row r="629" spans="1:7" x14ac:dyDescent="0.35">
      <c r="A629" s="1">
        <v>42632</v>
      </c>
      <c r="B629">
        <f t="shared" si="9"/>
        <v>2016</v>
      </c>
      <c r="C629">
        <f>MONTH(CalendarioPre2016[[#This Row],[data]])</f>
        <v>9</v>
      </c>
      <c r="D629" t="str">
        <f>TEXT(CalendarioPre2016[[#This Row],[data]],"mmmm")</f>
        <v>settembre</v>
      </c>
      <c r="E629" t="str">
        <f>TEXT(CalendarioPre2016[[#This Row],[data]],"mmm-AAAA")</f>
        <v>set-2016</v>
      </c>
      <c r="F629" s="3">
        <f>WEEKDAY(CalendarioPre2016[[#This Row],[data]],2)</f>
        <v>1</v>
      </c>
      <c r="G629" s="3" t="str">
        <f>TEXT(CalendarioPre2016[[#This Row],[data]],"gggg")</f>
        <v>lunedì</v>
      </c>
    </row>
    <row r="630" spans="1:7" x14ac:dyDescent="0.35">
      <c r="A630" s="1">
        <v>42633</v>
      </c>
      <c r="B630">
        <f t="shared" si="9"/>
        <v>2016</v>
      </c>
      <c r="C630">
        <f>MONTH(CalendarioPre2016[[#This Row],[data]])</f>
        <v>9</v>
      </c>
      <c r="D630" t="str">
        <f>TEXT(CalendarioPre2016[[#This Row],[data]],"mmmm")</f>
        <v>settembre</v>
      </c>
      <c r="E630" t="str">
        <f>TEXT(CalendarioPre2016[[#This Row],[data]],"mmm-AAAA")</f>
        <v>set-2016</v>
      </c>
      <c r="F630" s="3">
        <f>WEEKDAY(CalendarioPre2016[[#This Row],[data]],2)</f>
        <v>2</v>
      </c>
      <c r="G630" s="3" t="str">
        <f>TEXT(CalendarioPre2016[[#This Row],[data]],"gggg")</f>
        <v>martedì</v>
      </c>
    </row>
    <row r="631" spans="1:7" x14ac:dyDescent="0.35">
      <c r="A631" s="1">
        <v>42634</v>
      </c>
      <c r="B631">
        <f t="shared" si="9"/>
        <v>2016</v>
      </c>
      <c r="C631">
        <f>MONTH(CalendarioPre2016[[#This Row],[data]])</f>
        <v>9</v>
      </c>
      <c r="D631" t="str">
        <f>TEXT(CalendarioPre2016[[#This Row],[data]],"mmmm")</f>
        <v>settembre</v>
      </c>
      <c r="E631" t="str">
        <f>TEXT(CalendarioPre2016[[#This Row],[data]],"mmm-AAAA")</f>
        <v>set-2016</v>
      </c>
      <c r="F631" s="3">
        <f>WEEKDAY(CalendarioPre2016[[#This Row],[data]],2)</f>
        <v>3</v>
      </c>
      <c r="G631" s="3" t="str">
        <f>TEXT(CalendarioPre2016[[#This Row],[data]],"gggg")</f>
        <v>mercoledì</v>
      </c>
    </row>
    <row r="632" spans="1:7" x14ac:dyDescent="0.35">
      <c r="A632" s="1">
        <v>42635</v>
      </c>
      <c r="B632">
        <f t="shared" si="9"/>
        <v>2016</v>
      </c>
      <c r="C632">
        <f>MONTH(CalendarioPre2016[[#This Row],[data]])</f>
        <v>9</v>
      </c>
      <c r="D632" t="str">
        <f>TEXT(CalendarioPre2016[[#This Row],[data]],"mmmm")</f>
        <v>settembre</v>
      </c>
      <c r="E632" t="str">
        <f>TEXT(CalendarioPre2016[[#This Row],[data]],"mmm-AAAA")</f>
        <v>set-2016</v>
      </c>
      <c r="F632" s="3">
        <f>WEEKDAY(CalendarioPre2016[[#This Row],[data]],2)</f>
        <v>4</v>
      </c>
      <c r="G632" s="3" t="str">
        <f>TEXT(CalendarioPre2016[[#This Row],[data]],"gggg")</f>
        <v>giovedì</v>
      </c>
    </row>
    <row r="633" spans="1:7" x14ac:dyDescent="0.35">
      <c r="A633" s="1">
        <v>42636</v>
      </c>
      <c r="B633">
        <f t="shared" si="9"/>
        <v>2016</v>
      </c>
      <c r="C633">
        <f>MONTH(CalendarioPre2016[[#This Row],[data]])</f>
        <v>9</v>
      </c>
      <c r="D633" t="str">
        <f>TEXT(CalendarioPre2016[[#This Row],[data]],"mmmm")</f>
        <v>settembre</v>
      </c>
      <c r="E633" t="str">
        <f>TEXT(CalendarioPre2016[[#This Row],[data]],"mmm-AAAA")</f>
        <v>set-2016</v>
      </c>
      <c r="F633" s="3">
        <f>WEEKDAY(CalendarioPre2016[[#This Row],[data]],2)</f>
        <v>5</v>
      </c>
      <c r="G633" s="3" t="str">
        <f>TEXT(CalendarioPre2016[[#This Row],[data]],"gggg")</f>
        <v>venerdì</v>
      </c>
    </row>
    <row r="634" spans="1:7" x14ac:dyDescent="0.35">
      <c r="A634" s="1">
        <v>42637</v>
      </c>
      <c r="B634">
        <f t="shared" si="9"/>
        <v>2016</v>
      </c>
      <c r="C634">
        <f>MONTH(CalendarioPre2016[[#This Row],[data]])</f>
        <v>9</v>
      </c>
      <c r="D634" t="str">
        <f>TEXT(CalendarioPre2016[[#This Row],[data]],"mmmm")</f>
        <v>settembre</v>
      </c>
      <c r="E634" t="str">
        <f>TEXT(CalendarioPre2016[[#This Row],[data]],"mmm-AAAA")</f>
        <v>set-2016</v>
      </c>
      <c r="F634" s="3">
        <f>WEEKDAY(CalendarioPre2016[[#This Row],[data]],2)</f>
        <v>6</v>
      </c>
      <c r="G634" s="3" t="str">
        <f>TEXT(CalendarioPre2016[[#This Row],[data]],"gggg")</f>
        <v>sabato</v>
      </c>
    </row>
    <row r="635" spans="1:7" x14ac:dyDescent="0.35">
      <c r="A635" s="1">
        <v>42638</v>
      </c>
      <c r="B635">
        <f t="shared" si="9"/>
        <v>2016</v>
      </c>
      <c r="C635">
        <f>MONTH(CalendarioPre2016[[#This Row],[data]])</f>
        <v>9</v>
      </c>
      <c r="D635" t="str">
        <f>TEXT(CalendarioPre2016[[#This Row],[data]],"mmmm")</f>
        <v>settembre</v>
      </c>
      <c r="E635" t="str">
        <f>TEXT(CalendarioPre2016[[#This Row],[data]],"mmm-AAAA")</f>
        <v>set-2016</v>
      </c>
      <c r="F635" s="3">
        <f>WEEKDAY(CalendarioPre2016[[#This Row],[data]],2)</f>
        <v>7</v>
      </c>
      <c r="G635" s="3" t="str">
        <f>TEXT(CalendarioPre2016[[#This Row],[data]],"gggg")</f>
        <v>domenica</v>
      </c>
    </row>
    <row r="636" spans="1:7" x14ac:dyDescent="0.35">
      <c r="A636" s="1">
        <v>42639</v>
      </c>
      <c r="B636">
        <f t="shared" si="9"/>
        <v>2016</v>
      </c>
      <c r="C636">
        <f>MONTH(CalendarioPre2016[[#This Row],[data]])</f>
        <v>9</v>
      </c>
      <c r="D636" t="str">
        <f>TEXT(CalendarioPre2016[[#This Row],[data]],"mmmm")</f>
        <v>settembre</v>
      </c>
      <c r="E636" t="str">
        <f>TEXT(CalendarioPre2016[[#This Row],[data]],"mmm-AAAA")</f>
        <v>set-2016</v>
      </c>
      <c r="F636" s="3">
        <f>WEEKDAY(CalendarioPre2016[[#This Row],[data]],2)</f>
        <v>1</v>
      </c>
      <c r="G636" s="3" t="str">
        <f>TEXT(CalendarioPre2016[[#This Row],[data]],"gggg")</f>
        <v>lunedì</v>
      </c>
    </row>
    <row r="637" spans="1:7" x14ac:dyDescent="0.35">
      <c r="A637" s="1">
        <v>42640</v>
      </c>
      <c r="B637">
        <f t="shared" si="9"/>
        <v>2016</v>
      </c>
      <c r="C637">
        <f>MONTH(CalendarioPre2016[[#This Row],[data]])</f>
        <v>9</v>
      </c>
      <c r="D637" t="str">
        <f>TEXT(CalendarioPre2016[[#This Row],[data]],"mmmm")</f>
        <v>settembre</v>
      </c>
      <c r="E637" t="str">
        <f>TEXT(CalendarioPre2016[[#This Row],[data]],"mmm-AAAA")</f>
        <v>set-2016</v>
      </c>
      <c r="F637" s="3">
        <f>WEEKDAY(CalendarioPre2016[[#This Row],[data]],2)</f>
        <v>2</v>
      </c>
      <c r="G637" s="3" t="str">
        <f>TEXT(CalendarioPre2016[[#This Row],[data]],"gggg")</f>
        <v>martedì</v>
      </c>
    </row>
    <row r="638" spans="1:7" x14ac:dyDescent="0.35">
      <c r="A638" s="1">
        <v>42641</v>
      </c>
      <c r="B638">
        <f t="shared" si="9"/>
        <v>2016</v>
      </c>
      <c r="C638">
        <f>MONTH(CalendarioPre2016[[#This Row],[data]])</f>
        <v>9</v>
      </c>
      <c r="D638" t="str">
        <f>TEXT(CalendarioPre2016[[#This Row],[data]],"mmmm")</f>
        <v>settembre</v>
      </c>
      <c r="E638" t="str">
        <f>TEXT(CalendarioPre2016[[#This Row],[data]],"mmm-AAAA")</f>
        <v>set-2016</v>
      </c>
      <c r="F638" s="3">
        <f>WEEKDAY(CalendarioPre2016[[#This Row],[data]],2)</f>
        <v>3</v>
      </c>
      <c r="G638" s="3" t="str">
        <f>TEXT(CalendarioPre2016[[#This Row],[data]],"gggg")</f>
        <v>mercoledì</v>
      </c>
    </row>
    <row r="639" spans="1:7" x14ac:dyDescent="0.35">
      <c r="A639" s="1">
        <v>42642</v>
      </c>
      <c r="B639">
        <f t="shared" si="9"/>
        <v>2016</v>
      </c>
      <c r="C639">
        <f>MONTH(CalendarioPre2016[[#This Row],[data]])</f>
        <v>9</v>
      </c>
      <c r="D639" t="str">
        <f>TEXT(CalendarioPre2016[[#This Row],[data]],"mmmm")</f>
        <v>settembre</v>
      </c>
      <c r="E639" t="str">
        <f>TEXT(CalendarioPre2016[[#This Row],[data]],"mmm-AAAA")</f>
        <v>set-2016</v>
      </c>
      <c r="F639" s="3">
        <f>WEEKDAY(CalendarioPre2016[[#This Row],[data]],2)</f>
        <v>4</v>
      </c>
      <c r="G639" s="3" t="str">
        <f>TEXT(CalendarioPre2016[[#This Row],[data]],"gggg")</f>
        <v>giovedì</v>
      </c>
    </row>
    <row r="640" spans="1:7" x14ac:dyDescent="0.35">
      <c r="A640" s="1">
        <v>42643</v>
      </c>
      <c r="B640">
        <f t="shared" si="9"/>
        <v>2016</v>
      </c>
      <c r="C640">
        <f>MONTH(CalendarioPre2016[[#This Row],[data]])</f>
        <v>9</v>
      </c>
      <c r="D640" t="str">
        <f>TEXT(CalendarioPre2016[[#This Row],[data]],"mmmm")</f>
        <v>settembre</v>
      </c>
      <c r="E640" t="str">
        <f>TEXT(CalendarioPre2016[[#This Row],[data]],"mmm-AAAA")</f>
        <v>set-2016</v>
      </c>
      <c r="F640" s="3">
        <f>WEEKDAY(CalendarioPre2016[[#This Row],[data]],2)</f>
        <v>5</v>
      </c>
      <c r="G640" s="3" t="str">
        <f>TEXT(CalendarioPre2016[[#This Row],[data]],"gggg")</f>
        <v>venerdì</v>
      </c>
    </row>
    <row r="641" spans="1:7" x14ac:dyDescent="0.35">
      <c r="A641" s="1">
        <v>42644</v>
      </c>
      <c r="B641">
        <f t="shared" si="9"/>
        <v>2016</v>
      </c>
      <c r="C641">
        <f>MONTH(CalendarioPre2016[[#This Row],[data]])</f>
        <v>10</v>
      </c>
      <c r="D641" t="str">
        <f>TEXT(CalendarioPre2016[[#This Row],[data]],"mmmm")</f>
        <v>ottobre</v>
      </c>
      <c r="E641" t="str">
        <f>TEXT(CalendarioPre2016[[#This Row],[data]],"mmm-AAAA")</f>
        <v>ott-2016</v>
      </c>
      <c r="F641" s="3">
        <f>WEEKDAY(CalendarioPre2016[[#This Row],[data]],2)</f>
        <v>6</v>
      </c>
      <c r="G641" s="3" t="str">
        <f>TEXT(CalendarioPre2016[[#This Row],[data]],"gggg")</f>
        <v>sabato</v>
      </c>
    </row>
    <row r="642" spans="1:7" x14ac:dyDescent="0.35">
      <c r="A642" s="1">
        <v>42645</v>
      </c>
      <c r="B642">
        <f t="shared" si="9"/>
        <v>2016</v>
      </c>
      <c r="C642">
        <f>MONTH(CalendarioPre2016[[#This Row],[data]])</f>
        <v>10</v>
      </c>
      <c r="D642" t="str">
        <f>TEXT(CalendarioPre2016[[#This Row],[data]],"mmmm")</f>
        <v>ottobre</v>
      </c>
      <c r="E642" t="str">
        <f>TEXT(CalendarioPre2016[[#This Row],[data]],"mmm-AAAA")</f>
        <v>ott-2016</v>
      </c>
      <c r="F642" s="3">
        <f>WEEKDAY(CalendarioPre2016[[#This Row],[data]],2)</f>
        <v>7</v>
      </c>
      <c r="G642" s="3" t="str">
        <f>TEXT(CalendarioPre2016[[#This Row],[data]],"gggg")</f>
        <v>domenica</v>
      </c>
    </row>
    <row r="643" spans="1:7" x14ac:dyDescent="0.35">
      <c r="A643" s="1">
        <v>42646</v>
      </c>
      <c r="B643">
        <f t="shared" ref="B643:B706" si="10">YEAR(A643)</f>
        <v>2016</v>
      </c>
      <c r="C643">
        <f>MONTH(CalendarioPre2016[[#This Row],[data]])</f>
        <v>10</v>
      </c>
      <c r="D643" t="str">
        <f>TEXT(CalendarioPre2016[[#This Row],[data]],"mmmm")</f>
        <v>ottobre</v>
      </c>
      <c r="E643" t="str">
        <f>TEXT(CalendarioPre2016[[#This Row],[data]],"mmm-AAAA")</f>
        <v>ott-2016</v>
      </c>
      <c r="F643" s="3">
        <f>WEEKDAY(CalendarioPre2016[[#This Row],[data]],2)</f>
        <v>1</v>
      </c>
      <c r="G643" s="3" t="str">
        <f>TEXT(CalendarioPre2016[[#This Row],[data]],"gggg")</f>
        <v>lunedì</v>
      </c>
    </row>
    <row r="644" spans="1:7" x14ac:dyDescent="0.35">
      <c r="A644" s="1">
        <v>42647</v>
      </c>
      <c r="B644">
        <f t="shared" si="10"/>
        <v>2016</v>
      </c>
      <c r="C644">
        <f>MONTH(CalendarioPre2016[[#This Row],[data]])</f>
        <v>10</v>
      </c>
      <c r="D644" t="str">
        <f>TEXT(CalendarioPre2016[[#This Row],[data]],"mmmm")</f>
        <v>ottobre</v>
      </c>
      <c r="E644" t="str">
        <f>TEXT(CalendarioPre2016[[#This Row],[data]],"mmm-AAAA")</f>
        <v>ott-2016</v>
      </c>
      <c r="F644" s="3">
        <f>WEEKDAY(CalendarioPre2016[[#This Row],[data]],2)</f>
        <v>2</v>
      </c>
      <c r="G644" s="3" t="str">
        <f>TEXT(CalendarioPre2016[[#This Row],[data]],"gggg")</f>
        <v>martedì</v>
      </c>
    </row>
    <row r="645" spans="1:7" x14ac:dyDescent="0.35">
      <c r="A645" s="1">
        <v>42648</v>
      </c>
      <c r="B645">
        <f t="shared" si="10"/>
        <v>2016</v>
      </c>
      <c r="C645">
        <f>MONTH(CalendarioPre2016[[#This Row],[data]])</f>
        <v>10</v>
      </c>
      <c r="D645" t="str">
        <f>TEXT(CalendarioPre2016[[#This Row],[data]],"mmmm")</f>
        <v>ottobre</v>
      </c>
      <c r="E645" t="str">
        <f>TEXT(CalendarioPre2016[[#This Row],[data]],"mmm-AAAA")</f>
        <v>ott-2016</v>
      </c>
      <c r="F645" s="3">
        <f>WEEKDAY(CalendarioPre2016[[#This Row],[data]],2)</f>
        <v>3</v>
      </c>
      <c r="G645" s="3" t="str">
        <f>TEXT(CalendarioPre2016[[#This Row],[data]],"gggg")</f>
        <v>mercoledì</v>
      </c>
    </row>
    <row r="646" spans="1:7" x14ac:dyDescent="0.35">
      <c r="A646" s="1">
        <v>42649</v>
      </c>
      <c r="B646">
        <f t="shared" si="10"/>
        <v>2016</v>
      </c>
      <c r="C646">
        <f>MONTH(CalendarioPre2016[[#This Row],[data]])</f>
        <v>10</v>
      </c>
      <c r="D646" t="str">
        <f>TEXT(CalendarioPre2016[[#This Row],[data]],"mmmm")</f>
        <v>ottobre</v>
      </c>
      <c r="E646" t="str">
        <f>TEXT(CalendarioPre2016[[#This Row],[data]],"mmm-AAAA")</f>
        <v>ott-2016</v>
      </c>
      <c r="F646" s="3">
        <f>WEEKDAY(CalendarioPre2016[[#This Row],[data]],2)</f>
        <v>4</v>
      </c>
      <c r="G646" s="3" t="str">
        <f>TEXT(CalendarioPre2016[[#This Row],[data]],"gggg")</f>
        <v>giovedì</v>
      </c>
    </row>
    <row r="647" spans="1:7" x14ac:dyDescent="0.35">
      <c r="A647" s="1">
        <v>42650</v>
      </c>
      <c r="B647">
        <f t="shared" si="10"/>
        <v>2016</v>
      </c>
      <c r="C647">
        <f>MONTH(CalendarioPre2016[[#This Row],[data]])</f>
        <v>10</v>
      </c>
      <c r="D647" t="str">
        <f>TEXT(CalendarioPre2016[[#This Row],[data]],"mmmm")</f>
        <v>ottobre</v>
      </c>
      <c r="E647" t="str">
        <f>TEXT(CalendarioPre2016[[#This Row],[data]],"mmm-AAAA")</f>
        <v>ott-2016</v>
      </c>
      <c r="F647" s="3">
        <f>WEEKDAY(CalendarioPre2016[[#This Row],[data]],2)</f>
        <v>5</v>
      </c>
      <c r="G647" s="3" t="str">
        <f>TEXT(CalendarioPre2016[[#This Row],[data]],"gggg")</f>
        <v>venerdì</v>
      </c>
    </row>
    <row r="648" spans="1:7" x14ac:dyDescent="0.35">
      <c r="A648" s="1">
        <v>42651</v>
      </c>
      <c r="B648">
        <f t="shared" si="10"/>
        <v>2016</v>
      </c>
      <c r="C648">
        <f>MONTH(CalendarioPre2016[[#This Row],[data]])</f>
        <v>10</v>
      </c>
      <c r="D648" t="str">
        <f>TEXT(CalendarioPre2016[[#This Row],[data]],"mmmm")</f>
        <v>ottobre</v>
      </c>
      <c r="E648" t="str">
        <f>TEXT(CalendarioPre2016[[#This Row],[data]],"mmm-AAAA")</f>
        <v>ott-2016</v>
      </c>
      <c r="F648" s="3">
        <f>WEEKDAY(CalendarioPre2016[[#This Row],[data]],2)</f>
        <v>6</v>
      </c>
      <c r="G648" s="3" t="str">
        <f>TEXT(CalendarioPre2016[[#This Row],[data]],"gggg")</f>
        <v>sabato</v>
      </c>
    </row>
    <row r="649" spans="1:7" x14ac:dyDescent="0.35">
      <c r="A649" s="1">
        <v>42652</v>
      </c>
      <c r="B649">
        <f t="shared" si="10"/>
        <v>2016</v>
      </c>
      <c r="C649">
        <f>MONTH(CalendarioPre2016[[#This Row],[data]])</f>
        <v>10</v>
      </c>
      <c r="D649" t="str">
        <f>TEXT(CalendarioPre2016[[#This Row],[data]],"mmmm")</f>
        <v>ottobre</v>
      </c>
      <c r="E649" t="str">
        <f>TEXT(CalendarioPre2016[[#This Row],[data]],"mmm-AAAA")</f>
        <v>ott-2016</v>
      </c>
      <c r="F649" s="3">
        <f>WEEKDAY(CalendarioPre2016[[#This Row],[data]],2)</f>
        <v>7</v>
      </c>
      <c r="G649" s="3" t="str">
        <f>TEXT(CalendarioPre2016[[#This Row],[data]],"gggg")</f>
        <v>domenica</v>
      </c>
    </row>
    <row r="650" spans="1:7" x14ac:dyDescent="0.35">
      <c r="A650" s="1">
        <v>42653</v>
      </c>
      <c r="B650">
        <f t="shared" si="10"/>
        <v>2016</v>
      </c>
      <c r="C650">
        <f>MONTH(CalendarioPre2016[[#This Row],[data]])</f>
        <v>10</v>
      </c>
      <c r="D650" t="str">
        <f>TEXT(CalendarioPre2016[[#This Row],[data]],"mmmm")</f>
        <v>ottobre</v>
      </c>
      <c r="E650" t="str">
        <f>TEXT(CalendarioPre2016[[#This Row],[data]],"mmm-AAAA")</f>
        <v>ott-2016</v>
      </c>
      <c r="F650" s="3">
        <f>WEEKDAY(CalendarioPre2016[[#This Row],[data]],2)</f>
        <v>1</v>
      </c>
      <c r="G650" s="3" t="str">
        <f>TEXT(CalendarioPre2016[[#This Row],[data]],"gggg")</f>
        <v>lunedì</v>
      </c>
    </row>
    <row r="651" spans="1:7" x14ac:dyDescent="0.35">
      <c r="A651" s="1">
        <v>42654</v>
      </c>
      <c r="B651">
        <f t="shared" si="10"/>
        <v>2016</v>
      </c>
      <c r="C651">
        <f>MONTH(CalendarioPre2016[[#This Row],[data]])</f>
        <v>10</v>
      </c>
      <c r="D651" t="str">
        <f>TEXT(CalendarioPre2016[[#This Row],[data]],"mmmm")</f>
        <v>ottobre</v>
      </c>
      <c r="E651" t="str">
        <f>TEXT(CalendarioPre2016[[#This Row],[data]],"mmm-AAAA")</f>
        <v>ott-2016</v>
      </c>
      <c r="F651" s="3">
        <f>WEEKDAY(CalendarioPre2016[[#This Row],[data]],2)</f>
        <v>2</v>
      </c>
      <c r="G651" s="3" t="str">
        <f>TEXT(CalendarioPre2016[[#This Row],[data]],"gggg")</f>
        <v>martedì</v>
      </c>
    </row>
    <row r="652" spans="1:7" x14ac:dyDescent="0.35">
      <c r="A652" s="1">
        <v>42655</v>
      </c>
      <c r="B652">
        <f t="shared" si="10"/>
        <v>2016</v>
      </c>
      <c r="C652">
        <f>MONTH(CalendarioPre2016[[#This Row],[data]])</f>
        <v>10</v>
      </c>
      <c r="D652" t="str">
        <f>TEXT(CalendarioPre2016[[#This Row],[data]],"mmmm")</f>
        <v>ottobre</v>
      </c>
      <c r="E652" t="str">
        <f>TEXT(CalendarioPre2016[[#This Row],[data]],"mmm-AAAA")</f>
        <v>ott-2016</v>
      </c>
      <c r="F652" s="3">
        <f>WEEKDAY(CalendarioPre2016[[#This Row],[data]],2)</f>
        <v>3</v>
      </c>
      <c r="G652" s="3" t="str">
        <f>TEXT(CalendarioPre2016[[#This Row],[data]],"gggg")</f>
        <v>mercoledì</v>
      </c>
    </row>
    <row r="653" spans="1:7" x14ac:dyDescent="0.35">
      <c r="A653" s="1">
        <v>42656</v>
      </c>
      <c r="B653">
        <f t="shared" si="10"/>
        <v>2016</v>
      </c>
      <c r="C653">
        <f>MONTH(CalendarioPre2016[[#This Row],[data]])</f>
        <v>10</v>
      </c>
      <c r="D653" t="str">
        <f>TEXT(CalendarioPre2016[[#This Row],[data]],"mmmm")</f>
        <v>ottobre</v>
      </c>
      <c r="E653" t="str">
        <f>TEXT(CalendarioPre2016[[#This Row],[data]],"mmm-AAAA")</f>
        <v>ott-2016</v>
      </c>
      <c r="F653" s="3">
        <f>WEEKDAY(CalendarioPre2016[[#This Row],[data]],2)</f>
        <v>4</v>
      </c>
      <c r="G653" s="3" t="str">
        <f>TEXT(CalendarioPre2016[[#This Row],[data]],"gggg")</f>
        <v>giovedì</v>
      </c>
    </row>
    <row r="654" spans="1:7" x14ac:dyDescent="0.35">
      <c r="A654" s="1">
        <v>42657</v>
      </c>
      <c r="B654">
        <f t="shared" si="10"/>
        <v>2016</v>
      </c>
      <c r="C654">
        <f>MONTH(CalendarioPre2016[[#This Row],[data]])</f>
        <v>10</v>
      </c>
      <c r="D654" t="str">
        <f>TEXT(CalendarioPre2016[[#This Row],[data]],"mmmm")</f>
        <v>ottobre</v>
      </c>
      <c r="E654" t="str">
        <f>TEXT(CalendarioPre2016[[#This Row],[data]],"mmm-AAAA")</f>
        <v>ott-2016</v>
      </c>
      <c r="F654" s="3">
        <f>WEEKDAY(CalendarioPre2016[[#This Row],[data]],2)</f>
        <v>5</v>
      </c>
      <c r="G654" s="3" t="str">
        <f>TEXT(CalendarioPre2016[[#This Row],[data]],"gggg")</f>
        <v>venerdì</v>
      </c>
    </row>
    <row r="655" spans="1:7" x14ac:dyDescent="0.35">
      <c r="A655" s="1">
        <v>42658</v>
      </c>
      <c r="B655">
        <f t="shared" si="10"/>
        <v>2016</v>
      </c>
      <c r="C655">
        <f>MONTH(CalendarioPre2016[[#This Row],[data]])</f>
        <v>10</v>
      </c>
      <c r="D655" t="str">
        <f>TEXT(CalendarioPre2016[[#This Row],[data]],"mmmm")</f>
        <v>ottobre</v>
      </c>
      <c r="E655" t="str">
        <f>TEXT(CalendarioPre2016[[#This Row],[data]],"mmm-AAAA")</f>
        <v>ott-2016</v>
      </c>
      <c r="F655" s="3">
        <f>WEEKDAY(CalendarioPre2016[[#This Row],[data]],2)</f>
        <v>6</v>
      </c>
      <c r="G655" s="3" t="str">
        <f>TEXT(CalendarioPre2016[[#This Row],[data]],"gggg")</f>
        <v>sabato</v>
      </c>
    </row>
    <row r="656" spans="1:7" x14ac:dyDescent="0.35">
      <c r="A656" s="1">
        <v>42659</v>
      </c>
      <c r="B656">
        <f t="shared" si="10"/>
        <v>2016</v>
      </c>
      <c r="C656">
        <f>MONTH(CalendarioPre2016[[#This Row],[data]])</f>
        <v>10</v>
      </c>
      <c r="D656" t="str">
        <f>TEXT(CalendarioPre2016[[#This Row],[data]],"mmmm")</f>
        <v>ottobre</v>
      </c>
      <c r="E656" t="str">
        <f>TEXT(CalendarioPre2016[[#This Row],[data]],"mmm-AAAA")</f>
        <v>ott-2016</v>
      </c>
      <c r="F656" s="3">
        <f>WEEKDAY(CalendarioPre2016[[#This Row],[data]],2)</f>
        <v>7</v>
      </c>
      <c r="G656" s="3" t="str">
        <f>TEXT(CalendarioPre2016[[#This Row],[data]],"gggg")</f>
        <v>domenica</v>
      </c>
    </row>
    <row r="657" spans="1:7" x14ac:dyDescent="0.35">
      <c r="A657" s="1">
        <v>42660</v>
      </c>
      <c r="B657">
        <f t="shared" si="10"/>
        <v>2016</v>
      </c>
      <c r="C657">
        <f>MONTH(CalendarioPre2016[[#This Row],[data]])</f>
        <v>10</v>
      </c>
      <c r="D657" t="str">
        <f>TEXT(CalendarioPre2016[[#This Row],[data]],"mmmm")</f>
        <v>ottobre</v>
      </c>
      <c r="E657" t="str">
        <f>TEXT(CalendarioPre2016[[#This Row],[data]],"mmm-AAAA")</f>
        <v>ott-2016</v>
      </c>
      <c r="F657" s="3">
        <f>WEEKDAY(CalendarioPre2016[[#This Row],[data]],2)</f>
        <v>1</v>
      </c>
      <c r="G657" s="3" t="str">
        <f>TEXT(CalendarioPre2016[[#This Row],[data]],"gggg")</f>
        <v>lunedì</v>
      </c>
    </row>
    <row r="658" spans="1:7" x14ac:dyDescent="0.35">
      <c r="A658" s="1">
        <v>42661</v>
      </c>
      <c r="B658">
        <f t="shared" si="10"/>
        <v>2016</v>
      </c>
      <c r="C658">
        <f>MONTH(CalendarioPre2016[[#This Row],[data]])</f>
        <v>10</v>
      </c>
      <c r="D658" t="str">
        <f>TEXT(CalendarioPre2016[[#This Row],[data]],"mmmm")</f>
        <v>ottobre</v>
      </c>
      <c r="E658" t="str">
        <f>TEXT(CalendarioPre2016[[#This Row],[data]],"mmm-AAAA")</f>
        <v>ott-2016</v>
      </c>
      <c r="F658" s="3">
        <f>WEEKDAY(CalendarioPre2016[[#This Row],[data]],2)</f>
        <v>2</v>
      </c>
      <c r="G658" s="3" t="str">
        <f>TEXT(CalendarioPre2016[[#This Row],[data]],"gggg")</f>
        <v>martedì</v>
      </c>
    </row>
    <row r="659" spans="1:7" x14ac:dyDescent="0.35">
      <c r="A659" s="1">
        <v>42662</v>
      </c>
      <c r="B659">
        <f t="shared" si="10"/>
        <v>2016</v>
      </c>
      <c r="C659">
        <f>MONTH(CalendarioPre2016[[#This Row],[data]])</f>
        <v>10</v>
      </c>
      <c r="D659" t="str">
        <f>TEXT(CalendarioPre2016[[#This Row],[data]],"mmmm")</f>
        <v>ottobre</v>
      </c>
      <c r="E659" t="str">
        <f>TEXT(CalendarioPre2016[[#This Row],[data]],"mmm-AAAA")</f>
        <v>ott-2016</v>
      </c>
      <c r="F659" s="3">
        <f>WEEKDAY(CalendarioPre2016[[#This Row],[data]],2)</f>
        <v>3</v>
      </c>
      <c r="G659" s="3" t="str">
        <f>TEXT(CalendarioPre2016[[#This Row],[data]],"gggg")</f>
        <v>mercoledì</v>
      </c>
    </row>
    <row r="660" spans="1:7" x14ac:dyDescent="0.35">
      <c r="A660" s="1">
        <v>42663</v>
      </c>
      <c r="B660">
        <f t="shared" si="10"/>
        <v>2016</v>
      </c>
      <c r="C660">
        <f>MONTH(CalendarioPre2016[[#This Row],[data]])</f>
        <v>10</v>
      </c>
      <c r="D660" t="str">
        <f>TEXT(CalendarioPre2016[[#This Row],[data]],"mmmm")</f>
        <v>ottobre</v>
      </c>
      <c r="E660" t="str">
        <f>TEXT(CalendarioPre2016[[#This Row],[data]],"mmm-AAAA")</f>
        <v>ott-2016</v>
      </c>
      <c r="F660" s="3">
        <f>WEEKDAY(CalendarioPre2016[[#This Row],[data]],2)</f>
        <v>4</v>
      </c>
      <c r="G660" s="3" t="str">
        <f>TEXT(CalendarioPre2016[[#This Row],[data]],"gggg")</f>
        <v>giovedì</v>
      </c>
    </row>
    <row r="661" spans="1:7" x14ac:dyDescent="0.35">
      <c r="A661" s="1">
        <v>42664</v>
      </c>
      <c r="B661">
        <f t="shared" si="10"/>
        <v>2016</v>
      </c>
      <c r="C661">
        <f>MONTH(CalendarioPre2016[[#This Row],[data]])</f>
        <v>10</v>
      </c>
      <c r="D661" t="str">
        <f>TEXT(CalendarioPre2016[[#This Row],[data]],"mmmm")</f>
        <v>ottobre</v>
      </c>
      <c r="E661" t="str">
        <f>TEXT(CalendarioPre2016[[#This Row],[data]],"mmm-AAAA")</f>
        <v>ott-2016</v>
      </c>
      <c r="F661" s="3">
        <f>WEEKDAY(CalendarioPre2016[[#This Row],[data]],2)</f>
        <v>5</v>
      </c>
      <c r="G661" s="3" t="str">
        <f>TEXT(CalendarioPre2016[[#This Row],[data]],"gggg")</f>
        <v>venerdì</v>
      </c>
    </row>
    <row r="662" spans="1:7" x14ac:dyDescent="0.35">
      <c r="A662" s="1">
        <v>42665</v>
      </c>
      <c r="B662">
        <f t="shared" si="10"/>
        <v>2016</v>
      </c>
      <c r="C662">
        <f>MONTH(CalendarioPre2016[[#This Row],[data]])</f>
        <v>10</v>
      </c>
      <c r="D662" t="str">
        <f>TEXT(CalendarioPre2016[[#This Row],[data]],"mmmm")</f>
        <v>ottobre</v>
      </c>
      <c r="E662" t="str">
        <f>TEXT(CalendarioPre2016[[#This Row],[data]],"mmm-AAAA")</f>
        <v>ott-2016</v>
      </c>
      <c r="F662" s="3">
        <f>WEEKDAY(CalendarioPre2016[[#This Row],[data]],2)</f>
        <v>6</v>
      </c>
      <c r="G662" s="3" t="str">
        <f>TEXT(CalendarioPre2016[[#This Row],[data]],"gggg")</f>
        <v>sabato</v>
      </c>
    </row>
    <row r="663" spans="1:7" x14ac:dyDescent="0.35">
      <c r="A663" s="1">
        <v>42666</v>
      </c>
      <c r="B663">
        <f t="shared" si="10"/>
        <v>2016</v>
      </c>
      <c r="C663">
        <f>MONTH(CalendarioPre2016[[#This Row],[data]])</f>
        <v>10</v>
      </c>
      <c r="D663" t="str">
        <f>TEXT(CalendarioPre2016[[#This Row],[data]],"mmmm")</f>
        <v>ottobre</v>
      </c>
      <c r="E663" t="str">
        <f>TEXT(CalendarioPre2016[[#This Row],[data]],"mmm-AAAA")</f>
        <v>ott-2016</v>
      </c>
      <c r="F663" s="3">
        <f>WEEKDAY(CalendarioPre2016[[#This Row],[data]],2)</f>
        <v>7</v>
      </c>
      <c r="G663" s="3" t="str">
        <f>TEXT(CalendarioPre2016[[#This Row],[data]],"gggg")</f>
        <v>domenica</v>
      </c>
    </row>
    <row r="664" spans="1:7" x14ac:dyDescent="0.35">
      <c r="A664" s="1">
        <v>42667</v>
      </c>
      <c r="B664">
        <f t="shared" si="10"/>
        <v>2016</v>
      </c>
      <c r="C664">
        <f>MONTH(CalendarioPre2016[[#This Row],[data]])</f>
        <v>10</v>
      </c>
      <c r="D664" t="str">
        <f>TEXT(CalendarioPre2016[[#This Row],[data]],"mmmm")</f>
        <v>ottobre</v>
      </c>
      <c r="E664" t="str">
        <f>TEXT(CalendarioPre2016[[#This Row],[data]],"mmm-AAAA")</f>
        <v>ott-2016</v>
      </c>
      <c r="F664" s="3">
        <f>WEEKDAY(CalendarioPre2016[[#This Row],[data]],2)</f>
        <v>1</v>
      </c>
      <c r="G664" s="3" t="str">
        <f>TEXT(CalendarioPre2016[[#This Row],[data]],"gggg")</f>
        <v>lunedì</v>
      </c>
    </row>
    <row r="665" spans="1:7" x14ac:dyDescent="0.35">
      <c r="A665" s="1">
        <v>42668</v>
      </c>
      <c r="B665">
        <f t="shared" si="10"/>
        <v>2016</v>
      </c>
      <c r="C665">
        <f>MONTH(CalendarioPre2016[[#This Row],[data]])</f>
        <v>10</v>
      </c>
      <c r="D665" t="str">
        <f>TEXT(CalendarioPre2016[[#This Row],[data]],"mmmm")</f>
        <v>ottobre</v>
      </c>
      <c r="E665" t="str">
        <f>TEXT(CalendarioPre2016[[#This Row],[data]],"mmm-AAAA")</f>
        <v>ott-2016</v>
      </c>
      <c r="F665" s="3">
        <f>WEEKDAY(CalendarioPre2016[[#This Row],[data]],2)</f>
        <v>2</v>
      </c>
      <c r="G665" s="3" t="str">
        <f>TEXT(CalendarioPre2016[[#This Row],[data]],"gggg")</f>
        <v>martedì</v>
      </c>
    </row>
    <row r="666" spans="1:7" x14ac:dyDescent="0.35">
      <c r="A666" s="1">
        <v>42669</v>
      </c>
      <c r="B666">
        <f t="shared" si="10"/>
        <v>2016</v>
      </c>
      <c r="C666">
        <f>MONTH(CalendarioPre2016[[#This Row],[data]])</f>
        <v>10</v>
      </c>
      <c r="D666" t="str">
        <f>TEXT(CalendarioPre2016[[#This Row],[data]],"mmmm")</f>
        <v>ottobre</v>
      </c>
      <c r="E666" t="str">
        <f>TEXT(CalendarioPre2016[[#This Row],[data]],"mmm-AAAA")</f>
        <v>ott-2016</v>
      </c>
      <c r="F666" s="3">
        <f>WEEKDAY(CalendarioPre2016[[#This Row],[data]],2)</f>
        <v>3</v>
      </c>
      <c r="G666" s="3" t="str">
        <f>TEXT(CalendarioPre2016[[#This Row],[data]],"gggg")</f>
        <v>mercoledì</v>
      </c>
    </row>
    <row r="667" spans="1:7" x14ac:dyDescent="0.35">
      <c r="A667" s="1">
        <v>42670</v>
      </c>
      <c r="B667">
        <f t="shared" si="10"/>
        <v>2016</v>
      </c>
      <c r="C667">
        <f>MONTH(CalendarioPre2016[[#This Row],[data]])</f>
        <v>10</v>
      </c>
      <c r="D667" t="str">
        <f>TEXT(CalendarioPre2016[[#This Row],[data]],"mmmm")</f>
        <v>ottobre</v>
      </c>
      <c r="E667" t="str">
        <f>TEXT(CalendarioPre2016[[#This Row],[data]],"mmm-AAAA")</f>
        <v>ott-2016</v>
      </c>
      <c r="F667" s="3">
        <f>WEEKDAY(CalendarioPre2016[[#This Row],[data]],2)</f>
        <v>4</v>
      </c>
      <c r="G667" s="3" t="str">
        <f>TEXT(CalendarioPre2016[[#This Row],[data]],"gggg")</f>
        <v>giovedì</v>
      </c>
    </row>
    <row r="668" spans="1:7" x14ac:dyDescent="0.35">
      <c r="A668" s="1">
        <v>42671</v>
      </c>
      <c r="B668">
        <f t="shared" si="10"/>
        <v>2016</v>
      </c>
      <c r="C668">
        <f>MONTH(CalendarioPre2016[[#This Row],[data]])</f>
        <v>10</v>
      </c>
      <c r="D668" t="str">
        <f>TEXT(CalendarioPre2016[[#This Row],[data]],"mmmm")</f>
        <v>ottobre</v>
      </c>
      <c r="E668" t="str">
        <f>TEXT(CalendarioPre2016[[#This Row],[data]],"mmm-AAAA")</f>
        <v>ott-2016</v>
      </c>
      <c r="F668" s="3">
        <f>WEEKDAY(CalendarioPre2016[[#This Row],[data]],2)</f>
        <v>5</v>
      </c>
      <c r="G668" s="3" t="str">
        <f>TEXT(CalendarioPre2016[[#This Row],[data]],"gggg")</f>
        <v>venerdì</v>
      </c>
    </row>
    <row r="669" spans="1:7" x14ac:dyDescent="0.35">
      <c r="A669" s="1">
        <v>42672</v>
      </c>
      <c r="B669">
        <f t="shared" si="10"/>
        <v>2016</v>
      </c>
      <c r="C669">
        <f>MONTH(CalendarioPre2016[[#This Row],[data]])</f>
        <v>10</v>
      </c>
      <c r="D669" t="str">
        <f>TEXT(CalendarioPre2016[[#This Row],[data]],"mmmm")</f>
        <v>ottobre</v>
      </c>
      <c r="E669" t="str">
        <f>TEXT(CalendarioPre2016[[#This Row],[data]],"mmm-AAAA")</f>
        <v>ott-2016</v>
      </c>
      <c r="F669" s="3">
        <f>WEEKDAY(CalendarioPre2016[[#This Row],[data]],2)</f>
        <v>6</v>
      </c>
      <c r="G669" s="3" t="str">
        <f>TEXT(CalendarioPre2016[[#This Row],[data]],"gggg")</f>
        <v>sabato</v>
      </c>
    </row>
    <row r="670" spans="1:7" x14ac:dyDescent="0.35">
      <c r="A670" s="1">
        <v>42673</v>
      </c>
      <c r="B670">
        <f t="shared" si="10"/>
        <v>2016</v>
      </c>
      <c r="C670">
        <f>MONTH(CalendarioPre2016[[#This Row],[data]])</f>
        <v>10</v>
      </c>
      <c r="D670" t="str">
        <f>TEXT(CalendarioPre2016[[#This Row],[data]],"mmmm")</f>
        <v>ottobre</v>
      </c>
      <c r="E670" t="str">
        <f>TEXT(CalendarioPre2016[[#This Row],[data]],"mmm-AAAA")</f>
        <v>ott-2016</v>
      </c>
      <c r="F670" s="3">
        <f>WEEKDAY(CalendarioPre2016[[#This Row],[data]],2)</f>
        <v>7</v>
      </c>
      <c r="G670" s="3" t="str">
        <f>TEXT(CalendarioPre2016[[#This Row],[data]],"gggg")</f>
        <v>domenica</v>
      </c>
    </row>
    <row r="671" spans="1:7" x14ac:dyDescent="0.35">
      <c r="A671" s="1">
        <v>42674</v>
      </c>
      <c r="B671">
        <f t="shared" si="10"/>
        <v>2016</v>
      </c>
      <c r="C671">
        <f>MONTH(CalendarioPre2016[[#This Row],[data]])</f>
        <v>10</v>
      </c>
      <c r="D671" t="str">
        <f>TEXT(CalendarioPre2016[[#This Row],[data]],"mmmm")</f>
        <v>ottobre</v>
      </c>
      <c r="E671" t="str">
        <f>TEXT(CalendarioPre2016[[#This Row],[data]],"mmm-AAAA")</f>
        <v>ott-2016</v>
      </c>
      <c r="F671" s="3">
        <f>WEEKDAY(CalendarioPre2016[[#This Row],[data]],2)</f>
        <v>1</v>
      </c>
      <c r="G671" s="3" t="str">
        <f>TEXT(CalendarioPre2016[[#This Row],[data]],"gggg")</f>
        <v>lunedì</v>
      </c>
    </row>
    <row r="672" spans="1:7" x14ac:dyDescent="0.35">
      <c r="A672" s="1">
        <v>42675</v>
      </c>
      <c r="B672">
        <f t="shared" si="10"/>
        <v>2016</v>
      </c>
      <c r="C672">
        <f>MONTH(CalendarioPre2016[[#This Row],[data]])</f>
        <v>11</v>
      </c>
      <c r="D672" t="str">
        <f>TEXT(CalendarioPre2016[[#This Row],[data]],"mmmm")</f>
        <v>novembre</v>
      </c>
      <c r="E672" t="str">
        <f>TEXT(CalendarioPre2016[[#This Row],[data]],"mmm-AAAA")</f>
        <v>nov-2016</v>
      </c>
      <c r="F672" s="3">
        <f>WEEKDAY(CalendarioPre2016[[#This Row],[data]],2)</f>
        <v>2</v>
      </c>
      <c r="G672" s="3" t="str">
        <f>TEXT(CalendarioPre2016[[#This Row],[data]],"gggg")</f>
        <v>martedì</v>
      </c>
    </row>
    <row r="673" spans="1:7" x14ac:dyDescent="0.35">
      <c r="A673" s="1">
        <v>42676</v>
      </c>
      <c r="B673">
        <f t="shared" si="10"/>
        <v>2016</v>
      </c>
      <c r="C673">
        <f>MONTH(CalendarioPre2016[[#This Row],[data]])</f>
        <v>11</v>
      </c>
      <c r="D673" t="str">
        <f>TEXT(CalendarioPre2016[[#This Row],[data]],"mmmm")</f>
        <v>novembre</v>
      </c>
      <c r="E673" t="str">
        <f>TEXT(CalendarioPre2016[[#This Row],[data]],"mmm-AAAA")</f>
        <v>nov-2016</v>
      </c>
      <c r="F673" s="3">
        <f>WEEKDAY(CalendarioPre2016[[#This Row],[data]],2)</f>
        <v>3</v>
      </c>
      <c r="G673" s="3" t="str">
        <f>TEXT(CalendarioPre2016[[#This Row],[data]],"gggg")</f>
        <v>mercoledì</v>
      </c>
    </row>
    <row r="674" spans="1:7" x14ac:dyDescent="0.35">
      <c r="A674" s="1">
        <v>42677</v>
      </c>
      <c r="B674">
        <f t="shared" si="10"/>
        <v>2016</v>
      </c>
      <c r="C674">
        <f>MONTH(CalendarioPre2016[[#This Row],[data]])</f>
        <v>11</v>
      </c>
      <c r="D674" t="str">
        <f>TEXT(CalendarioPre2016[[#This Row],[data]],"mmmm")</f>
        <v>novembre</v>
      </c>
      <c r="E674" t="str">
        <f>TEXT(CalendarioPre2016[[#This Row],[data]],"mmm-AAAA")</f>
        <v>nov-2016</v>
      </c>
      <c r="F674" s="3">
        <f>WEEKDAY(CalendarioPre2016[[#This Row],[data]],2)</f>
        <v>4</v>
      </c>
      <c r="G674" s="3" t="str">
        <f>TEXT(CalendarioPre2016[[#This Row],[data]],"gggg")</f>
        <v>giovedì</v>
      </c>
    </row>
    <row r="675" spans="1:7" x14ac:dyDescent="0.35">
      <c r="A675" s="1">
        <v>42678</v>
      </c>
      <c r="B675">
        <f t="shared" si="10"/>
        <v>2016</v>
      </c>
      <c r="C675">
        <f>MONTH(CalendarioPre2016[[#This Row],[data]])</f>
        <v>11</v>
      </c>
      <c r="D675" t="str">
        <f>TEXT(CalendarioPre2016[[#This Row],[data]],"mmmm")</f>
        <v>novembre</v>
      </c>
      <c r="E675" t="str">
        <f>TEXT(CalendarioPre2016[[#This Row],[data]],"mmm-AAAA")</f>
        <v>nov-2016</v>
      </c>
      <c r="F675" s="3">
        <f>WEEKDAY(CalendarioPre2016[[#This Row],[data]],2)</f>
        <v>5</v>
      </c>
      <c r="G675" s="3" t="str">
        <f>TEXT(CalendarioPre2016[[#This Row],[data]],"gggg")</f>
        <v>venerdì</v>
      </c>
    </row>
    <row r="676" spans="1:7" x14ac:dyDescent="0.35">
      <c r="A676" s="1">
        <v>42679</v>
      </c>
      <c r="B676">
        <f t="shared" si="10"/>
        <v>2016</v>
      </c>
      <c r="C676">
        <f>MONTH(CalendarioPre2016[[#This Row],[data]])</f>
        <v>11</v>
      </c>
      <c r="D676" t="str">
        <f>TEXT(CalendarioPre2016[[#This Row],[data]],"mmmm")</f>
        <v>novembre</v>
      </c>
      <c r="E676" t="str">
        <f>TEXT(CalendarioPre2016[[#This Row],[data]],"mmm-AAAA")</f>
        <v>nov-2016</v>
      </c>
      <c r="F676" s="3">
        <f>WEEKDAY(CalendarioPre2016[[#This Row],[data]],2)</f>
        <v>6</v>
      </c>
      <c r="G676" s="3" t="str">
        <f>TEXT(CalendarioPre2016[[#This Row],[data]],"gggg")</f>
        <v>sabato</v>
      </c>
    </row>
    <row r="677" spans="1:7" x14ac:dyDescent="0.35">
      <c r="A677" s="1">
        <v>42680</v>
      </c>
      <c r="B677">
        <f t="shared" si="10"/>
        <v>2016</v>
      </c>
      <c r="C677">
        <f>MONTH(CalendarioPre2016[[#This Row],[data]])</f>
        <v>11</v>
      </c>
      <c r="D677" t="str">
        <f>TEXT(CalendarioPre2016[[#This Row],[data]],"mmmm")</f>
        <v>novembre</v>
      </c>
      <c r="E677" t="str">
        <f>TEXT(CalendarioPre2016[[#This Row],[data]],"mmm-AAAA")</f>
        <v>nov-2016</v>
      </c>
      <c r="F677" s="3">
        <f>WEEKDAY(CalendarioPre2016[[#This Row],[data]],2)</f>
        <v>7</v>
      </c>
      <c r="G677" s="3" t="str">
        <f>TEXT(CalendarioPre2016[[#This Row],[data]],"gggg")</f>
        <v>domenica</v>
      </c>
    </row>
    <row r="678" spans="1:7" x14ac:dyDescent="0.35">
      <c r="A678" s="1">
        <v>42681</v>
      </c>
      <c r="B678">
        <f t="shared" si="10"/>
        <v>2016</v>
      </c>
      <c r="C678">
        <f>MONTH(CalendarioPre2016[[#This Row],[data]])</f>
        <v>11</v>
      </c>
      <c r="D678" t="str">
        <f>TEXT(CalendarioPre2016[[#This Row],[data]],"mmmm")</f>
        <v>novembre</v>
      </c>
      <c r="E678" t="str">
        <f>TEXT(CalendarioPre2016[[#This Row],[data]],"mmm-AAAA")</f>
        <v>nov-2016</v>
      </c>
      <c r="F678" s="3">
        <f>WEEKDAY(CalendarioPre2016[[#This Row],[data]],2)</f>
        <v>1</v>
      </c>
      <c r="G678" s="3" t="str">
        <f>TEXT(CalendarioPre2016[[#This Row],[data]],"gggg")</f>
        <v>lunedì</v>
      </c>
    </row>
    <row r="679" spans="1:7" x14ac:dyDescent="0.35">
      <c r="A679" s="1">
        <v>42682</v>
      </c>
      <c r="B679">
        <f t="shared" si="10"/>
        <v>2016</v>
      </c>
      <c r="C679">
        <f>MONTH(CalendarioPre2016[[#This Row],[data]])</f>
        <v>11</v>
      </c>
      <c r="D679" t="str">
        <f>TEXT(CalendarioPre2016[[#This Row],[data]],"mmmm")</f>
        <v>novembre</v>
      </c>
      <c r="E679" t="str">
        <f>TEXT(CalendarioPre2016[[#This Row],[data]],"mmm-AAAA")</f>
        <v>nov-2016</v>
      </c>
      <c r="F679" s="3">
        <f>WEEKDAY(CalendarioPre2016[[#This Row],[data]],2)</f>
        <v>2</v>
      </c>
      <c r="G679" s="3" t="str">
        <f>TEXT(CalendarioPre2016[[#This Row],[data]],"gggg")</f>
        <v>martedì</v>
      </c>
    </row>
    <row r="680" spans="1:7" x14ac:dyDescent="0.35">
      <c r="A680" s="1">
        <v>42683</v>
      </c>
      <c r="B680">
        <f t="shared" si="10"/>
        <v>2016</v>
      </c>
      <c r="C680">
        <f>MONTH(CalendarioPre2016[[#This Row],[data]])</f>
        <v>11</v>
      </c>
      <c r="D680" t="str">
        <f>TEXT(CalendarioPre2016[[#This Row],[data]],"mmmm")</f>
        <v>novembre</v>
      </c>
      <c r="E680" t="str">
        <f>TEXT(CalendarioPre2016[[#This Row],[data]],"mmm-AAAA")</f>
        <v>nov-2016</v>
      </c>
      <c r="F680" s="3">
        <f>WEEKDAY(CalendarioPre2016[[#This Row],[data]],2)</f>
        <v>3</v>
      </c>
      <c r="G680" s="3" t="str">
        <f>TEXT(CalendarioPre2016[[#This Row],[data]],"gggg")</f>
        <v>mercoledì</v>
      </c>
    </row>
    <row r="681" spans="1:7" x14ac:dyDescent="0.35">
      <c r="A681" s="1">
        <v>42684</v>
      </c>
      <c r="B681">
        <f t="shared" si="10"/>
        <v>2016</v>
      </c>
      <c r="C681">
        <f>MONTH(CalendarioPre2016[[#This Row],[data]])</f>
        <v>11</v>
      </c>
      <c r="D681" t="str">
        <f>TEXT(CalendarioPre2016[[#This Row],[data]],"mmmm")</f>
        <v>novembre</v>
      </c>
      <c r="E681" t="str">
        <f>TEXT(CalendarioPre2016[[#This Row],[data]],"mmm-AAAA")</f>
        <v>nov-2016</v>
      </c>
      <c r="F681" s="3">
        <f>WEEKDAY(CalendarioPre2016[[#This Row],[data]],2)</f>
        <v>4</v>
      </c>
      <c r="G681" s="3" t="str">
        <f>TEXT(CalendarioPre2016[[#This Row],[data]],"gggg")</f>
        <v>giovedì</v>
      </c>
    </row>
    <row r="682" spans="1:7" x14ac:dyDescent="0.35">
      <c r="A682" s="1">
        <v>42685</v>
      </c>
      <c r="B682">
        <f t="shared" si="10"/>
        <v>2016</v>
      </c>
      <c r="C682">
        <f>MONTH(CalendarioPre2016[[#This Row],[data]])</f>
        <v>11</v>
      </c>
      <c r="D682" t="str">
        <f>TEXT(CalendarioPre2016[[#This Row],[data]],"mmmm")</f>
        <v>novembre</v>
      </c>
      <c r="E682" t="str">
        <f>TEXT(CalendarioPre2016[[#This Row],[data]],"mmm-AAAA")</f>
        <v>nov-2016</v>
      </c>
      <c r="F682" s="3">
        <f>WEEKDAY(CalendarioPre2016[[#This Row],[data]],2)</f>
        <v>5</v>
      </c>
      <c r="G682" s="3" t="str">
        <f>TEXT(CalendarioPre2016[[#This Row],[data]],"gggg")</f>
        <v>venerdì</v>
      </c>
    </row>
    <row r="683" spans="1:7" x14ac:dyDescent="0.35">
      <c r="A683" s="1">
        <v>42686</v>
      </c>
      <c r="B683">
        <f t="shared" si="10"/>
        <v>2016</v>
      </c>
      <c r="C683">
        <f>MONTH(CalendarioPre2016[[#This Row],[data]])</f>
        <v>11</v>
      </c>
      <c r="D683" t="str">
        <f>TEXT(CalendarioPre2016[[#This Row],[data]],"mmmm")</f>
        <v>novembre</v>
      </c>
      <c r="E683" t="str">
        <f>TEXT(CalendarioPre2016[[#This Row],[data]],"mmm-AAAA")</f>
        <v>nov-2016</v>
      </c>
      <c r="F683" s="3">
        <f>WEEKDAY(CalendarioPre2016[[#This Row],[data]],2)</f>
        <v>6</v>
      </c>
      <c r="G683" s="3" t="str">
        <f>TEXT(CalendarioPre2016[[#This Row],[data]],"gggg")</f>
        <v>sabato</v>
      </c>
    </row>
    <row r="684" spans="1:7" x14ac:dyDescent="0.35">
      <c r="A684" s="1">
        <v>42687</v>
      </c>
      <c r="B684">
        <f t="shared" si="10"/>
        <v>2016</v>
      </c>
      <c r="C684">
        <f>MONTH(CalendarioPre2016[[#This Row],[data]])</f>
        <v>11</v>
      </c>
      <c r="D684" t="str">
        <f>TEXT(CalendarioPre2016[[#This Row],[data]],"mmmm")</f>
        <v>novembre</v>
      </c>
      <c r="E684" t="str">
        <f>TEXT(CalendarioPre2016[[#This Row],[data]],"mmm-AAAA")</f>
        <v>nov-2016</v>
      </c>
      <c r="F684" s="3">
        <f>WEEKDAY(CalendarioPre2016[[#This Row],[data]],2)</f>
        <v>7</v>
      </c>
      <c r="G684" s="3" t="str">
        <f>TEXT(CalendarioPre2016[[#This Row],[data]],"gggg")</f>
        <v>domenica</v>
      </c>
    </row>
    <row r="685" spans="1:7" x14ac:dyDescent="0.35">
      <c r="A685" s="1">
        <v>42688</v>
      </c>
      <c r="B685">
        <f t="shared" si="10"/>
        <v>2016</v>
      </c>
      <c r="C685">
        <f>MONTH(CalendarioPre2016[[#This Row],[data]])</f>
        <v>11</v>
      </c>
      <c r="D685" t="str">
        <f>TEXT(CalendarioPre2016[[#This Row],[data]],"mmmm")</f>
        <v>novembre</v>
      </c>
      <c r="E685" t="str">
        <f>TEXT(CalendarioPre2016[[#This Row],[data]],"mmm-AAAA")</f>
        <v>nov-2016</v>
      </c>
      <c r="F685" s="3">
        <f>WEEKDAY(CalendarioPre2016[[#This Row],[data]],2)</f>
        <v>1</v>
      </c>
      <c r="G685" s="3" t="str">
        <f>TEXT(CalendarioPre2016[[#This Row],[data]],"gggg")</f>
        <v>lunedì</v>
      </c>
    </row>
    <row r="686" spans="1:7" x14ac:dyDescent="0.35">
      <c r="A686" s="1">
        <v>42689</v>
      </c>
      <c r="B686">
        <f t="shared" si="10"/>
        <v>2016</v>
      </c>
      <c r="C686">
        <f>MONTH(CalendarioPre2016[[#This Row],[data]])</f>
        <v>11</v>
      </c>
      <c r="D686" t="str">
        <f>TEXT(CalendarioPre2016[[#This Row],[data]],"mmmm")</f>
        <v>novembre</v>
      </c>
      <c r="E686" t="str">
        <f>TEXT(CalendarioPre2016[[#This Row],[data]],"mmm-AAAA")</f>
        <v>nov-2016</v>
      </c>
      <c r="F686" s="3">
        <f>WEEKDAY(CalendarioPre2016[[#This Row],[data]],2)</f>
        <v>2</v>
      </c>
      <c r="G686" s="3" t="str">
        <f>TEXT(CalendarioPre2016[[#This Row],[data]],"gggg")</f>
        <v>martedì</v>
      </c>
    </row>
    <row r="687" spans="1:7" x14ac:dyDescent="0.35">
      <c r="A687" s="1">
        <v>42690</v>
      </c>
      <c r="B687">
        <f t="shared" si="10"/>
        <v>2016</v>
      </c>
      <c r="C687">
        <f>MONTH(CalendarioPre2016[[#This Row],[data]])</f>
        <v>11</v>
      </c>
      <c r="D687" t="str">
        <f>TEXT(CalendarioPre2016[[#This Row],[data]],"mmmm")</f>
        <v>novembre</v>
      </c>
      <c r="E687" t="str">
        <f>TEXT(CalendarioPre2016[[#This Row],[data]],"mmm-AAAA")</f>
        <v>nov-2016</v>
      </c>
      <c r="F687" s="3">
        <f>WEEKDAY(CalendarioPre2016[[#This Row],[data]],2)</f>
        <v>3</v>
      </c>
      <c r="G687" s="3" t="str">
        <f>TEXT(CalendarioPre2016[[#This Row],[data]],"gggg")</f>
        <v>mercoledì</v>
      </c>
    </row>
    <row r="688" spans="1:7" x14ac:dyDescent="0.35">
      <c r="A688" s="1">
        <v>42691</v>
      </c>
      <c r="B688">
        <f t="shared" si="10"/>
        <v>2016</v>
      </c>
      <c r="C688">
        <f>MONTH(CalendarioPre2016[[#This Row],[data]])</f>
        <v>11</v>
      </c>
      <c r="D688" t="str">
        <f>TEXT(CalendarioPre2016[[#This Row],[data]],"mmmm")</f>
        <v>novembre</v>
      </c>
      <c r="E688" t="str">
        <f>TEXT(CalendarioPre2016[[#This Row],[data]],"mmm-AAAA")</f>
        <v>nov-2016</v>
      </c>
      <c r="F688" s="3">
        <f>WEEKDAY(CalendarioPre2016[[#This Row],[data]],2)</f>
        <v>4</v>
      </c>
      <c r="G688" s="3" t="str">
        <f>TEXT(CalendarioPre2016[[#This Row],[data]],"gggg")</f>
        <v>giovedì</v>
      </c>
    </row>
    <row r="689" spans="1:7" x14ac:dyDescent="0.35">
      <c r="A689" s="1">
        <v>42692</v>
      </c>
      <c r="B689">
        <f t="shared" si="10"/>
        <v>2016</v>
      </c>
      <c r="C689">
        <f>MONTH(CalendarioPre2016[[#This Row],[data]])</f>
        <v>11</v>
      </c>
      <c r="D689" t="str">
        <f>TEXT(CalendarioPre2016[[#This Row],[data]],"mmmm")</f>
        <v>novembre</v>
      </c>
      <c r="E689" t="str">
        <f>TEXT(CalendarioPre2016[[#This Row],[data]],"mmm-AAAA")</f>
        <v>nov-2016</v>
      </c>
      <c r="F689" s="3">
        <f>WEEKDAY(CalendarioPre2016[[#This Row],[data]],2)</f>
        <v>5</v>
      </c>
      <c r="G689" s="3" t="str">
        <f>TEXT(CalendarioPre2016[[#This Row],[data]],"gggg")</f>
        <v>venerdì</v>
      </c>
    </row>
    <row r="690" spans="1:7" x14ac:dyDescent="0.35">
      <c r="A690" s="1">
        <v>42693</v>
      </c>
      <c r="B690">
        <f t="shared" si="10"/>
        <v>2016</v>
      </c>
      <c r="C690">
        <f>MONTH(CalendarioPre2016[[#This Row],[data]])</f>
        <v>11</v>
      </c>
      <c r="D690" t="str">
        <f>TEXT(CalendarioPre2016[[#This Row],[data]],"mmmm")</f>
        <v>novembre</v>
      </c>
      <c r="E690" t="str">
        <f>TEXT(CalendarioPre2016[[#This Row],[data]],"mmm-AAAA")</f>
        <v>nov-2016</v>
      </c>
      <c r="F690" s="3">
        <f>WEEKDAY(CalendarioPre2016[[#This Row],[data]],2)</f>
        <v>6</v>
      </c>
      <c r="G690" s="3" t="str">
        <f>TEXT(CalendarioPre2016[[#This Row],[data]],"gggg")</f>
        <v>sabato</v>
      </c>
    </row>
    <row r="691" spans="1:7" x14ac:dyDescent="0.35">
      <c r="A691" s="1">
        <v>42694</v>
      </c>
      <c r="B691">
        <f t="shared" si="10"/>
        <v>2016</v>
      </c>
      <c r="C691">
        <f>MONTH(CalendarioPre2016[[#This Row],[data]])</f>
        <v>11</v>
      </c>
      <c r="D691" t="str">
        <f>TEXT(CalendarioPre2016[[#This Row],[data]],"mmmm")</f>
        <v>novembre</v>
      </c>
      <c r="E691" t="str">
        <f>TEXT(CalendarioPre2016[[#This Row],[data]],"mmm-AAAA")</f>
        <v>nov-2016</v>
      </c>
      <c r="F691" s="3">
        <f>WEEKDAY(CalendarioPre2016[[#This Row],[data]],2)</f>
        <v>7</v>
      </c>
      <c r="G691" s="3" t="str">
        <f>TEXT(CalendarioPre2016[[#This Row],[data]],"gggg")</f>
        <v>domenica</v>
      </c>
    </row>
    <row r="692" spans="1:7" x14ac:dyDescent="0.35">
      <c r="A692" s="1">
        <v>42695</v>
      </c>
      <c r="B692">
        <f t="shared" si="10"/>
        <v>2016</v>
      </c>
      <c r="C692">
        <f>MONTH(CalendarioPre2016[[#This Row],[data]])</f>
        <v>11</v>
      </c>
      <c r="D692" t="str">
        <f>TEXT(CalendarioPre2016[[#This Row],[data]],"mmmm")</f>
        <v>novembre</v>
      </c>
      <c r="E692" t="str">
        <f>TEXT(CalendarioPre2016[[#This Row],[data]],"mmm-AAAA")</f>
        <v>nov-2016</v>
      </c>
      <c r="F692" s="3">
        <f>WEEKDAY(CalendarioPre2016[[#This Row],[data]],2)</f>
        <v>1</v>
      </c>
      <c r="G692" s="3" t="str">
        <f>TEXT(CalendarioPre2016[[#This Row],[data]],"gggg")</f>
        <v>lunedì</v>
      </c>
    </row>
    <row r="693" spans="1:7" x14ac:dyDescent="0.35">
      <c r="A693" s="1">
        <v>42696</v>
      </c>
      <c r="B693">
        <f t="shared" si="10"/>
        <v>2016</v>
      </c>
      <c r="C693">
        <f>MONTH(CalendarioPre2016[[#This Row],[data]])</f>
        <v>11</v>
      </c>
      <c r="D693" t="str">
        <f>TEXT(CalendarioPre2016[[#This Row],[data]],"mmmm")</f>
        <v>novembre</v>
      </c>
      <c r="E693" t="str">
        <f>TEXT(CalendarioPre2016[[#This Row],[data]],"mmm-AAAA")</f>
        <v>nov-2016</v>
      </c>
      <c r="F693" s="3">
        <f>WEEKDAY(CalendarioPre2016[[#This Row],[data]],2)</f>
        <v>2</v>
      </c>
      <c r="G693" s="3" t="str">
        <f>TEXT(CalendarioPre2016[[#This Row],[data]],"gggg")</f>
        <v>martedì</v>
      </c>
    </row>
    <row r="694" spans="1:7" x14ac:dyDescent="0.35">
      <c r="A694" s="1">
        <v>42697</v>
      </c>
      <c r="B694">
        <f t="shared" si="10"/>
        <v>2016</v>
      </c>
      <c r="C694">
        <f>MONTH(CalendarioPre2016[[#This Row],[data]])</f>
        <v>11</v>
      </c>
      <c r="D694" t="str">
        <f>TEXT(CalendarioPre2016[[#This Row],[data]],"mmmm")</f>
        <v>novembre</v>
      </c>
      <c r="E694" t="str">
        <f>TEXT(CalendarioPre2016[[#This Row],[data]],"mmm-AAAA")</f>
        <v>nov-2016</v>
      </c>
      <c r="F694" s="3">
        <f>WEEKDAY(CalendarioPre2016[[#This Row],[data]],2)</f>
        <v>3</v>
      </c>
      <c r="G694" s="3" t="str">
        <f>TEXT(CalendarioPre2016[[#This Row],[data]],"gggg")</f>
        <v>mercoledì</v>
      </c>
    </row>
    <row r="695" spans="1:7" x14ac:dyDescent="0.35">
      <c r="A695" s="1">
        <v>42698</v>
      </c>
      <c r="B695">
        <f t="shared" si="10"/>
        <v>2016</v>
      </c>
      <c r="C695">
        <f>MONTH(CalendarioPre2016[[#This Row],[data]])</f>
        <v>11</v>
      </c>
      <c r="D695" t="str">
        <f>TEXT(CalendarioPre2016[[#This Row],[data]],"mmmm")</f>
        <v>novembre</v>
      </c>
      <c r="E695" t="str">
        <f>TEXT(CalendarioPre2016[[#This Row],[data]],"mmm-AAAA")</f>
        <v>nov-2016</v>
      </c>
      <c r="F695" s="3">
        <f>WEEKDAY(CalendarioPre2016[[#This Row],[data]],2)</f>
        <v>4</v>
      </c>
      <c r="G695" s="3" t="str">
        <f>TEXT(CalendarioPre2016[[#This Row],[data]],"gggg")</f>
        <v>giovedì</v>
      </c>
    </row>
    <row r="696" spans="1:7" x14ac:dyDescent="0.35">
      <c r="A696" s="1">
        <v>42699</v>
      </c>
      <c r="B696">
        <f t="shared" si="10"/>
        <v>2016</v>
      </c>
      <c r="C696">
        <f>MONTH(CalendarioPre2016[[#This Row],[data]])</f>
        <v>11</v>
      </c>
      <c r="D696" t="str">
        <f>TEXT(CalendarioPre2016[[#This Row],[data]],"mmmm")</f>
        <v>novembre</v>
      </c>
      <c r="E696" t="str">
        <f>TEXT(CalendarioPre2016[[#This Row],[data]],"mmm-AAAA")</f>
        <v>nov-2016</v>
      </c>
      <c r="F696" s="3">
        <f>WEEKDAY(CalendarioPre2016[[#This Row],[data]],2)</f>
        <v>5</v>
      </c>
      <c r="G696" s="3" t="str">
        <f>TEXT(CalendarioPre2016[[#This Row],[data]],"gggg")</f>
        <v>venerdì</v>
      </c>
    </row>
    <row r="697" spans="1:7" x14ac:dyDescent="0.35">
      <c r="A697" s="1">
        <v>42700</v>
      </c>
      <c r="B697">
        <f t="shared" si="10"/>
        <v>2016</v>
      </c>
      <c r="C697">
        <f>MONTH(CalendarioPre2016[[#This Row],[data]])</f>
        <v>11</v>
      </c>
      <c r="D697" t="str">
        <f>TEXT(CalendarioPre2016[[#This Row],[data]],"mmmm")</f>
        <v>novembre</v>
      </c>
      <c r="E697" t="str">
        <f>TEXT(CalendarioPre2016[[#This Row],[data]],"mmm-AAAA")</f>
        <v>nov-2016</v>
      </c>
      <c r="F697" s="3">
        <f>WEEKDAY(CalendarioPre2016[[#This Row],[data]],2)</f>
        <v>6</v>
      </c>
      <c r="G697" s="3" t="str">
        <f>TEXT(CalendarioPre2016[[#This Row],[data]],"gggg")</f>
        <v>sabato</v>
      </c>
    </row>
    <row r="698" spans="1:7" x14ac:dyDescent="0.35">
      <c r="A698" s="1">
        <v>42701</v>
      </c>
      <c r="B698">
        <f t="shared" si="10"/>
        <v>2016</v>
      </c>
      <c r="C698">
        <f>MONTH(CalendarioPre2016[[#This Row],[data]])</f>
        <v>11</v>
      </c>
      <c r="D698" t="str">
        <f>TEXT(CalendarioPre2016[[#This Row],[data]],"mmmm")</f>
        <v>novembre</v>
      </c>
      <c r="E698" t="str">
        <f>TEXT(CalendarioPre2016[[#This Row],[data]],"mmm-AAAA")</f>
        <v>nov-2016</v>
      </c>
      <c r="F698" s="3">
        <f>WEEKDAY(CalendarioPre2016[[#This Row],[data]],2)</f>
        <v>7</v>
      </c>
      <c r="G698" s="3" t="str">
        <f>TEXT(CalendarioPre2016[[#This Row],[data]],"gggg")</f>
        <v>domenica</v>
      </c>
    </row>
    <row r="699" spans="1:7" x14ac:dyDescent="0.35">
      <c r="A699" s="1">
        <v>42702</v>
      </c>
      <c r="B699">
        <f t="shared" si="10"/>
        <v>2016</v>
      </c>
      <c r="C699">
        <f>MONTH(CalendarioPre2016[[#This Row],[data]])</f>
        <v>11</v>
      </c>
      <c r="D699" t="str">
        <f>TEXT(CalendarioPre2016[[#This Row],[data]],"mmmm")</f>
        <v>novembre</v>
      </c>
      <c r="E699" t="str">
        <f>TEXT(CalendarioPre2016[[#This Row],[data]],"mmm-AAAA")</f>
        <v>nov-2016</v>
      </c>
      <c r="F699" s="3">
        <f>WEEKDAY(CalendarioPre2016[[#This Row],[data]],2)</f>
        <v>1</v>
      </c>
      <c r="G699" s="3" t="str">
        <f>TEXT(CalendarioPre2016[[#This Row],[data]],"gggg")</f>
        <v>lunedì</v>
      </c>
    </row>
    <row r="700" spans="1:7" x14ac:dyDescent="0.35">
      <c r="A700" s="1">
        <v>42703</v>
      </c>
      <c r="B700">
        <f t="shared" si="10"/>
        <v>2016</v>
      </c>
      <c r="C700">
        <f>MONTH(CalendarioPre2016[[#This Row],[data]])</f>
        <v>11</v>
      </c>
      <c r="D700" t="str">
        <f>TEXT(CalendarioPre2016[[#This Row],[data]],"mmmm")</f>
        <v>novembre</v>
      </c>
      <c r="E700" t="str">
        <f>TEXT(CalendarioPre2016[[#This Row],[data]],"mmm-AAAA")</f>
        <v>nov-2016</v>
      </c>
      <c r="F700" s="3">
        <f>WEEKDAY(CalendarioPre2016[[#This Row],[data]],2)</f>
        <v>2</v>
      </c>
      <c r="G700" s="3" t="str">
        <f>TEXT(CalendarioPre2016[[#This Row],[data]],"gggg")</f>
        <v>martedì</v>
      </c>
    </row>
    <row r="701" spans="1:7" x14ac:dyDescent="0.35">
      <c r="A701" s="1">
        <v>42704</v>
      </c>
      <c r="B701">
        <f t="shared" si="10"/>
        <v>2016</v>
      </c>
      <c r="C701">
        <f>MONTH(CalendarioPre2016[[#This Row],[data]])</f>
        <v>11</v>
      </c>
      <c r="D701" t="str">
        <f>TEXT(CalendarioPre2016[[#This Row],[data]],"mmmm")</f>
        <v>novembre</v>
      </c>
      <c r="E701" t="str">
        <f>TEXT(CalendarioPre2016[[#This Row],[data]],"mmm-AAAA")</f>
        <v>nov-2016</v>
      </c>
      <c r="F701" s="3">
        <f>WEEKDAY(CalendarioPre2016[[#This Row],[data]],2)</f>
        <v>3</v>
      </c>
      <c r="G701" s="3" t="str">
        <f>TEXT(CalendarioPre2016[[#This Row],[data]],"gggg")</f>
        <v>mercoledì</v>
      </c>
    </row>
    <row r="702" spans="1:7" x14ac:dyDescent="0.35">
      <c r="A702" s="1">
        <v>42705</v>
      </c>
      <c r="B702">
        <f t="shared" si="10"/>
        <v>2016</v>
      </c>
      <c r="C702">
        <f>MONTH(CalendarioPre2016[[#This Row],[data]])</f>
        <v>12</v>
      </c>
      <c r="D702" t="str">
        <f>TEXT(CalendarioPre2016[[#This Row],[data]],"mmmm")</f>
        <v>dicembre</v>
      </c>
      <c r="E702" t="str">
        <f>TEXT(CalendarioPre2016[[#This Row],[data]],"mmm-AAAA")</f>
        <v>dic-2016</v>
      </c>
      <c r="F702" s="3">
        <f>WEEKDAY(CalendarioPre2016[[#This Row],[data]],2)</f>
        <v>4</v>
      </c>
      <c r="G702" s="3" t="str">
        <f>TEXT(CalendarioPre2016[[#This Row],[data]],"gggg")</f>
        <v>giovedì</v>
      </c>
    </row>
    <row r="703" spans="1:7" x14ac:dyDescent="0.35">
      <c r="A703" s="1">
        <v>42706</v>
      </c>
      <c r="B703">
        <f t="shared" si="10"/>
        <v>2016</v>
      </c>
      <c r="C703">
        <f>MONTH(CalendarioPre2016[[#This Row],[data]])</f>
        <v>12</v>
      </c>
      <c r="D703" t="str">
        <f>TEXT(CalendarioPre2016[[#This Row],[data]],"mmmm")</f>
        <v>dicembre</v>
      </c>
      <c r="E703" t="str">
        <f>TEXT(CalendarioPre2016[[#This Row],[data]],"mmm-AAAA")</f>
        <v>dic-2016</v>
      </c>
      <c r="F703" s="3">
        <f>WEEKDAY(CalendarioPre2016[[#This Row],[data]],2)</f>
        <v>5</v>
      </c>
      <c r="G703" s="3" t="str">
        <f>TEXT(CalendarioPre2016[[#This Row],[data]],"gggg")</f>
        <v>venerdì</v>
      </c>
    </row>
    <row r="704" spans="1:7" x14ac:dyDescent="0.35">
      <c r="A704" s="1">
        <v>42707</v>
      </c>
      <c r="B704">
        <f t="shared" si="10"/>
        <v>2016</v>
      </c>
      <c r="C704">
        <f>MONTH(CalendarioPre2016[[#This Row],[data]])</f>
        <v>12</v>
      </c>
      <c r="D704" t="str">
        <f>TEXT(CalendarioPre2016[[#This Row],[data]],"mmmm")</f>
        <v>dicembre</v>
      </c>
      <c r="E704" t="str">
        <f>TEXT(CalendarioPre2016[[#This Row],[data]],"mmm-AAAA")</f>
        <v>dic-2016</v>
      </c>
      <c r="F704" s="3">
        <f>WEEKDAY(CalendarioPre2016[[#This Row],[data]],2)</f>
        <v>6</v>
      </c>
      <c r="G704" s="3" t="str">
        <f>TEXT(CalendarioPre2016[[#This Row],[data]],"gggg")</f>
        <v>sabato</v>
      </c>
    </row>
    <row r="705" spans="1:7" x14ac:dyDescent="0.35">
      <c r="A705" s="1">
        <v>42708</v>
      </c>
      <c r="B705">
        <f t="shared" si="10"/>
        <v>2016</v>
      </c>
      <c r="C705">
        <f>MONTH(CalendarioPre2016[[#This Row],[data]])</f>
        <v>12</v>
      </c>
      <c r="D705" t="str">
        <f>TEXT(CalendarioPre2016[[#This Row],[data]],"mmmm")</f>
        <v>dicembre</v>
      </c>
      <c r="E705" t="str">
        <f>TEXT(CalendarioPre2016[[#This Row],[data]],"mmm-AAAA")</f>
        <v>dic-2016</v>
      </c>
      <c r="F705" s="3">
        <f>WEEKDAY(CalendarioPre2016[[#This Row],[data]],2)</f>
        <v>7</v>
      </c>
      <c r="G705" s="3" t="str">
        <f>TEXT(CalendarioPre2016[[#This Row],[data]],"gggg")</f>
        <v>domenica</v>
      </c>
    </row>
    <row r="706" spans="1:7" x14ac:dyDescent="0.35">
      <c r="A706" s="1">
        <v>42709</v>
      </c>
      <c r="B706">
        <f t="shared" si="10"/>
        <v>2016</v>
      </c>
      <c r="C706">
        <f>MONTH(CalendarioPre2016[[#This Row],[data]])</f>
        <v>12</v>
      </c>
      <c r="D706" t="str">
        <f>TEXT(CalendarioPre2016[[#This Row],[data]],"mmmm")</f>
        <v>dicembre</v>
      </c>
      <c r="E706" t="str">
        <f>TEXT(CalendarioPre2016[[#This Row],[data]],"mmm-AAAA")</f>
        <v>dic-2016</v>
      </c>
      <c r="F706" s="3">
        <f>WEEKDAY(CalendarioPre2016[[#This Row],[data]],2)</f>
        <v>1</v>
      </c>
      <c r="G706" s="3" t="str">
        <f>TEXT(CalendarioPre2016[[#This Row],[data]],"gggg")</f>
        <v>lunedì</v>
      </c>
    </row>
    <row r="707" spans="1:7" x14ac:dyDescent="0.35">
      <c r="A707" s="1">
        <v>42710</v>
      </c>
      <c r="B707">
        <f t="shared" ref="B707:B770" si="11">YEAR(A707)</f>
        <v>2016</v>
      </c>
      <c r="C707">
        <f>MONTH(CalendarioPre2016[[#This Row],[data]])</f>
        <v>12</v>
      </c>
      <c r="D707" t="str">
        <f>TEXT(CalendarioPre2016[[#This Row],[data]],"mmmm")</f>
        <v>dicembre</v>
      </c>
      <c r="E707" t="str">
        <f>TEXT(CalendarioPre2016[[#This Row],[data]],"mmm-AAAA")</f>
        <v>dic-2016</v>
      </c>
      <c r="F707" s="3">
        <f>WEEKDAY(CalendarioPre2016[[#This Row],[data]],2)</f>
        <v>2</v>
      </c>
      <c r="G707" s="3" t="str">
        <f>TEXT(CalendarioPre2016[[#This Row],[data]],"gggg")</f>
        <v>martedì</v>
      </c>
    </row>
    <row r="708" spans="1:7" x14ac:dyDescent="0.35">
      <c r="A708" s="1">
        <v>42711</v>
      </c>
      <c r="B708">
        <f t="shared" si="11"/>
        <v>2016</v>
      </c>
      <c r="C708">
        <f>MONTH(CalendarioPre2016[[#This Row],[data]])</f>
        <v>12</v>
      </c>
      <c r="D708" t="str">
        <f>TEXT(CalendarioPre2016[[#This Row],[data]],"mmmm")</f>
        <v>dicembre</v>
      </c>
      <c r="E708" t="str">
        <f>TEXT(CalendarioPre2016[[#This Row],[data]],"mmm-AAAA")</f>
        <v>dic-2016</v>
      </c>
      <c r="F708" s="3">
        <f>WEEKDAY(CalendarioPre2016[[#This Row],[data]],2)</f>
        <v>3</v>
      </c>
      <c r="G708" s="3" t="str">
        <f>TEXT(CalendarioPre2016[[#This Row],[data]],"gggg")</f>
        <v>mercoledì</v>
      </c>
    </row>
    <row r="709" spans="1:7" x14ac:dyDescent="0.35">
      <c r="A709" s="1">
        <v>42712</v>
      </c>
      <c r="B709">
        <f t="shared" si="11"/>
        <v>2016</v>
      </c>
      <c r="C709">
        <f>MONTH(CalendarioPre2016[[#This Row],[data]])</f>
        <v>12</v>
      </c>
      <c r="D709" t="str">
        <f>TEXT(CalendarioPre2016[[#This Row],[data]],"mmmm")</f>
        <v>dicembre</v>
      </c>
      <c r="E709" t="str">
        <f>TEXT(CalendarioPre2016[[#This Row],[data]],"mmm-AAAA")</f>
        <v>dic-2016</v>
      </c>
      <c r="F709" s="3">
        <f>WEEKDAY(CalendarioPre2016[[#This Row],[data]],2)</f>
        <v>4</v>
      </c>
      <c r="G709" s="3" t="str">
        <f>TEXT(CalendarioPre2016[[#This Row],[data]],"gggg")</f>
        <v>giovedì</v>
      </c>
    </row>
    <row r="710" spans="1:7" x14ac:dyDescent="0.35">
      <c r="A710" s="1">
        <v>42713</v>
      </c>
      <c r="B710">
        <f t="shared" si="11"/>
        <v>2016</v>
      </c>
      <c r="C710">
        <f>MONTH(CalendarioPre2016[[#This Row],[data]])</f>
        <v>12</v>
      </c>
      <c r="D710" t="str">
        <f>TEXT(CalendarioPre2016[[#This Row],[data]],"mmmm")</f>
        <v>dicembre</v>
      </c>
      <c r="E710" t="str">
        <f>TEXT(CalendarioPre2016[[#This Row],[data]],"mmm-AAAA")</f>
        <v>dic-2016</v>
      </c>
      <c r="F710" s="3">
        <f>WEEKDAY(CalendarioPre2016[[#This Row],[data]],2)</f>
        <v>5</v>
      </c>
      <c r="G710" s="3" t="str">
        <f>TEXT(CalendarioPre2016[[#This Row],[data]],"gggg")</f>
        <v>venerdì</v>
      </c>
    </row>
    <row r="711" spans="1:7" x14ac:dyDescent="0.35">
      <c r="A711" s="1">
        <v>42714</v>
      </c>
      <c r="B711">
        <f t="shared" si="11"/>
        <v>2016</v>
      </c>
      <c r="C711">
        <f>MONTH(CalendarioPre2016[[#This Row],[data]])</f>
        <v>12</v>
      </c>
      <c r="D711" t="str">
        <f>TEXT(CalendarioPre2016[[#This Row],[data]],"mmmm")</f>
        <v>dicembre</v>
      </c>
      <c r="E711" t="str">
        <f>TEXT(CalendarioPre2016[[#This Row],[data]],"mmm-AAAA")</f>
        <v>dic-2016</v>
      </c>
      <c r="F711" s="3">
        <f>WEEKDAY(CalendarioPre2016[[#This Row],[data]],2)</f>
        <v>6</v>
      </c>
      <c r="G711" s="3" t="str">
        <f>TEXT(CalendarioPre2016[[#This Row],[data]],"gggg")</f>
        <v>sabato</v>
      </c>
    </row>
    <row r="712" spans="1:7" x14ac:dyDescent="0.35">
      <c r="A712" s="1">
        <v>42715</v>
      </c>
      <c r="B712">
        <f t="shared" si="11"/>
        <v>2016</v>
      </c>
      <c r="C712">
        <f>MONTH(CalendarioPre2016[[#This Row],[data]])</f>
        <v>12</v>
      </c>
      <c r="D712" t="str">
        <f>TEXT(CalendarioPre2016[[#This Row],[data]],"mmmm")</f>
        <v>dicembre</v>
      </c>
      <c r="E712" t="str">
        <f>TEXT(CalendarioPre2016[[#This Row],[data]],"mmm-AAAA")</f>
        <v>dic-2016</v>
      </c>
      <c r="F712" s="3">
        <f>WEEKDAY(CalendarioPre2016[[#This Row],[data]],2)</f>
        <v>7</v>
      </c>
      <c r="G712" s="3" t="str">
        <f>TEXT(CalendarioPre2016[[#This Row],[data]],"gggg")</f>
        <v>domenica</v>
      </c>
    </row>
    <row r="713" spans="1:7" x14ac:dyDescent="0.35">
      <c r="A713" s="1">
        <v>42716</v>
      </c>
      <c r="B713">
        <f t="shared" si="11"/>
        <v>2016</v>
      </c>
      <c r="C713">
        <f>MONTH(CalendarioPre2016[[#This Row],[data]])</f>
        <v>12</v>
      </c>
      <c r="D713" t="str">
        <f>TEXT(CalendarioPre2016[[#This Row],[data]],"mmmm")</f>
        <v>dicembre</v>
      </c>
      <c r="E713" t="str">
        <f>TEXT(CalendarioPre2016[[#This Row],[data]],"mmm-AAAA")</f>
        <v>dic-2016</v>
      </c>
      <c r="F713" s="3">
        <f>WEEKDAY(CalendarioPre2016[[#This Row],[data]],2)</f>
        <v>1</v>
      </c>
      <c r="G713" s="3" t="str">
        <f>TEXT(CalendarioPre2016[[#This Row],[data]],"gggg")</f>
        <v>lunedì</v>
      </c>
    </row>
    <row r="714" spans="1:7" x14ac:dyDescent="0.35">
      <c r="A714" s="1">
        <v>42717</v>
      </c>
      <c r="B714">
        <f t="shared" si="11"/>
        <v>2016</v>
      </c>
      <c r="C714">
        <f>MONTH(CalendarioPre2016[[#This Row],[data]])</f>
        <v>12</v>
      </c>
      <c r="D714" t="str">
        <f>TEXT(CalendarioPre2016[[#This Row],[data]],"mmmm")</f>
        <v>dicembre</v>
      </c>
      <c r="E714" t="str">
        <f>TEXT(CalendarioPre2016[[#This Row],[data]],"mmm-AAAA")</f>
        <v>dic-2016</v>
      </c>
      <c r="F714" s="3">
        <f>WEEKDAY(CalendarioPre2016[[#This Row],[data]],2)</f>
        <v>2</v>
      </c>
      <c r="G714" s="3" t="str">
        <f>TEXT(CalendarioPre2016[[#This Row],[data]],"gggg")</f>
        <v>martedì</v>
      </c>
    </row>
    <row r="715" spans="1:7" x14ac:dyDescent="0.35">
      <c r="A715" s="1">
        <v>42718</v>
      </c>
      <c r="B715">
        <f t="shared" si="11"/>
        <v>2016</v>
      </c>
      <c r="C715">
        <f>MONTH(CalendarioPre2016[[#This Row],[data]])</f>
        <v>12</v>
      </c>
      <c r="D715" t="str">
        <f>TEXT(CalendarioPre2016[[#This Row],[data]],"mmmm")</f>
        <v>dicembre</v>
      </c>
      <c r="E715" t="str">
        <f>TEXT(CalendarioPre2016[[#This Row],[data]],"mmm-AAAA")</f>
        <v>dic-2016</v>
      </c>
      <c r="F715" s="3">
        <f>WEEKDAY(CalendarioPre2016[[#This Row],[data]],2)</f>
        <v>3</v>
      </c>
      <c r="G715" s="3" t="str">
        <f>TEXT(CalendarioPre2016[[#This Row],[data]],"gggg")</f>
        <v>mercoledì</v>
      </c>
    </row>
    <row r="716" spans="1:7" x14ac:dyDescent="0.35">
      <c r="A716" s="1">
        <v>42719</v>
      </c>
      <c r="B716">
        <f t="shared" si="11"/>
        <v>2016</v>
      </c>
      <c r="C716">
        <f>MONTH(CalendarioPre2016[[#This Row],[data]])</f>
        <v>12</v>
      </c>
      <c r="D716" t="str">
        <f>TEXT(CalendarioPre2016[[#This Row],[data]],"mmmm")</f>
        <v>dicembre</v>
      </c>
      <c r="E716" t="str">
        <f>TEXT(CalendarioPre2016[[#This Row],[data]],"mmm-AAAA")</f>
        <v>dic-2016</v>
      </c>
      <c r="F716" s="3">
        <f>WEEKDAY(CalendarioPre2016[[#This Row],[data]],2)</f>
        <v>4</v>
      </c>
      <c r="G716" s="3" t="str">
        <f>TEXT(CalendarioPre2016[[#This Row],[data]],"gggg")</f>
        <v>giovedì</v>
      </c>
    </row>
    <row r="717" spans="1:7" x14ac:dyDescent="0.35">
      <c r="A717" s="1">
        <v>42720</v>
      </c>
      <c r="B717">
        <f t="shared" si="11"/>
        <v>2016</v>
      </c>
      <c r="C717">
        <f>MONTH(CalendarioPre2016[[#This Row],[data]])</f>
        <v>12</v>
      </c>
      <c r="D717" t="str">
        <f>TEXT(CalendarioPre2016[[#This Row],[data]],"mmmm")</f>
        <v>dicembre</v>
      </c>
      <c r="E717" t="str">
        <f>TEXT(CalendarioPre2016[[#This Row],[data]],"mmm-AAAA")</f>
        <v>dic-2016</v>
      </c>
      <c r="F717" s="3">
        <f>WEEKDAY(CalendarioPre2016[[#This Row],[data]],2)</f>
        <v>5</v>
      </c>
      <c r="G717" s="3" t="str">
        <f>TEXT(CalendarioPre2016[[#This Row],[data]],"gggg")</f>
        <v>venerdì</v>
      </c>
    </row>
    <row r="718" spans="1:7" x14ac:dyDescent="0.35">
      <c r="A718" s="1">
        <v>42721</v>
      </c>
      <c r="B718">
        <f t="shared" si="11"/>
        <v>2016</v>
      </c>
      <c r="C718">
        <f>MONTH(CalendarioPre2016[[#This Row],[data]])</f>
        <v>12</v>
      </c>
      <c r="D718" t="str">
        <f>TEXT(CalendarioPre2016[[#This Row],[data]],"mmmm")</f>
        <v>dicembre</v>
      </c>
      <c r="E718" t="str">
        <f>TEXT(CalendarioPre2016[[#This Row],[data]],"mmm-AAAA")</f>
        <v>dic-2016</v>
      </c>
      <c r="F718" s="3">
        <f>WEEKDAY(CalendarioPre2016[[#This Row],[data]],2)</f>
        <v>6</v>
      </c>
      <c r="G718" s="3" t="str">
        <f>TEXT(CalendarioPre2016[[#This Row],[data]],"gggg")</f>
        <v>sabato</v>
      </c>
    </row>
    <row r="719" spans="1:7" x14ac:dyDescent="0.35">
      <c r="A719" s="1">
        <v>42722</v>
      </c>
      <c r="B719">
        <f t="shared" si="11"/>
        <v>2016</v>
      </c>
      <c r="C719">
        <f>MONTH(CalendarioPre2016[[#This Row],[data]])</f>
        <v>12</v>
      </c>
      <c r="D719" t="str">
        <f>TEXT(CalendarioPre2016[[#This Row],[data]],"mmmm")</f>
        <v>dicembre</v>
      </c>
      <c r="E719" t="str">
        <f>TEXT(CalendarioPre2016[[#This Row],[data]],"mmm-AAAA")</f>
        <v>dic-2016</v>
      </c>
      <c r="F719" s="3">
        <f>WEEKDAY(CalendarioPre2016[[#This Row],[data]],2)</f>
        <v>7</v>
      </c>
      <c r="G719" s="3" t="str">
        <f>TEXT(CalendarioPre2016[[#This Row],[data]],"gggg")</f>
        <v>domenica</v>
      </c>
    </row>
    <row r="720" spans="1:7" x14ac:dyDescent="0.35">
      <c r="A720" s="1">
        <v>42723</v>
      </c>
      <c r="B720">
        <f t="shared" si="11"/>
        <v>2016</v>
      </c>
      <c r="C720">
        <f>MONTH(CalendarioPre2016[[#This Row],[data]])</f>
        <v>12</v>
      </c>
      <c r="D720" t="str">
        <f>TEXT(CalendarioPre2016[[#This Row],[data]],"mmmm")</f>
        <v>dicembre</v>
      </c>
      <c r="E720" t="str">
        <f>TEXT(CalendarioPre2016[[#This Row],[data]],"mmm-AAAA")</f>
        <v>dic-2016</v>
      </c>
      <c r="F720" s="3">
        <f>WEEKDAY(CalendarioPre2016[[#This Row],[data]],2)</f>
        <v>1</v>
      </c>
      <c r="G720" s="3" t="str">
        <f>TEXT(CalendarioPre2016[[#This Row],[data]],"gggg")</f>
        <v>lunedì</v>
      </c>
    </row>
    <row r="721" spans="1:7" x14ac:dyDescent="0.35">
      <c r="A721" s="1">
        <v>42724</v>
      </c>
      <c r="B721">
        <f t="shared" si="11"/>
        <v>2016</v>
      </c>
      <c r="C721">
        <f>MONTH(CalendarioPre2016[[#This Row],[data]])</f>
        <v>12</v>
      </c>
      <c r="D721" t="str">
        <f>TEXT(CalendarioPre2016[[#This Row],[data]],"mmmm")</f>
        <v>dicembre</v>
      </c>
      <c r="E721" t="str">
        <f>TEXT(CalendarioPre2016[[#This Row],[data]],"mmm-AAAA")</f>
        <v>dic-2016</v>
      </c>
      <c r="F721" s="3">
        <f>WEEKDAY(CalendarioPre2016[[#This Row],[data]],2)</f>
        <v>2</v>
      </c>
      <c r="G721" s="3" t="str">
        <f>TEXT(CalendarioPre2016[[#This Row],[data]],"gggg")</f>
        <v>martedì</v>
      </c>
    </row>
    <row r="722" spans="1:7" x14ac:dyDescent="0.35">
      <c r="A722" s="1">
        <v>42725</v>
      </c>
      <c r="B722">
        <f t="shared" si="11"/>
        <v>2016</v>
      </c>
      <c r="C722">
        <f>MONTH(CalendarioPre2016[[#This Row],[data]])</f>
        <v>12</v>
      </c>
      <c r="D722" t="str">
        <f>TEXT(CalendarioPre2016[[#This Row],[data]],"mmmm")</f>
        <v>dicembre</v>
      </c>
      <c r="E722" t="str">
        <f>TEXT(CalendarioPre2016[[#This Row],[data]],"mmm-AAAA")</f>
        <v>dic-2016</v>
      </c>
      <c r="F722" s="3">
        <f>WEEKDAY(CalendarioPre2016[[#This Row],[data]],2)</f>
        <v>3</v>
      </c>
      <c r="G722" s="3" t="str">
        <f>TEXT(CalendarioPre2016[[#This Row],[data]],"gggg")</f>
        <v>mercoledì</v>
      </c>
    </row>
    <row r="723" spans="1:7" x14ac:dyDescent="0.35">
      <c r="A723" s="1">
        <v>42726</v>
      </c>
      <c r="B723">
        <f t="shared" si="11"/>
        <v>2016</v>
      </c>
      <c r="C723">
        <f>MONTH(CalendarioPre2016[[#This Row],[data]])</f>
        <v>12</v>
      </c>
      <c r="D723" t="str">
        <f>TEXT(CalendarioPre2016[[#This Row],[data]],"mmmm")</f>
        <v>dicembre</v>
      </c>
      <c r="E723" t="str">
        <f>TEXT(CalendarioPre2016[[#This Row],[data]],"mmm-AAAA")</f>
        <v>dic-2016</v>
      </c>
      <c r="F723" s="3">
        <f>WEEKDAY(CalendarioPre2016[[#This Row],[data]],2)</f>
        <v>4</v>
      </c>
      <c r="G723" s="3" t="str">
        <f>TEXT(CalendarioPre2016[[#This Row],[data]],"gggg")</f>
        <v>giovedì</v>
      </c>
    </row>
    <row r="724" spans="1:7" x14ac:dyDescent="0.35">
      <c r="A724" s="1">
        <v>42727</v>
      </c>
      <c r="B724">
        <f t="shared" si="11"/>
        <v>2016</v>
      </c>
      <c r="C724">
        <f>MONTH(CalendarioPre2016[[#This Row],[data]])</f>
        <v>12</v>
      </c>
      <c r="D724" t="str">
        <f>TEXT(CalendarioPre2016[[#This Row],[data]],"mmmm")</f>
        <v>dicembre</v>
      </c>
      <c r="E724" t="str">
        <f>TEXT(CalendarioPre2016[[#This Row],[data]],"mmm-AAAA")</f>
        <v>dic-2016</v>
      </c>
      <c r="F724" s="3">
        <f>WEEKDAY(CalendarioPre2016[[#This Row],[data]],2)</f>
        <v>5</v>
      </c>
      <c r="G724" s="3" t="str">
        <f>TEXT(CalendarioPre2016[[#This Row],[data]],"gggg")</f>
        <v>venerdì</v>
      </c>
    </row>
    <row r="725" spans="1:7" x14ac:dyDescent="0.35">
      <c r="A725" s="1">
        <v>42728</v>
      </c>
      <c r="B725">
        <f t="shared" si="11"/>
        <v>2016</v>
      </c>
      <c r="C725">
        <f>MONTH(CalendarioPre2016[[#This Row],[data]])</f>
        <v>12</v>
      </c>
      <c r="D725" t="str">
        <f>TEXT(CalendarioPre2016[[#This Row],[data]],"mmmm")</f>
        <v>dicembre</v>
      </c>
      <c r="E725" t="str">
        <f>TEXT(CalendarioPre2016[[#This Row],[data]],"mmm-AAAA")</f>
        <v>dic-2016</v>
      </c>
      <c r="F725" s="3">
        <f>WEEKDAY(CalendarioPre2016[[#This Row],[data]],2)</f>
        <v>6</v>
      </c>
      <c r="G725" s="3" t="str">
        <f>TEXT(CalendarioPre2016[[#This Row],[data]],"gggg")</f>
        <v>sabato</v>
      </c>
    </row>
    <row r="726" spans="1:7" x14ac:dyDescent="0.35">
      <c r="A726" s="1">
        <v>42729</v>
      </c>
      <c r="B726">
        <f t="shared" si="11"/>
        <v>2016</v>
      </c>
      <c r="C726">
        <f>MONTH(CalendarioPre2016[[#This Row],[data]])</f>
        <v>12</v>
      </c>
      <c r="D726" t="str">
        <f>TEXT(CalendarioPre2016[[#This Row],[data]],"mmmm")</f>
        <v>dicembre</v>
      </c>
      <c r="E726" t="str">
        <f>TEXT(CalendarioPre2016[[#This Row],[data]],"mmm-AAAA")</f>
        <v>dic-2016</v>
      </c>
      <c r="F726" s="3">
        <f>WEEKDAY(CalendarioPre2016[[#This Row],[data]],2)</f>
        <v>7</v>
      </c>
      <c r="G726" s="3" t="str">
        <f>TEXT(CalendarioPre2016[[#This Row],[data]],"gggg")</f>
        <v>domenica</v>
      </c>
    </row>
    <row r="727" spans="1:7" x14ac:dyDescent="0.35">
      <c r="A727" s="1">
        <v>42730</v>
      </c>
      <c r="B727">
        <f t="shared" si="11"/>
        <v>2016</v>
      </c>
      <c r="C727">
        <f>MONTH(CalendarioPre2016[[#This Row],[data]])</f>
        <v>12</v>
      </c>
      <c r="D727" t="str">
        <f>TEXT(CalendarioPre2016[[#This Row],[data]],"mmmm")</f>
        <v>dicembre</v>
      </c>
      <c r="E727" t="str">
        <f>TEXT(CalendarioPre2016[[#This Row],[data]],"mmm-AAAA")</f>
        <v>dic-2016</v>
      </c>
      <c r="F727" s="3">
        <f>WEEKDAY(CalendarioPre2016[[#This Row],[data]],2)</f>
        <v>1</v>
      </c>
      <c r="G727" s="3" t="str">
        <f>TEXT(CalendarioPre2016[[#This Row],[data]],"gggg")</f>
        <v>lunedì</v>
      </c>
    </row>
    <row r="728" spans="1:7" x14ac:dyDescent="0.35">
      <c r="A728" s="1">
        <v>42731</v>
      </c>
      <c r="B728">
        <f t="shared" si="11"/>
        <v>2016</v>
      </c>
      <c r="C728">
        <f>MONTH(CalendarioPre2016[[#This Row],[data]])</f>
        <v>12</v>
      </c>
      <c r="D728" t="str">
        <f>TEXT(CalendarioPre2016[[#This Row],[data]],"mmmm")</f>
        <v>dicembre</v>
      </c>
      <c r="E728" t="str">
        <f>TEXT(CalendarioPre2016[[#This Row],[data]],"mmm-AAAA")</f>
        <v>dic-2016</v>
      </c>
      <c r="F728" s="3">
        <f>WEEKDAY(CalendarioPre2016[[#This Row],[data]],2)</f>
        <v>2</v>
      </c>
      <c r="G728" s="3" t="str">
        <f>TEXT(CalendarioPre2016[[#This Row],[data]],"gggg")</f>
        <v>martedì</v>
      </c>
    </row>
    <row r="729" spans="1:7" x14ac:dyDescent="0.35">
      <c r="A729" s="1">
        <v>42732</v>
      </c>
      <c r="B729">
        <f t="shared" si="11"/>
        <v>2016</v>
      </c>
      <c r="C729">
        <f>MONTH(CalendarioPre2016[[#This Row],[data]])</f>
        <v>12</v>
      </c>
      <c r="D729" t="str">
        <f>TEXT(CalendarioPre2016[[#This Row],[data]],"mmmm")</f>
        <v>dicembre</v>
      </c>
      <c r="E729" t="str">
        <f>TEXT(CalendarioPre2016[[#This Row],[data]],"mmm-AAAA")</f>
        <v>dic-2016</v>
      </c>
      <c r="F729" s="3">
        <f>WEEKDAY(CalendarioPre2016[[#This Row],[data]],2)</f>
        <v>3</v>
      </c>
      <c r="G729" s="3" t="str">
        <f>TEXT(CalendarioPre2016[[#This Row],[data]],"gggg")</f>
        <v>mercoledì</v>
      </c>
    </row>
    <row r="730" spans="1:7" x14ac:dyDescent="0.35">
      <c r="A730" s="1">
        <v>42733</v>
      </c>
      <c r="B730">
        <f t="shared" si="11"/>
        <v>2016</v>
      </c>
      <c r="C730">
        <f>MONTH(CalendarioPre2016[[#This Row],[data]])</f>
        <v>12</v>
      </c>
      <c r="D730" t="str">
        <f>TEXT(CalendarioPre2016[[#This Row],[data]],"mmmm")</f>
        <v>dicembre</v>
      </c>
      <c r="E730" t="str">
        <f>TEXT(CalendarioPre2016[[#This Row],[data]],"mmm-AAAA")</f>
        <v>dic-2016</v>
      </c>
      <c r="F730" s="3">
        <f>WEEKDAY(CalendarioPre2016[[#This Row],[data]],2)</f>
        <v>4</v>
      </c>
      <c r="G730" s="3" t="str">
        <f>TEXT(CalendarioPre2016[[#This Row],[data]],"gggg")</f>
        <v>giovedì</v>
      </c>
    </row>
    <row r="731" spans="1:7" x14ac:dyDescent="0.35">
      <c r="A731" s="1">
        <v>42734</v>
      </c>
      <c r="B731">
        <f t="shared" si="11"/>
        <v>2016</v>
      </c>
      <c r="C731">
        <f>MONTH(CalendarioPre2016[[#This Row],[data]])</f>
        <v>12</v>
      </c>
      <c r="D731" t="str">
        <f>TEXT(CalendarioPre2016[[#This Row],[data]],"mmmm")</f>
        <v>dicembre</v>
      </c>
      <c r="E731" t="str">
        <f>TEXT(CalendarioPre2016[[#This Row],[data]],"mmm-AAAA")</f>
        <v>dic-2016</v>
      </c>
      <c r="F731" s="3">
        <f>WEEKDAY(CalendarioPre2016[[#This Row],[data]],2)</f>
        <v>5</v>
      </c>
      <c r="G731" s="3" t="str">
        <f>TEXT(CalendarioPre2016[[#This Row],[data]],"gggg")</f>
        <v>venerdì</v>
      </c>
    </row>
    <row r="732" spans="1:7" x14ac:dyDescent="0.35">
      <c r="A732" s="1">
        <v>42735</v>
      </c>
      <c r="B732">
        <f t="shared" si="11"/>
        <v>2016</v>
      </c>
      <c r="C732">
        <f>MONTH(CalendarioPre2016[[#This Row],[data]])</f>
        <v>12</v>
      </c>
      <c r="D732" t="str">
        <f>TEXT(CalendarioPre2016[[#This Row],[data]],"mmmm")</f>
        <v>dicembre</v>
      </c>
      <c r="E732" t="str">
        <f>TEXT(CalendarioPre2016[[#This Row],[data]],"mmm-AAAA")</f>
        <v>dic-2016</v>
      </c>
      <c r="F732" s="3">
        <f>WEEKDAY(CalendarioPre2016[[#This Row],[data]],2)</f>
        <v>6</v>
      </c>
      <c r="G732" s="3" t="str">
        <f>TEXT(CalendarioPre2016[[#This Row],[data]],"gggg")</f>
        <v>sabato</v>
      </c>
    </row>
    <row r="733" spans="1:7" x14ac:dyDescent="0.35">
      <c r="A733" s="1">
        <v>42736</v>
      </c>
      <c r="B733">
        <f t="shared" si="11"/>
        <v>2017</v>
      </c>
      <c r="C733">
        <f>MONTH(CalendarioPre2016[[#This Row],[data]])</f>
        <v>1</v>
      </c>
      <c r="D733" t="str">
        <f>TEXT(CalendarioPre2016[[#This Row],[data]],"mmmm")</f>
        <v>gennaio</v>
      </c>
      <c r="E733" t="str">
        <f>TEXT(CalendarioPre2016[[#This Row],[data]],"mmm-AAAA")</f>
        <v>gen-2017</v>
      </c>
      <c r="F733" s="3">
        <f>WEEKDAY(CalendarioPre2016[[#This Row],[data]],2)</f>
        <v>7</v>
      </c>
      <c r="G733" s="3" t="str">
        <f>TEXT(CalendarioPre2016[[#This Row],[data]],"gggg")</f>
        <v>domenica</v>
      </c>
    </row>
    <row r="734" spans="1:7" x14ac:dyDescent="0.35">
      <c r="A734" s="1">
        <v>42737</v>
      </c>
      <c r="B734">
        <f t="shared" si="11"/>
        <v>2017</v>
      </c>
      <c r="C734">
        <f>MONTH(CalendarioPre2016[[#This Row],[data]])</f>
        <v>1</v>
      </c>
      <c r="D734" t="str">
        <f>TEXT(CalendarioPre2016[[#This Row],[data]],"mmmm")</f>
        <v>gennaio</v>
      </c>
      <c r="E734" t="str">
        <f>TEXT(CalendarioPre2016[[#This Row],[data]],"mmm-AAAA")</f>
        <v>gen-2017</v>
      </c>
      <c r="F734" s="3">
        <f>WEEKDAY(CalendarioPre2016[[#This Row],[data]],2)</f>
        <v>1</v>
      </c>
      <c r="G734" s="3" t="str">
        <f>TEXT(CalendarioPre2016[[#This Row],[data]],"gggg")</f>
        <v>lunedì</v>
      </c>
    </row>
    <row r="735" spans="1:7" x14ac:dyDescent="0.35">
      <c r="A735" s="1">
        <v>42738</v>
      </c>
      <c r="B735">
        <f t="shared" si="11"/>
        <v>2017</v>
      </c>
      <c r="C735">
        <f>MONTH(CalendarioPre2016[[#This Row],[data]])</f>
        <v>1</v>
      </c>
      <c r="D735" t="str">
        <f>TEXT(CalendarioPre2016[[#This Row],[data]],"mmmm")</f>
        <v>gennaio</v>
      </c>
      <c r="E735" t="str">
        <f>TEXT(CalendarioPre2016[[#This Row],[data]],"mmm-AAAA")</f>
        <v>gen-2017</v>
      </c>
      <c r="F735" s="3">
        <f>WEEKDAY(CalendarioPre2016[[#This Row],[data]],2)</f>
        <v>2</v>
      </c>
      <c r="G735" s="3" t="str">
        <f>TEXT(CalendarioPre2016[[#This Row],[data]],"gggg")</f>
        <v>martedì</v>
      </c>
    </row>
    <row r="736" spans="1:7" x14ac:dyDescent="0.35">
      <c r="A736" s="1">
        <v>42739</v>
      </c>
      <c r="B736">
        <f t="shared" si="11"/>
        <v>2017</v>
      </c>
      <c r="C736">
        <f>MONTH(CalendarioPre2016[[#This Row],[data]])</f>
        <v>1</v>
      </c>
      <c r="D736" t="str">
        <f>TEXT(CalendarioPre2016[[#This Row],[data]],"mmmm")</f>
        <v>gennaio</v>
      </c>
      <c r="E736" t="str">
        <f>TEXT(CalendarioPre2016[[#This Row],[data]],"mmm-AAAA")</f>
        <v>gen-2017</v>
      </c>
      <c r="F736" s="3">
        <f>WEEKDAY(CalendarioPre2016[[#This Row],[data]],2)</f>
        <v>3</v>
      </c>
      <c r="G736" s="3" t="str">
        <f>TEXT(CalendarioPre2016[[#This Row],[data]],"gggg")</f>
        <v>mercoledì</v>
      </c>
    </row>
    <row r="737" spans="1:7" x14ac:dyDescent="0.35">
      <c r="A737" s="1">
        <v>42740</v>
      </c>
      <c r="B737">
        <f t="shared" si="11"/>
        <v>2017</v>
      </c>
      <c r="C737">
        <f>MONTH(CalendarioPre2016[[#This Row],[data]])</f>
        <v>1</v>
      </c>
      <c r="D737" t="str">
        <f>TEXT(CalendarioPre2016[[#This Row],[data]],"mmmm")</f>
        <v>gennaio</v>
      </c>
      <c r="E737" t="str">
        <f>TEXT(CalendarioPre2016[[#This Row],[data]],"mmm-AAAA")</f>
        <v>gen-2017</v>
      </c>
      <c r="F737" s="3">
        <f>WEEKDAY(CalendarioPre2016[[#This Row],[data]],2)</f>
        <v>4</v>
      </c>
      <c r="G737" s="3" t="str">
        <f>TEXT(CalendarioPre2016[[#This Row],[data]],"gggg")</f>
        <v>giovedì</v>
      </c>
    </row>
    <row r="738" spans="1:7" x14ac:dyDescent="0.35">
      <c r="A738" s="1">
        <v>42741</v>
      </c>
      <c r="B738">
        <f t="shared" si="11"/>
        <v>2017</v>
      </c>
      <c r="C738">
        <f>MONTH(CalendarioPre2016[[#This Row],[data]])</f>
        <v>1</v>
      </c>
      <c r="D738" t="str">
        <f>TEXT(CalendarioPre2016[[#This Row],[data]],"mmmm")</f>
        <v>gennaio</v>
      </c>
      <c r="E738" t="str">
        <f>TEXT(CalendarioPre2016[[#This Row],[data]],"mmm-AAAA")</f>
        <v>gen-2017</v>
      </c>
      <c r="F738" s="3">
        <f>WEEKDAY(CalendarioPre2016[[#This Row],[data]],2)</f>
        <v>5</v>
      </c>
      <c r="G738" s="3" t="str">
        <f>TEXT(CalendarioPre2016[[#This Row],[data]],"gggg")</f>
        <v>venerdì</v>
      </c>
    </row>
    <row r="739" spans="1:7" x14ac:dyDescent="0.35">
      <c r="A739" s="1">
        <v>42742</v>
      </c>
      <c r="B739">
        <f t="shared" si="11"/>
        <v>2017</v>
      </c>
      <c r="C739">
        <f>MONTH(CalendarioPre2016[[#This Row],[data]])</f>
        <v>1</v>
      </c>
      <c r="D739" t="str">
        <f>TEXT(CalendarioPre2016[[#This Row],[data]],"mmmm")</f>
        <v>gennaio</v>
      </c>
      <c r="E739" t="str">
        <f>TEXT(CalendarioPre2016[[#This Row],[data]],"mmm-AAAA")</f>
        <v>gen-2017</v>
      </c>
      <c r="F739" s="3">
        <f>WEEKDAY(CalendarioPre2016[[#This Row],[data]],2)</f>
        <v>6</v>
      </c>
      <c r="G739" s="3" t="str">
        <f>TEXT(CalendarioPre2016[[#This Row],[data]],"gggg")</f>
        <v>sabato</v>
      </c>
    </row>
    <row r="740" spans="1:7" x14ac:dyDescent="0.35">
      <c r="A740" s="1">
        <v>42743</v>
      </c>
      <c r="B740">
        <f t="shared" si="11"/>
        <v>2017</v>
      </c>
      <c r="C740">
        <f>MONTH(CalendarioPre2016[[#This Row],[data]])</f>
        <v>1</v>
      </c>
      <c r="D740" t="str">
        <f>TEXT(CalendarioPre2016[[#This Row],[data]],"mmmm")</f>
        <v>gennaio</v>
      </c>
      <c r="E740" t="str">
        <f>TEXT(CalendarioPre2016[[#This Row],[data]],"mmm-AAAA")</f>
        <v>gen-2017</v>
      </c>
      <c r="F740" s="3">
        <f>WEEKDAY(CalendarioPre2016[[#This Row],[data]],2)</f>
        <v>7</v>
      </c>
      <c r="G740" s="3" t="str">
        <f>TEXT(CalendarioPre2016[[#This Row],[data]],"gggg")</f>
        <v>domenica</v>
      </c>
    </row>
    <row r="741" spans="1:7" x14ac:dyDescent="0.35">
      <c r="A741" s="1">
        <v>42744</v>
      </c>
      <c r="B741">
        <f t="shared" si="11"/>
        <v>2017</v>
      </c>
      <c r="C741">
        <f>MONTH(CalendarioPre2016[[#This Row],[data]])</f>
        <v>1</v>
      </c>
      <c r="D741" t="str">
        <f>TEXT(CalendarioPre2016[[#This Row],[data]],"mmmm")</f>
        <v>gennaio</v>
      </c>
      <c r="E741" t="str">
        <f>TEXT(CalendarioPre2016[[#This Row],[data]],"mmm-AAAA")</f>
        <v>gen-2017</v>
      </c>
      <c r="F741" s="3">
        <f>WEEKDAY(CalendarioPre2016[[#This Row],[data]],2)</f>
        <v>1</v>
      </c>
      <c r="G741" s="3" t="str">
        <f>TEXT(CalendarioPre2016[[#This Row],[data]],"gggg")</f>
        <v>lunedì</v>
      </c>
    </row>
    <row r="742" spans="1:7" x14ac:dyDescent="0.35">
      <c r="A742" s="1">
        <v>42745</v>
      </c>
      <c r="B742">
        <f t="shared" si="11"/>
        <v>2017</v>
      </c>
      <c r="C742">
        <f>MONTH(CalendarioPre2016[[#This Row],[data]])</f>
        <v>1</v>
      </c>
      <c r="D742" t="str">
        <f>TEXT(CalendarioPre2016[[#This Row],[data]],"mmmm")</f>
        <v>gennaio</v>
      </c>
      <c r="E742" t="str">
        <f>TEXT(CalendarioPre2016[[#This Row],[data]],"mmm-AAAA")</f>
        <v>gen-2017</v>
      </c>
      <c r="F742" s="3">
        <f>WEEKDAY(CalendarioPre2016[[#This Row],[data]],2)</f>
        <v>2</v>
      </c>
      <c r="G742" s="3" t="str">
        <f>TEXT(CalendarioPre2016[[#This Row],[data]],"gggg")</f>
        <v>martedì</v>
      </c>
    </row>
    <row r="743" spans="1:7" x14ac:dyDescent="0.35">
      <c r="A743" s="1">
        <v>42746</v>
      </c>
      <c r="B743">
        <f t="shared" si="11"/>
        <v>2017</v>
      </c>
      <c r="C743">
        <f>MONTH(CalendarioPre2016[[#This Row],[data]])</f>
        <v>1</v>
      </c>
      <c r="D743" t="str">
        <f>TEXT(CalendarioPre2016[[#This Row],[data]],"mmmm")</f>
        <v>gennaio</v>
      </c>
      <c r="E743" t="str">
        <f>TEXT(CalendarioPre2016[[#This Row],[data]],"mmm-AAAA")</f>
        <v>gen-2017</v>
      </c>
      <c r="F743" s="3">
        <f>WEEKDAY(CalendarioPre2016[[#This Row],[data]],2)</f>
        <v>3</v>
      </c>
      <c r="G743" s="3" t="str">
        <f>TEXT(CalendarioPre2016[[#This Row],[data]],"gggg")</f>
        <v>mercoledì</v>
      </c>
    </row>
    <row r="744" spans="1:7" x14ac:dyDescent="0.35">
      <c r="A744" s="1">
        <v>42747</v>
      </c>
      <c r="B744">
        <f t="shared" si="11"/>
        <v>2017</v>
      </c>
      <c r="C744">
        <f>MONTH(CalendarioPre2016[[#This Row],[data]])</f>
        <v>1</v>
      </c>
      <c r="D744" t="str">
        <f>TEXT(CalendarioPre2016[[#This Row],[data]],"mmmm")</f>
        <v>gennaio</v>
      </c>
      <c r="E744" t="str">
        <f>TEXT(CalendarioPre2016[[#This Row],[data]],"mmm-AAAA")</f>
        <v>gen-2017</v>
      </c>
      <c r="F744" s="3">
        <f>WEEKDAY(CalendarioPre2016[[#This Row],[data]],2)</f>
        <v>4</v>
      </c>
      <c r="G744" s="3" t="str">
        <f>TEXT(CalendarioPre2016[[#This Row],[data]],"gggg")</f>
        <v>giovedì</v>
      </c>
    </row>
    <row r="745" spans="1:7" x14ac:dyDescent="0.35">
      <c r="A745" s="1">
        <v>42748</v>
      </c>
      <c r="B745">
        <f t="shared" si="11"/>
        <v>2017</v>
      </c>
      <c r="C745">
        <f>MONTH(CalendarioPre2016[[#This Row],[data]])</f>
        <v>1</v>
      </c>
      <c r="D745" t="str">
        <f>TEXT(CalendarioPre2016[[#This Row],[data]],"mmmm")</f>
        <v>gennaio</v>
      </c>
      <c r="E745" t="str">
        <f>TEXT(CalendarioPre2016[[#This Row],[data]],"mmm-AAAA")</f>
        <v>gen-2017</v>
      </c>
      <c r="F745" s="3">
        <f>WEEKDAY(CalendarioPre2016[[#This Row],[data]],2)</f>
        <v>5</v>
      </c>
      <c r="G745" s="3" t="str">
        <f>TEXT(CalendarioPre2016[[#This Row],[data]],"gggg")</f>
        <v>venerdì</v>
      </c>
    </row>
    <row r="746" spans="1:7" x14ac:dyDescent="0.35">
      <c r="A746" s="1">
        <v>42749</v>
      </c>
      <c r="B746">
        <f t="shared" si="11"/>
        <v>2017</v>
      </c>
      <c r="C746">
        <f>MONTH(CalendarioPre2016[[#This Row],[data]])</f>
        <v>1</v>
      </c>
      <c r="D746" t="str">
        <f>TEXT(CalendarioPre2016[[#This Row],[data]],"mmmm")</f>
        <v>gennaio</v>
      </c>
      <c r="E746" t="str">
        <f>TEXT(CalendarioPre2016[[#This Row],[data]],"mmm-AAAA")</f>
        <v>gen-2017</v>
      </c>
      <c r="F746" s="3">
        <f>WEEKDAY(CalendarioPre2016[[#This Row],[data]],2)</f>
        <v>6</v>
      </c>
      <c r="G746" s="3" t="str">
        <f>TEXT(CalendarioPre2016[[#This Row],[data]],"gggg")</f>
        <v>sabato</v>
      </c>
    </row>
    <row r="747" spans="1:7" x14ac:dyDescent="0.35">
      <c r="A747" s="1">
        <v>42750</v>
      </c>
      <c r="B747">
        <f t="shared" si="11"/>
        <v>2017</v>
      </c>
      <c r="C747">
        <f>MONTH(CalendarioPre2016[[#This Row],[data]])</f>
        <v>1</v>
      </c>
      <c r="D747" t="str">
        <f>TEXT(CalendarioPre2016[[#This Row],[data]],"mmmm")</f>
        <v>gennaio</v>
      </c>
      <c r="E747" t="str">
        <f>TEXT(CalendarioPre2016[[#This Row],[data]],"mmm-AAAA")</f>
        <v>gen-2017</v>
      </c>
      <c r="F747" s="3">
        <f>WEEKDAY(CalendarioPre2016[[#This Row],[data]],2)</f>
        <v>7</v>
      </c>
      <c r="G747" s="3" t="str">
        <f>TEXT(CalendarioPre2016[[#This Row],[data]],"gggg")</f>
        <v>domenica</v>
      </c>
    </row>
    <row r="748" spans="1:7" x14ac:dyDescent="0.35">
      <c r="A748" s="1">
        <v>42751</v>
      </c>
      <c r="B748">
        <f t="shared" si="11"/>
        <v>2017</v>
      </c>
      <c r="C748">
        <f>MONTH(CalendarioPre2016[[#This Row],[data]])</f>
        <v>1</v>
      </c>
      <c r="D748" t="str">
        <f>TEXT(CalendarioPre2016[[#This Row],[data]],"mmmm")</f>
        <v>gennaio</v>
      </c>
      <c r="E748" t="str">
        <f>TEXT(CalendarioPre2016[[#This Row],[data]],"mmm-AAAA")</f>
        <v>gen-2017</v>
      </c>
      <c r="F748" s="3">
        <f>WEEKDAY(CalendarioPre2016[[#This Row],[data]],2)</f>
        <v>1</v>
      </c>
      <c r="G748" s="3" t="str">
        <f>TEXT(CalendarioPre2016[[#This Row],[data]],"gggg")</f>
        <v>lunedì</v>
      </c>
    </row>
    <row r="749" spans="1:7" x14ac:dyDescent="0.35">
      <c r="A749" s="1">
        <v>42752</v>
      </c>
      <c r="B749">
        <f t="shared" si="11"/>
        <v>2017</v>
      </c>
      <c r="C749">
        <f>MONTH(CalendarioPre2016[[#This Row],[data]])</f>
        <v>1</v>
      </c>
      <c r="D749" t="str">
        <f>TEXT(CalendarioPre2016[[#This Row],[data]],"mmmm")</f>
        <v>gennaio</v>
      </c>
      <c r="E749" t="str">
        <f>TEXT(CalendarioPre2016[[#This Row],[data]],"mmm-AAAA")</f>
        <v>gen-2017</v>
      </c>
      <c r="F749" s="3">
        <f>WEEKDAY(CalendarioPre2016[[#This Row],[data]],2)</f>
        <v>2</v>
      </c>
      <c r="G749" s="3" t="str">
        <f>TEXT(CalendarioPre2016[[#This Row],[data]],"gggg")</f>
        <v>martedì</v>
      </c>
    </row>
    <row r="750" spans="1:7" x14ac:dyDescent="0.35">
      <c r="A750" s="1">
        <v>42753</v>
      </c>
      <c r="B750">
        <f t="shared" si="11"/>
        <v>2017</v>
      </c>
      <c r="C750">
        <f>MONTH(CalendarioPre2016[[#This Row],[data]])</f>
        <v>1</v>
      </c>
      <c r="D750" t="str">
        <f>TEXT(CalendarioPre2016[[#This Row],[data]],"mmmm")</f>
        <v>gennaio</v>
      </c>
      <c r="E750" t="str">
        <f>TEXT(CalendarioPre2016[[#This Row],[data]],"mmm-AAAA")</f>
        <v>gen-2017</v>
      </c>
      <c r="F750" s="3">
        <f>WEEKDAY(CalendarioPre2016[[#This Row],[data]],2)</f>
        <v>3</v>
      </c>
      <c r="G750" s="3" t="str">
        <f>TEXT(CalendarioPre2016[[#This Row],[data]],"gggg")</f>
        <v>mercoledì</v>
      </c>
    </row>
    <row r="751" spans="1:7" x14ac:dyDescent="0.35">
      <c r="A751" s="1">
        <v>42754</v>
      </c>
      <c r="B751">
        <f t="shared" si="11"/>
        <v>2017</v>
      </c>
      <c r="C751">
        <f>MONTH(CalendarioPre2016[[#This Row],[data]])</f>
        <v>1</v>
      </c>
      <c r="D751" t="str">
        <f>TEXT(CalendarioPre2016[[#This Row],[data]],"mmmm")</f>
        <v>gennaio</v>
      </c>
      <c r="E751" t="str">
        <f>TEXT(CalendarioPre2016[[#This Row],[data]],"mmm-AAAA")</f>
        <v>gen-2017</v>
      </c>
      <c r="F751" s="3">
        <f>WEEKDAY(CalendarioPre2016[[#This Row],[data]],2)</f>
        <v>4</v>
      </c>
      <c r="G751" s="3" t="str">
        <f>TEXT(CalendarioPre2016[[#This Row],[data]],"gggg")</f>
        <v>giovedì</v>
      </c>
    </row>
    <row r="752" spans="1:7" x14ac:dyDescent="0.35">
      <c r="A752" s="1">
        <v>42755</v>
      </c>
      <c r="B752">
        <f t="shared" si="11"/>
        <v>2017</v>
      </c>
      <c r="C752">
        <f>MONTH(CalendarioPre2016[[#This Row],[data]])</f>
        <v>1</v>
      </c>
      <c r="D752" t="str">
        <f>TEXT(CalendarioPre2016[[#This Row],[data]],"mmmm")</f>
        <v>gennaio</v>
      </c>
      <c r="E752" t="str">
        <f>TEXT(CalendarioPre2016[[#This Row],[data]],"mmm-AAAA")</f>
        <v>gen-2017</v>
      </c>
      <c r="F752" s="3">
        <f>WEEKDAY(CalendarioPre2016[[#This Row],[data]],2)</f>
        <v>5</v>
      </c>
      <c r="G752" s="3" t="str">
        <f>TEXT(CalendarioPre2016[[#This Row],[data]],"gggg")</f>
        <v>venerdì</v>
      </c>
    </row>
    <row r="753" spans="1:7" x14ac:dyDescent="0.35">
      <c r="A753" s="1">
        <v>42756</v>
      </c>
      <c r="B753">
        <f t="shared" si="11"/>
        <v>2017</v>
      </c>
      <c r="C753">
        <f>MONTH(CalendarioPre2016[[#This Row],[data]])</f>
        <v>1</v>
      </c>
      <c r="D753" t="str">
        <f>TEXT(CalendarioPre2016[[#This Row],[data]],"mmmm")</f>
        <v>gennaio</v>
      </c>
      <c r="E753" t="str">
        <f>TEXT(CalendarioPre2016[[#This Row],[data]],"mmm-AAAA")</f>
        <v>gen-2017</v>
      </c>
      <c r="F753" s="3">
        <f>WEEKDAY(CalendarioPre2016[[#This Row],[data]],2)</f>
        <v>6</v>
      </c>
      <c r="G753" s="3" t="str">
        <f>TEXT(CalendarioPre2016[[#This Row],[data]],"gggg")</f>
        <v>sabato</v>
      </c>
    </row>
    <row r="754" spans="1:7" x14ac:dyDescent="0.35">
      <c r="A754" s="1">
        <v>42757</v>
      </c>
      <c r="B754">
        <f t="shared" si="11"/>
        <v>2017</v>
      </c>
      <c r="C754">
        <f>MONTH(CalendarioPre2016[[#This Row],[data]])</f>
        <v>1</v>
      </c>
      <c r="D754" t="str">
        <f>TEXT(CalendarioPre2016[[#This Row],[data]],"mmmm")</f>
        <v>gennaio</v>
      </c>
      <c r="E754" t="str">
        <f>TEXT(CalendarioPre2016[[#This Row],[data]],"mmm-AAAA")</f>
        <v>gen-2017</v>
      </c>
      <c r="F754" s="3">
        <f>WEEKDAY(CalendarioPre2016[[#This Row],[data]],2)</f>
        <v>7</v>
      </c>
      <c r="G754" s="3" t="str">
        <f>TEXT(CalendarioPre2016[[#This Row],[data]],"gggg")</f>
        <v>domenica</v>
      </c>
    </row>
    <row r="755" spans="1:7" x14ac:dyDescent="0.35">
      <c r="A755" s="1">
        <v>42758</v>
      </c>
      <c r="B755">
        <f t="shared" si="11"/>
        <v>2017</v>
      </c>
      <c r="C755">
        <f>MONTH(CalendarioPre2016[[#This Row],[data]])</f>
        <v>1</v>
      </c>
      <c r="D755" t="str">
        <f>TEXT(CalendarioPre2016[[#This Row],[data]],"mmmm")</f>
        <v>gennaio</v>
      </c>
      <c r="E755" t="str">
        <f>TEXT(CalendarioPre2016[[#This Row],[data]],"mmm-AAAA")</f>
        <v>gen-2017</v>
      </c>
      <c r="F755" s="3">
        <f>WEEKDAY(CalendarioPre2016[[#This Row],[data]],2)</f>
        <v>1</v>
      </c>
      <c r="G755" s="3" t="str">
        <f>TEXT(CalendarioPre2016[[#This Row],[data]],"gggg")</f>
        <v>lunedì</v>
      </c>
    </row>
    <row r="756" spans="1:7" x14ac:dyDescent="0.35">
      <c r="A756" s="1">
        <v>42759</v>
      </c>
      <c r="B756">
        <f t="shared" si="11"/>
        <v>2017</v>
      </c>
      <c r="C756">
        <f>MONTH(CalendarioPre2016[[#This Row],[data]])</f>
        <v>1</v>
      </c>
      <c r="D756" t="str">
        <f>TEXT(CalendarioPre2016[[#This Row],[data]],"mmmm")</f>
        <v>gennaio</v>
      </c>
      <c r="E756" t="str">
        <f>TEXT(CalendarioPre2016[[#This Row],[data]],"mmm-AAAA")</f>
        <v>gen-2017</v>
      </c>
      <c r="F756" s="3">
        <f>WEEKDAY(CalendarioPre2016[[#This Row],[data]],2)</f>
        <v>2</v>
      </c>
      <c r="G756" s="3" t="str">
        <f>TEXT(CalendarioPre2016[[#This Row],[data]],"gggg")</f>
        <v>martedì</v>
      </c>
    </row>
    <row r="757" spans="1:7" x14ac:dyDescent="0.35">
      <c r="A757" s="1">
        <v>42760</v>
      </c>
      <c r="B757">
        <f t="shared" si="11"/>
        <v>2017</v>
      </c>
      <c r="C757">
        <f>MONTH(CalendarioPre2016[[#This Row],[data]])</f>
        <v>1</v>
      </c>
      <c r="D757" t="str">
        <f>TEXT(CalendarioPre2016[[#This Row],[data]],"mmmm")</f>
        <v>gennaio</v>
      </c>
      <c r="E757" t="str">
        <f>TEXT(CalendarioPre2016[[#This Row],[data]],"mmm-AAAA")</f>
        <v>gen-2017</v>
      </c>
      <c r="F757" s="3">
        <f>WEEKDAY(CalendarioPre2016[[#This Row],[data]],2)</f>
        <v>3</v>
      </c>
      <c r="G757" s="3" t="str">
        <f>TEXT(CalendarioPre2016[[#This Row],[data]],"gggg")</f>
        <v>mercoledì</v>
      </c>
    </row>
    <row r="758" spans="1:7" x14ac:dyDescent="0.35">
      <c r="A758" s="1">
        <v>42761</v>
      </c>
      <c r="B758">
        <f t="shared" si="11"/>
        <v>2017</v>
      </c>
      <c r="C758">
        <f>MONTH(CalendarioPre2016[[#This Row],[data]])</f>
        <v>1</v>
      </c>
      <c r="D758" t="str">
        <f>TEXT(CalendarioPre2016[[#This Row],[data]],"mmmm")</f>
        <v>gennaio</v>
      </c>
      <c r="E758" t="str">
        <f>TEXT(CalendarioPre2016[[#This Row],[data]],"mmm-AAAA")</f>
        <v>gen-2017</v>
      </c>
      <c r="F758" s="3">
        <f>WEEKDAY(CalendarioPre2016[[#This Row],[data]],2)</f>
        <v>4</v>
      </c>
      <c r="G758" s="3" t="str">
        <f>TEXT(CalendarioPre2016[[#This Row],[data]],"gggg")</f>
        <v>giovedì</v>
      </c>
    </row>
    <row r="759" spans="1:7" x14ac:dyDescent="0.35">
      <c r="A759" s="1">
        <v>42762</v>
      </c>
      <c r="B759">
        <f t="shared" si="11"/>
        <v>2017</v>
      </c>
      <c r="C759">
        <f>MONTH(CalendarioPre2016[[#This Row],[data]])</f>
        <v>1</v>
      </c>
      <c r="D759" t="str">
        <f>TEXT(CalendarioPre2016[[#This Row],[data]],"mmmm")</f>
        <v>gennaio</v>
      </c>
      <c r="E759" t="str">
        <f>TEXT(CalendarioPre2016[[#This Row],[data]],"mmm-AAAA")</f>
        <v>gen-2017</v>
      </c>
      <c r="F759" s="3">
        <f>WEEKDAY(CalendarioPre2016[[#This Row],[data]],2)</f>
        <v>5</v>
      </c>
      <c r="G759" s="3" t="str">
        <f>TEXT(CalendarioPre2016[[#This Row],[data]],"gggg")</f>
        <v>venerdì</v>
      </c>
    </row>
    <row r="760" spans="1:7" x14ac:dyDescent="0.35">
      <c r="A760" s="1">
        <v>42763</v>
      </c>
      <c r="B760">
        <f t="shared" si="11"/>
        <v>2017</v>
      </c>
      <c r="C760">
        <f>MONTH(CalendarioPre2016[[#This Row],[data]])</f>
        <v>1</v>
      </c>
      <c r="D760" t="str">
        <f>TEXT(CalendarioPre2016[[#This Row],[data]],"mmmm")</f>
        <v>gennaio</v>
      </c>
      <c r="E760" t="str">
        <f>TEXT(CalendarioPre2016[[#This Row],[data]],"mmm-AAAA")</f>
        <v>gen-2017</v>
      </c>
      <c r="F760" s="3">
        <f>WEEKDAY(CalendarioPre2016[[#This Row],[data]],2)</f>
        <v>6</v>
      </c>
      <c r="G760" s="3" t="str">
        <f>TEXT(CalendarioPre2016[[#This Row],[data]],"gggg")</f>
        <v>sabato</v>
      </c>
    </row>
    <row r="761" spans="1:7" x14ac:dyDescent="0.35">
      <c r="A761" s="1">
        <v>42764</v>
      </c>
      <c r="B761">
        <f t="shared" si="11"/>
        <v>2017</v>
      </c>
      <c r="C761">
        <f>MONTH(CalendarioPre2016[[#This Row],[data]])</f>
        <v>1</v>
      </c>
      <c r="D761" t="str">
        <f>TEXT(CalendarioPre2016[[#This Row],[data]],"mmmm")</f>
        <v>gennaio</v>
      </c>
      <c r="E761" t="str">
        <f>TEXT(CalendarioPre2016[[#This Row],[data]],"mmm-AAAA")</f>
        <v>gen-2017</v>
      </c>
      <c r="F761" s="3">
        <f>WEEKDAY(CalendarioPre2016[[#This Row],[data]],2)</f>
        <v>7</v>
      </c>
      <c r="G761" s="3" t="str">
        <f>TEXT(CalendarioPre2016[[#This Row],[data]],"gggg")</f>
        <v>domenica</v>
      </c>
    </row>
    <row r="762" spans="1:7" x14ac:dyDescent="0.35">
      <c r="A762" s="1">
        <v>42765</v>
      </c>
      <c r="B762">
        <f t="shared" si="11"/>
        <v>2017</v>
      </c>
      <c r="C762">
        <f>MONTH(CalendarioPre2016[[#This Row],[data]])</f>
        <v>1</v>
      </c>
      <c r="D762" t="str">
        <f>TEXT(CalendarioPre2016[[#This Row],[data]],"mmmm")</f>
        <v>gennaio</v>
      </c>
      <c r="E762" t="str">
        <f>TEXT(CalendarioPre2016[[#This Row],[data]],"mmm-AAAA")</f>
        <v>gen-2017</v>
      </c>
      <c r="F762" s="3">
        <f>WEEKDAY(CalendarioPre2016[[#This Row],[data]],2)</f>
        <v>1</v>
      </c>
      <c r="G762" s="3" t="str">
        <f>TEXT(CalendarioPre2016[[#This Row],[data]],"gggg")</f>
        <v>lunedì</v>
      </c>
    </row>
    <row r="763" spans="1:7" x14ac:dyDescent="0.35">
      <c r="A763" s="1">
        <v>42766</v>
      </c>
      <c r="B763">
        <f t="shared" si="11"/>
        <v>2017</v>
      </c>
      <c r="C763">
        <f>MONTH(CalendarioPre2016[[#This Row],[data]])</f>
        <v>1</v>
      </c>
      <c r="D763" t="str">
        <f>TEXT(CalendarioPre2016[[#This Row],[data]],"mmmm")</f>
        <v>gennaio</v>
      </c>
      <c r="E763" t="str">
        <f>TEXT(CalendarioPre2016[[#This Row],[data]],"mmm-AAAA")</f>
        <v>gen-2017</v>
      </c>
      <c r="F763" s="3">
        <f>WEEKDAY(CalendarioPre2016[[#This Row],[data]],2)</f>
        <v>2</v>
      </c>
      <c r="G763" s="3" t="str">
        <f>TEXT(CalendarioPre2016[[#This Row],[data]],"gggg")</f>
        <v>martedì</v>
      </c>
    </row>
    <row r="764" spans="1:7" x14ac:dyDescent="0.35">
      <c r="A764" s="1">
        <v>42767</v>
      </c>
      <c r="B764">
        <f t="shared" si="11"/>
        <v>2017</v>
      </c>
      <c r="C764">
        <f>MONTH(CalendarioPre2016[[#This Row],[data]])</f>
        <v>2</v>
      </c>
      <c r="D764" t="str">
        <f>TEXT(CalendarioPre2016[[#This Row],[data]],"mmmm")</f>
        <v>febbraio</v>
      </c>
      <c r="E764" t="str">
        <f>TEXT(CalendarioPre2016[[#This Row],[data]],"mmm-AAAA")</f>
        <v>feb-2017</v>
      </c>
      <c r="F764" s="3">
        <f>WEEKDAY(CalendarioPre2016[[#This Row],[data]],2)</f>
        <v>3</v>
      </c>
      <c r="G764" s="3" t="str">
        <f>TEXT(CalendarioPre2016[[#This Row],[data]],"gggg")</f>
        <v>mercoledì</v>
      </c>
    </row>
    <row r="765" spans="1:7" x14ac:dyDescent="0.35">
      <c r="A765" s="1">
        <v>42768</v>
      </c>
      <c r="B765">
        <f t="shared" si="11"/>
        <v>2017</v>
      </c>
      <c r="C765">
        <f>MONTH(CalendarioPre2016[[#This Row],[data]])</f>
        <v>2</v>
      </c>
      <c r="D765" t="str">
        <f>TEXT(CalendarioPre2016[[#This Row],[data]],"mmmm")</f>
        <v>febbraio</v>
      </c>
      <c r="E765" t="str">
        <f>TEXT(CalendarioPre2016[[#This Row],[data]],"mmm-AAAA")</f>
        <v>feb-2017</v>
      </c>
      <c r="F765" s="3">
        <f>WEEKDAY(CalendarioPre2016[[#This Row],[data]],2)</f>
        <v>4</v>
      </c>
      <c r="G765" s="3" t="str">
        <f>TEXT(CalendarioPre2016[[#This Row],[data]],"gggg")</f>
        <v>giovedì</v>
      </c>
    </row>
    <row r="766" spans="1:7" x14ac:dyDescent="0.35">
      <c r="A766" s="1">
        <v>42769</v>
      </c>
      <c r="B766">
        <f t="shared" si="11"/>
        <v>2017</v>
      </c>
      <c r="C766">
        <f>MONTH(CalendarioPre2016[[#This Row],[data]])</f>
        <v>2</v>
      </c>
      <c r="D766" t="str">
        <f>TEXT(CalendarioPre2016[[#This Row],[data]],"mmmm")</f>
        <v>febbraio</v>
      </c>
      <c r="E766" t="str">
        <f>TEXT(CalendarioPre2016[[#This Row],[data]],"mmm-AAAA")</f>
        <v>feb-2017</v>
      </c>
      <c r="F766" s="3">
        <f>WEEKDAY(CalendarioPre2016[[#This Row],[data]],2)</f>
        <v>5</v>
      </c>
      <c r="G766" s="3" t="str">
        <f>TEXT(CalendarioPre2016[[#This Row],[data]],"gggg")</f>
        <v>venerdì</v>
      </c>
    </row>
    <row r="767" spans="1:7" x14ac:dyDescent="0.35">
      <c r="A767" s="1">
        <v>42770</v>
      </c>
      <c r="B767">
        <f t="shared" si="11"/>
        <v>2017</v>
      </c>
      <c r="C767">
        <f>MONTH(CalendarioPre2016[[#This Row],[data]])</f>
        <v>2</v>
      </c>
      <c r="D767" t="str">
        <f>TEXT(CalendarioPre2016[[#This Row],[data]],"mmmm")</f>
        <v>febbraio</v>
      </c>
      <c r="E767" t="str">
        <f>TEXT(CalendarioPre2016[[#This Row],[data]],"mmm-AAAA")</f>
        <v>feb-2017</v>
      </c>
      <c r="F767" s="3">
        <f>WEEKDAY(CalendarioPre2016[[#This Row],[data]],2)</f>
        <v>6</v>
      </c>
      <c r="G767" s="3" t="str">
        <f>TEXT(CalendarioPre2016[[#This Row],[data]],"gggg")</f>
        <v>sabato</v>
      </c>
    </row>
    <row r="768" spans="1:7" x14ac:dyDescent="0.35">
      <c r="A768" s="1">
        <v>42771</v>
      </c>
      <c r="B768">
        <f t="shared" si="11"/>
        <v>2017</v>
      </c>
      <c r="C768">
        <f>MONTH(CalendarioPre2016[[#This Row],[data]])</f>
        <v>2</v>
      </c>
      <c r="D768" t="str">
        <f>TEXT(CalendarioPre2016[[#This Row],[data]],"mmmm")</f>
        <v>febbraio</v>
      </c>
      <c r="E768" t="str">
        <f>TEXT(CalendarioPre2016[[#This Row],[data]],"mmm-AAAA")</f>
        <v>feb-2017</v>
      </c>
      <c r="F768" s="3">
        <f>WEEKDAY(CalendarioPre2016[[#This Row],[data]],2)</f>
        <v>7</v>
      </c>
      <c r="G768" s="3" t="str">
        <f>TEXT(CalendarioPre2016[[#This Row],[data]],"gggg")</f>
        <v>domenica</v>
      </c>
    </row>
    <row r="769" spans="1:7" x14ac:dyDescent="0.35">
      <c r="A769" s="1">
        <v>42772</v>
      </c>
      <c r="B769">
        <f t="shared" si="11"/>
        <v>2017</v>
      </c>
      <c r="C769">
        <f>MONTH(CalendarioPre2016[[#This Row],[data]])</f>
        <v>2</v>
      </c>
      <c r="D769" t="str">
        <f>TEXT(CalendarioPre2016[[#This Row],[data]],"mmmm")</f>
        <v>febbraio</v>
      </c>
      <c r="E769" t="str">
        <f>TEXT(CalendarioPre2016[[#This Row],[data]],"mmm-AAAA")</f>
        <v>feb-2017</v>
      </c>
      <c r="F769" s="3">
        <f>WEEKDAY(CalendarioPre2016[[#This Row],[data]],2)</f>
        <v>1</v>
      </c>
      <c r="G769" s="3" t="str">
        <f>TEXT(CalendarioPre2016[[#This Row],[data]],"gggg")</f>
        <v>lunedì</v>
      </c>
    </row>
    <row r="770" spans="1:7" x14ac:dyDescent="0.35">
      <c r="A770" s="1">
        <v>42773</v>
      </c>
      <c r="B770">
        <f t="shared" si="11"/>
        <v>2017</v>
      </c>
      <c r="C770">
        <f>MONTH(CalendarioPre2016[[#This Row],[data]])</f>
        <v>2</v>
      </c>
      <c r="D770" t="str">
        <f>TEXT(CalendarioPre2016[[#This Row],[data]],"mmmm")</f>
        <v>febbraio</v>
      </c>
      <c r="E770" t="str">
        <f>TEXT(CalendarioPre2016[[#This Row],[data]],"mmm-AAAA")</f>
        <v>feb-2017</v>
      </c>
      <c r="F770" s="3">
        <f>WEEKDAY(CalendarioPre2016[[#This Row],[data]],2)</f>
        <v>2</v>
      </c>
      <c r="G770" s="3" t="str">
        <f>TEXT(CalendarioPre2016[[#This Row],[data]],"gggg")</f>
        <v>martedì</v>
      </c>
    </row>
    <row r="771" spans="1:7" x14ac:dyDescent="0.35">
      <c r="A771" s="1">
        <v>42774</v>
      </c>
      <c r="B771">
        <f t="shared" ref="B771:B834" si="12">YEAR(A771)</f>
        <v>2017</v>
      </c>
      <c r="C771">
        <f>MONTH(CalendarioPre2016[[#This Row],[data]])</f>
        <v>2</v>
      </c>
      <c r="D771" t="str">
        <f>TEXT(CalendarioPre2016[[#This Row],[data]],"mmmm")</f>
        <v>febbraio</v>
      </c>
      <c r="E771" t="str">
        <f>TEXT(CalendarioPre2016[[#This Row],[data]],"mmm-AAAA")</f>
        <v>feb-2017</v>
      </c>
      <c r="F771" s="3">
        <f>WEEKDAY(CalendarioPre2016[[#This Row],[data]],2)</f>
        <v>3</v>
      </c>
      <c r="G771" s="3" t="str">
        <f>TEXT(CalendarioPre2016[[#This Row],[data]],"gggg")</f>
        <v>mercoledì</v>
      </c>
    </row>
    <row r="772" spans="1:7" x14ac:dyDescent="0.35">
      <c r="A772" s="1">
        <v>42775</v>
      </c>
      <c r="B772">
        <f t="shared" si="12"/>
        <v>2017</v>
      </c>
      <c r="C772">
        <f>MONTH(CalendarioPre2016[[#This Row],[data]])</f>
        <v>2</v>
      </c>
      <c r="D772" t="str">
        <f>TEXT(CalendarioPre2016[[#This Row],[data]],"mmmm")</f>
        <v>febbraio</v>
      </c>
      <c r="E772" t="str">
        <f>TEXT(CalendarioPre2016[[#This Row],[data]],"mmm-AAAA")</f>
        <v>feb-2017</v>
      </c>
      <c r="F772" s="3">
        <f>WEEKDAY(CalendarioPre2016[[#This Row],[data]],2)</f>
        <v>4</v>
      </c>
      <c r="G772" s="3" t="str">
        <f>TEXT(CalendarioPre2016[[#This Row],[data]],"gggg")</f>
        <v>giovedì</v>
      </c>
    </row>
    <row r="773" spans="1:7" x14ac:dyDescent="0.35">
      <c r="A773" s="1">
        <v>42776</v>
      </c>
      <c r="B773">
        <f t="shared" si="12"/>
        <v>2017</v>
      </c>
      <c r="C773">
        <f>MONTH(CalendarioPre2016[[#This Row],[data]])</f>
        <v>2</v>
      </c>
      <c r="D773" t="str">
        <f>TEXT(CalendarioPre2016[[#This Row],[data]],"mmmm")</f>
        <v>febbraio</v>
      </c>
      <c r="E773" t="str">
        <f>TEXT(CalendarioPre2016[[#This Row],[data]],"mmm-AAAA")</f>
        <v>feb-2017</v>
      </c>
      <c r="F773" s="3">
        <f>WEEKDAY(CalendarioPre2016[[#This Row],[data]],2)</f>
        <v>5</v>
      </c>
      <c r="G773" s="3" t="str">
        <f>TEXT(CalendarioPre2016[[#This Row],[data]],"gggg")</f>
        <v>venerdì</v>
      </c>
    </row>
    <row r="774" spans="1:7" x14ac:dyDescent="0.35">
      <c r="A774" s="1">
        <v>42777</v>
      </c>
      <c r="B774">
        <f t="shared" si="12"/>
        <v>2017</v>
      </c>
      <c r="C774">
        <f>MONTH(CalendarioPre2016[[#This Row],[data]])</f>
        <v>2</v>
      </c>
      <c r="D774" t="str">
        <f>TEXT(CalendarioPre2016[[#This Row],[data]],"mmmm")</f>
        <v>febbraio</v>
      </c>
      <c r="E774" t="str">
        <f>TEXT(CalendarioPre2016[[#This Row],[data]],"mmm-AAAA")</f>
        <v>feb-2017</v>
      </c>
      <c r="F774" s="3">
        <f>WEEKDAY(CalendarioPre2016[[#This Row],[data]],2)</f>
        <v>6</v>
      </c>
      <c r="G774" s="3" t="str">
        <f>TEXT(CalendarioPre2016[[#This Row],[data]],"gggg")</f>
        <v>sabato</v>
      </c>
    </row>
    <row r="775" spans="1:7" x14ac:dyDescent="0.35">
      <c r="A775" s="1">
        <v>42778</v>
      </c>
      <c r="B775">
        <f t="shared" si="12"/>
        <v>2017</v>
      </c>
      <c r="C775">
        <f>MONTH(CalendarioPre2016[[#This Row],[data]])</f>
        <v>2</v>
      </c>
      <c r="D775" t="str">
        <f>TEXT(CalendarioPre2016[[#This Row],[data]],"mmmm")</f>
        <v>febbraio</v>
      </c>
      <c r="E775" t="str">
        <f>TEXT(CalendarioPre2016[[#This Row],[data]],"mmm-AAAA")</f>
        <v>feb-2017</v>
      </c>
      <c r="F775" s="3">
        <f>WEEKDAY(CalendarioPre2016[[#This Row],[data]],2)</f>
        <v>7</v>
      </c>
      <c r="G775" s="3" t="str">
        <f>TEXT(CalendarioPre2016[[#This Row],[data]],"gggg")</f>
        <v>domenica</v>
      </c>
    </row>
    <row r="776" spans="1:7" x14ac:dyDescent="0.35">
      <c r="A776" s="1">
        <v>42779</v>
      </c>
      <c r="B776">
        <f t="shared" si="12"/>
        <v>2017</v>
      </c>
      <c r="C776">
        <f>MONTH(CalendarioPre2016[[#This Row],[data]])</f>
        <v>2</v>
      </c>
      <c r="D776" t="str">
        <f>TEXT(CalendarioPre2016[[#This Row],[data]],"mmmm")</f>
        <v>febbraio</v>
      </c>
      <c r="E776" t="str">
        <f>TEXT(CalendarioPre2016[[#This Row],[data]],"mmm-AAAA")</f>
        <v>feb-2017</v>
      </c>
      <c r="F776" s="3">
        <f>WEEKDAY(CalendarioPre2016[[#This Row],[data]],2)</f>
        <v>1</v>
      </c>
      <c r="G776" s="3" t="str">
        <f>TEXT(CalendarioPre2016[[#This Row],[data]],"gggg")</f>
        <v>lunedì</v>
      </c>
    </row>
    <row r="777" spans="1:7" x14ac:dyDescent="0.35">
      <c r="A777" s="1">
        <v>42780</v>
      </c>
      <c r="B777">
        <f t="shared" si="12"/>
        <v>2017</v>
      </c>
      <c r="C777">
        <f>MONTH(CalendarioPre2016[[#This Row],[data]])</f>
        <v>2</v>
      </c>
      <c r="D777" t="str">
        <f>TEXT(CalendarioPre2016[[#This Row],[data]],"mmmm")</f>
        <v>febbraio</v>
      </c>
      <c r="E777" t="str">
        <f>TEXT(CalendarioPre2016[[#This Row],[data]],"mmm-AAAA")</f>
        <v>feb-2017</v>
      </c>
      <c r="F777" s="3">
        <f>WEEKDAY(CalendarioPre2016[[#This Row],[data]],2)</f>
        <v>2</v>
      </c>
      <c r="G777" s="3" t="str">
        <f>TEXT(CalendarioPre2016[[#This Row],[data]],"gggg")</f>
        <v>martedì</v>
      </c>
    </row>
    <row r="778" spans="1:7" x14ac:dyDescent="0.35">
      <c r="A778" s="1">
        <v>42781</v>
      </c>
      <c r="B778">
        <f t="shared" si="12"/>
        <v>2017</v>
      </c>
      <c r="C778">
        <f>MONTH(CalendarioPre2016[[#This Row],[data]])</f>
        <v>2</v>
      </c>
      <c r="D778" t="str">
        <f>TEXT(CalendarioPre2016[[#This Row],[data]],"mmmm")</f>
        <v>febbraio</v>
      </c>
      <c r="E778" t="str">
        <f>TEXT(CalendarioPre2016[[#This Row],[data]],"mmm-AAAA")</f>
        <v>feb-2017</v>
      </c>
      <c r="F778" s="3">
        <f>WEEKDAY(CalendarioPre2016[[#This Row],[data]],2)</f>
        <v>3</v>
      </c>
      <c r="G778" s="3" t="str">
        <f>TEXT(CalendarioPre2016[[#This Row],[data]],"gggg")</f>
        <v>mercoledì</v>
      </c>
    </row>
    <row r="779" spans="1:7" x14ac:dyDescent="0.35">
      <c r="A779" s="1">
        <v>42782</v>
      </c>
      <c r="B779">
        <f t="shared" si="12"/>
        <v>2017</v>
      </c>
      <c r="C779">
        <f>MONTH(CalendarioPre2016[[#This Row],[data]])</f>
        <v>2</v>
      </c>
      <c r="D779" t="str">
        <f>TEXT(CalendarioPre2016[[#This Row],[data]],"mmmm")</f>
        <v>febbraio</v>
      </c>
      <c r="E779" t="str">
        <f>TEXT(CalendarioPre2016[[#This Row],[data]],"mmm-AAAA")</f>
        <v>feb-2017</v>
      </c>
      <c r="F779" s="3">
        <f>WEEKDAY(CalendarioPre2016[[#This Row],[data]],2)</f>
        <v>4</v>
      </c>
      <c r="G779" s="3" t="str">
        <f>TEXT(CalendarioPre2016[[#This Row],[data]],"gggg")</f>
        <v>giovedì</v>
      </c>
    </row>
    <row r="780" spans="1:7" x14ac:dyDescent="0.35">
      <c r="A780" s="1">
        <v>42783</v>
      </c>
      <c r="B780">
        <f t="shared" si="12"/>
        <v>2017</v>
      </c>
      <c r="C780">
        <f>MONTH(CalendarioPre2016[[#This Row],[data]])</f>
        <v>2</v>
      </c>
      <c r="D780" t="str">
        <f>TEXT(CalendarioPre2016[[#This Row],[data]],"mmmm")</f>
        <v>febbraio</v>
      </c>
      <c r="E780" t="str">
        <f>TEXT(CalendarioPre2016[[#This Row],[data]],"mmm-AAAA")</f>
        <v>feb-2017</v>
      </c>
      <c r="F780" s="3">
        <f>WEEKDAY(CalendarioPre2016[[#This Row],[data]],2)</f>
        <v>5</v>
      </c>
      <c r="G780" s="3" t="str">
        <f>TEXT(CalendarioPre2016[[#This Row],[data]],"gggg")</f>
        <v>venerdì</v>
      </c>
    </row>
    <row r="781" spans="1:7" x14ac:dyDescent="0.35">
      <c r="A781" s="1">
        <v>42784</v>
      </c>
      <c r="B781">
        <f t="shared" si="12"/>
        <v>2017</v>
      </c>
      <c r="C781">
        <f>MONTH(CalendarioPre2016[[#This Row],[data]])</f>
        <v>2</v>
      </c>
      <c r="D781" t="str">
        <f>TEXT(CalendarioPre2016[[#This Row],[data]],"mmmm")</f>
        <v>febbraio</v>
      </c>
      <c r="E781" t="str">
        <f>TEXT(CalendarioPre2016[[#This Row],[data]],"mmm-AAAA")</f>
        <v>feb-2017</v>
      </c>
      <c r="F781" s="3">
        <f>WEEKDAY(CalendarioPre2016[[#This Row],[data]],2)</f>
        <v>6</v>
      </c>
      <c r="G781" s="3" t="str">
        <f>TEXT(CalendarioPre2016[[#This Row],[data]],"gggg")</f>
        <v>sabato</v>
      </c>
    </row>
    <row r="782" spans="1:7" x14ac:dyDescent="0.35">
      <c r="A782" s="1">
        <v>42785</v>
      </c>
      <c r="B782">
        <f t="shared" si="12"/>
        <v>2017</v>
      </c>
      <c r="C782">
        <f>MONTH(CalendarioPre2016[[#This Row],[data]])</f>
        <v>2</v>
      </c>
      <c r="D782" t="str">
        <f>TEXT(CalendarioPre2016[[#This Row],[data]],"mmmm")</f>
        <v>febbraio</v>
      </c>
      <c r="E782" t="str">
        <f>TEXT(CalendarioPre2016[[#This Row],[data]],"mmm-AAAA")</f>
        <v>feb-2017</v>
      </c>
      <c r="F782" s="3">
        <f>WEEKDAY(CalendarioPre2016[[#This Row],[data]],2)</f>
        <v>7</v>
      </c>
      <c r="G782" s="3" t="str">
        <f>TEXT(CalendarioPre2016[[#This Row],[data]],"gggg")</f>
        <v>domenica</v>
      </c>
    </row>
    <row r="783" spans="1:7" x14ac:dyDescent="0.35">
      <c r="A783" s="1">
        <v>42786</v>
      </c>
      <c r="B783">
        <f t="shared" si="12"/>
        <v>2017</v>
      </c>
      <c r="C783">
        <f>MONTH(CalendarioPre2016[[#This Row],[data]])</f>
        <v>2</v>
      </c>
      <c r="D783" t="str">
        <f>TEXT(CalendarioPre2016[[#This Row],[data]],"mmmm")</f>
        <v>febbraio</v>
      </c>
      <c r="E783" t="str">
        <f>TEXT(CalendarioPre2016[[#This Row],[data]],"mmm-AAAA")</f>
        <v>feb-2017</v>
      </c>
      <c r="F783" s="3">
        <f>WEEKDAY(CalendarioPre2016[[#This Row],[data]],2)</f>
        <v>1</v>
      </c>
      <c r="G783" s="3" t="str">
        <f>TEXT(CalendarioPre2016[[#This Row],[data]],"gggg")</f>
        <v>lunedì</v>
      </c>
    </row>
    <row r="784" spans="1:7" x14ac:dyDescent="0.35">
      <c r="A784" s="1">
        <v>42787</v>
      </c>
      <c r="B784">
        <f t="shared" si="12"/>
        <v>2017</v>
      </c>
      <c r="C784">
        <f>MONTH(CalendarioPre2016[[#This Row],[data]])</f>
        <v>2</v>
      </c>
      <c r="D784" t="str">
        <f>TEXT(CalendarioPre2016[[#This Row],[data]],"mmmm")</f>
        <v>febbraio</v>
      </c>
      <c r="E784" t="str">
        <f>TEXT(CalendarioPre2016[[#This Row],[data]],"mmm-AAAA")</f>
        <v>feb-2017</v>
      </c>
      <c r="F784" s="3">
        <f>WEEKDAY(CalendarioPre2016[[#This Row],[data]],2)</f>
        <v>2</v>
      </c>
      <c r="G784" s="3" t="str">
        <f>TEXT(CalendarioPre2016[[#This Row],[data]],"gggg")</f>
        <v>martedì</v>
      </c>
    </row>
    <row r="785" spans="1:7" x14ac:dyDescent="0.35">
      <c r="A785" s="1">
        <v>42788</v>
      </c>
      <c r="B785">
        <f t="shared" si="12"/>
        <v>2017</v>
      </c>
      <c r="C785">
        <f>MONTH(CalendarioPre2016[[#This Row],[data]])</f>
        <v>2</v>
      </c>
      <c r="D785" t="str">
        <f>TEXT(CalendarioPre2016[[#This Row],[data]],"mmmm")</f>
        <v>febbraio</v>
      </c>
      <c r="E785" t="str">
        <f>TEXT(CalendarioPre2016[[#This Row],[data]],"mmm-AAAA")</f>
        <v>feb-2017</v>
      </c>
      <c r="F785" s="3">
        <f>WEEKDAY(CalendarioPre2016[[#This Row],[data]],2)</f>
        <v>3</v>
      </c>
      <c r="G785" s="3" t="str">
        <f>TEXT(CalendarioPre2016[[#This Row],[data]],"gggg")</f>
        <v>mercoledì</v>
      </c>
    </row>
    <row r="786" spans="1:7" x14ac:dyDescent="0.35">
      <c r="A786" s="1">
        <v>42789</v>
      </c>
      <c r="B786">
        <f t="shared" si="12"/>
        <v>2017</v>
      </c>
      <c r="C786">
        <f>MONTH(CalendarioPre2016[[#This Row],[data]])</f>
        <v>2</v>
      </c>
      <c r="D786" t="str">
        <f>TEXT(CalendarioPre2016[[#This Row],[data]],"mmmm")</f>
        <v>febbraio</v>
      </c>
      <c r="E786" t="str">
        <f>TEXT(CalendarioPre2016[[#This Row],[data]],"mmm-AAAA")</f>
        <v>feb-2017</v>
      </c>
      <c r="F786" s="3">
        <f>WEEKDAY(CalendarioPre2016[[#This Row],[data]],2)</f>
        <v>4</v>
      </c>
      <c r="G786" s="3" t="str">
        <f>TEXT(CalendarioPre2016[[#This Row],[data]],"gggg")</f>
        <v>giovedì</v>
      </c>
    </row>
    <row r="787" spans="1:7" x14ac:dyDescent="0.35">
      <c r="A787" s="1">
        <v>42790</v>
      </c>
      <c r="B787">
        <f t="shared" si="12"/>
        <v>2017</v>
      </c>
      <c r="C787">
        <f>MONTH(CalendarioPre2016[[#This Row],[data]])</f>
        <v>2</v>
      </c>
      <c r="D787" t="str">
        <f>TEXT(CalendarioPre2016[[#This Row],[data]],"mmmm")</f>
        <v>febbraio</v>
      </c>
      <c r="E787" t="str">
        <f>TEXT(CalendarioPre2016[[#This Row],[data]],"mmm-AAAA")</f>
        <v>feb-2017</v>
      </c>
      <c r="F787" s="3">
        <f>WEEKDAY(CalendarioPre2016[[#This Row],[data]],2)</f>
        <v>5</v>
      </c>
      <c r="G787" s="3" t="str">
        <f>TEXT(CalendarioPre2016[[#This Row],[data]],"gggg")</f>
        <v>venerdì</v>
      </c>
    </row>
    <row r="788" spans="1:7" x14ac:dyDescent="0.35">
      <c r="A788" s="1">
        <v>42791</v>
      </c>
      <c r="B788">
        <f t="shared" si="12"/>
        <v>2017</v>
      </c>
      <c r="C788">
        <f>MONTH(CalendarioPre2016[[#This Row],[data]])</f>
        <v>2</v>
      </c>
      <c r="D788" t="str">
        <f>TEXT(CalendarioPre2016[[#This Row],[data]],"mmmm")</f>
        <v>febbraio</v>
      </c>
      <c r="E788" t="str">
        <f>TEXT(CalendarioPre2016[[#This Row],[data]],"mmm-AAAA")</f>
        <v>feb-2017</v>
      </c>
      <c r="F788" s="3">
        <f>WEEKDAY(CalendarioPre2016[[#This Row],[data]],2)</f>
        <v>6</v>
      </c>
      <c r="G788" s="3" t="str">
        <f>TEXT(CalendarioPre2016[[#This Row],[data]],"gggg")</f>
        <v>sabato</v>
      </c>
    </row>
    <row r="789" spans="1:7" x14ac:dyDescent="0.35">
      <c r="A789" s="1">
        <v>42792</v>
      </c>
      <c r="B789">
        <f t="shared" si="12"/>
        <v>2017</v>
      </c>
      <c r="C789">
        <f>MONTH(CalendarioPre2016[[#This Row],[data]])</f>
        <v>2</v>
      </c>
      <c r="D789" t="str">
        <f>TEXT(CalendarioPre2016[[#This Row],[data]],"mmmm")</f>
        <v>febbraio</v>
      </c>
      <c r="E789" t="str">
        <f>TEXT(CalendarioPre2016[[#This Row],[data]],"mmm-AAAA")</f>
        <v>feb-2017</v>
      </c>
      <c r="F789" s="3">
        <f>WEEKDAY(CalendarioPre2016[[#This Row],[data]],2)</f>
        <v>7</v>
      </c>
      <c r="G789" s="3" t="str">
        <f>TEXT(CalendarioPre2016[[#This Row],[data]],"gggg")</f>
        <v>domenica</v>
      </c>
    </row>
    <row r="790" spans="1:7" x14ac:dyDescent="0.35">
      <c r="A790" s="1">
        <v>42793</v>
      </c>
      <c r="B790">
        <f t="shared" si="12"/>
        <v>2017</v>
      </c>
      <c r="C790">
        <f>MONTH(CalendarioPre2016[[#This Row],[data]])</f>
        <v>2</v>
      </c>
      <c r="D790" t="str">
        <f>TEXT(CalendarioPre2016[[#This Row],[data]],"mmmm")</f>
        <v>febbraio</v>
      </c>
      <c r="E790" t="str">
        <f>TEXT(CalendarioPre2016[[#This Row],[data]],"mmm-AAAA")</f>
        <v>feb-2017</v>
      </c>
      <c r="F790" s="3">
        <f>WEEKDAY(CalendarioPre2016[[#This Row],[data]],2)</f>
        <v>1</v>
      </c>
      <c r="G790" s="3" t="str">
        <f>TEXT(CalendarioPre2016[[#This Row],[data]],"gggg")</f>
        <v>lunedì</v>
      </c>
    </row>
    <row r="791" spans="1:7" x14ac:dyDescent="0.35">
      <c r="A791" s="1">
        <v>42794</v>
      </c>
      <c r="B791">
        <f t="shared" si="12"/>
        <v>2017</v>
      </c>
      <c r="C791">
        <f>MONTH(CalendarioPre2016[[#This Row],[data]])</f>
        <v>2</v>
      </c>
      <c r="D791" t="str">
        <f>TEXT(CalendarioPre2016[[#This Row],[data]],"mmmm")</f>
        <v>febbraio</v>
      </c>
      <c r="E791" t="str">
        <f>TEXT(CalendarioPre2016[[#This Row],[data]],"mmm-AAAA")</f>
        <v>feb-2017</v>
      </c>
      <c r="F791" s="3">
        <f>WEEKDAY(CalendarioPre2016[[#This Row],[data]],2)</f>
        <v>2</v>
      </c>
      <c r="G791" s="3" t="str">
        <f>TEXT(CalendarioPre2016[[#This Row],[data]],"gggg")</f>
        <v>martedì</v>
      </c>
    </row>
    <row r="792" spans="1:7" x14ac:dyDescent="0.35">
      <c r="A792" s="1">
        <v>42795</v>
      </c>
      <c r="B792">
        <f t="shared" si="12"/>
        <v>2017</v>
      </c>
      <c r="C792">
        <f>MONTH(CalendarioPre2016[[#This Row],[data]])</f>
        <v>3</v>
      </c>
      <c r="D792" t="str">
        <f>TEXT(CalendarioPre2016[[#This Row],[data]],"mmmm")</f>
        <v>marzo</v>
      </c>
      <c r="E792" t="str">
        <f>TEXT(CalendarioPre2016[[#This Row],[data]],"mmm-AAAA")</f>
        <v>mar-2017</v>
      </c>
      <c r="F792" s="3">
        <f>WEEKDAY(CalendarioPre2016[[#This Row],[data]],2)</f>
        <v>3</v>
      </c>
      <c r="G792" s="3" t="str">
        <f>TEXT(CalendarioPre2016[[#This Row],[data]],"gggg")</f>
        <v>mercoledì</v>
      </c>
    </row>
    <row r="793" spans="1:7" x14ac:dyDescent="0.35">
      <c r="A793" s="1">
        <v>42796</v>
      </c>
      <c r="B793">
        <f t="shared" si="12"/>
        <v>2017</v>
      </c>
      <c r="C793">
        <f>MONTH(CalendarioPre2016[[#This Row],[data]])</f>
        <v>3</v>
      </c>
      <c r="D793" t="str">
        <f>TEXT(CalendarioPre2016[[#This Row],[data]],"mmmm")</f>
        <v>marzo</v>
      </c>
      <c r="E793" t="str">
        <f>TEXT(CalendarioPre2016[[#This Row],[data]],"mmm-AAAA")</f>
        <v>mar-2017</v>
      </c>
      <c r="F793" s="3">
        <f>WEEKDAY(CalendarioPre2016[[#This Row],[data]],2)</f>
        <v>4</v>
      </c>
      <c r="G793" s="3" t="str">
        <f>TEXT(CalendarioPre2016[[#This Row],[data]],"gggg")</f>
        <v>giovedì</v>
      </c>
    </row>
    <row r="794" spans="1:7" x14ac:dyDescent="0.35">
      <c r="A794" s="1">
        <v>42797</v>
      </c>
      <c r="B794">
        <f t="shared" si="12"/>
        <v>2017</v>
      </c>
      <c r="C794">
        <f>MONTH(CalendarioPre2016[[#This Row],[data]])</f>
        <v>3</v>
      </c>
      <c r="D794" t="str">
        <f>TEXT(CalendarioPre2016[[#This Row],[data]],"mmmm")</f>
        <v>marzo</v>
      </c>
      <c r="E794" t="str">
        <f>TEXT(CalendarioPre2016[[#This Row],[data]],"mmm-AAAA")</f>
        <v>mar-2017</v>
      </c>
      <c r="F794" s="3">
        <f>WEEKDAY(CalendarioPre2016[[#This Row],[data]],2)</f>
        <v>5</v>
      </c>
      <c r="G794" s="3" t="str">
        <f>TEXT(CalendarioPre2016[[#This Row],[data]],"gggg")</f>
        <v>venerdì</v>
      </c>
    </row>
    <row r="795" spans="1:7" x14ac:dyDescent="0.35">
      <c r="A795" s="1">
        <v>42798</v>
      </c>
      <c r="B795">
        <f t="shared" si="12"/>
        <v>2017</v>
      </c>
      <c r="C795">
        <f>MONTH(CalendarioPre2016[[#This Row],[data]])</f>
        <v>3</v>
      </c>
      <c r="D795" t="str">
        <f>TEXT(CalendarioPre2016[[#This Row],[data]],"mmmm")</f>
        <v>marzo</v>
      </c>
      <c r="E795" t="str">
        <f>TEXT(CalendarioPre2016[[#This Row],[data]],"mmm-AAAA")</f>
        <v>mar-2017</v>
      </c>
      <c r="F795" s="3">
        <f>WEEKDAY(CalendarioPre2016[[#This Row],[data]],2)</f>
        <v>6</v>
      </c>
      <c r="G795" s="3" t="str">
        <f>TEXT(CalendarioPre2016[[#This Row],[data]],"gggg")</f>
        <v>sabato</v>
      </c>
    </row>
    <row r="796" spans="1:7" x14ac:dyDescent="0.35">
      <c r="A796" s="1">
        <v>42799</v>
      </c>
      <c r="B796">
        <f t="shared" si="12"/>
        <v>2017</v>
      </c>
      <c r="C796">
        <f>MONTH(CalendarioPre2016[[#This Row],[data]])</f>
        <v>3</v>
      </c>
      <c r="D796" t="str">
        <f>TEXT(CalendarioPre2016[[#This Row],[data]],"mmmm")</f>
        <v>marzo</v>
      </c>
      <c r="E796" t="str">
        <f>TEXT(CalendarioPre2016[[#This Row],[data]],"mmm-AAAA")</f>
        <v>mar-2017</v>
      </c>
      <c r="F796" s="3">
        <f>WEEKDAY(CalendarioPre2016[[#This Row],[data]],2)</f>
        <v>7</v>
      </c>
      <c r="G796" s="3" t="str">
        <f>TEXT(CalendarioPre2016[[#This Row],[data]],"gggg")</f>
        <v>domenica</v>
      </c>
    </row>
    <row r="797" spans="1:7" x14ac:dyDescent="0.35">
      <c r="A797" s="1">
        <v>42800</v>
      </c>
      <c r="B797">
        <f t="shared" si="12"/>
        <v>2017</v>
      </c>
      <c r="C797">
        <f>MONTH(CalendarioPre2016[[#This Row],[data]])</f>
        <v>3</v>
      </c>
      <c r="D797" t="str">
        <f>TEXT(CalendarioPre2016[[#This Row],[data]],"mmmm")</f>
        <v>marzo</v>
      </c>
      <c r="E797" t="str">
        <f>TEXT(CalendarioPre2016[[#This Row],[data]],"mmm-AAAA")</f>
        <v>mar-2017</v>
      </c>
      <c r="F797" s="3">
        <f>WEEKDAY(CalendarioPre2016[[#This Row],[data]],2)</f>
        <v>1</v>
      </c>
      <c r="G797" s="3" t="str">
        <f>TEXT(CalendarioPre2016[[#This Row],[data]],"gggg")</f>
        <v>lunedì</v>
      </c>
    </row>
    <row r="798" spans="1:7" x14ac:dyDescent="0.35">
      <c r="A798" s="1">
        <v>42801</v>
      </c>
      <c r="B798">
        <f t="shared" si="12"/>
        <v>2017</v>
      </c>
      <c r="C798">
        <f>MONTH(CalendarioPre2016[[#This Row],[data]])</f>
        <v>3</v>
      </c>
      <c r="D798" t="str">
        <f>TEXT(CalendarioPre2016[[#This Row],[data]],"mmmm")</f>
        <v>marzo</v>
      </c>
      <c r="E798" t="str">
        <f>TEXT(CalendarioPre2016[[#This Row],[data]],"mmm-AAAA")</f>
        <v>mar-2017</v>
      </c>
      <c r="F798" s="3">
        <f>WEEKDAY(CalendarioPre2016[[#This Row],[data]],2)</f>
        <v>2</v>
      </c>
      <c r="G798" s="3" t="str">
        <f>TEXT(CalendarioPre2016[[#This Row],[data]],"gggg")</f>
        <v>martedì</v>
      </c>
    </row>
    <row r="799" spans="1:7" x14ac:dyDescent="0.35">
      <c r="A799" s="1">
        <v>42802</v>
      </c>
      <c r="B799">
        <f t="shared" si="12"/>
        <v>2017</v>
      </c>
      <c r="C799">
        <f>MONTH(CalendarioPre2016[[#This Row],[data]])</f>
        <v>3</v>
      </c>
      <c r="D799" t="str">
        <f>TEXT(CalendarioPre2016[[#This Row],[data]],"mmmm")</f>
        <v>marzo</v>
      </c>
      <c r="E799" t="str">
        <f>TEXT(CalendarioPre2016[[#This Row],[data]],"mmm-AAAA")</f>
        <v>mar-2017</v>
      </c>
      <c r="F799" s="3">
        <f>WEEKDAY(CalendarioPre2016[[#This Row],[data]],2)</f>
        <v>3</v>
      </c>
      <c r="G799" s="3" t="str">
        <f>TEXT(CalendarioPre2016[[#This Row],[data]],"gggg")</f>
        <v>mercoledì</v>
      </c>
    </row>
    <row r="800" spans="1:7" x14ac:dyDescent="0.35">
      <c r="A800" s="1">
        <v>42803</v>
      </c>
      <c r="B800">
        <f t="shared" si="12"/>
        <v>2017</v>
      </c>
      <c r="C800">
        <f>MONTH(CalendarioPre2016[[#This Row],[data]])</f>
        <v>3</v>
      </c>
      <c r="D800" t="str">
        <f>TEXT(CalendarioPre2016[[#This Row],[data]],"mmmm")</f>
        <v>marzo</v>
      </c>
      <c r="E800" t="str">
        <f>TEXT(CalendarioPre2016[[#This Row],[data]],"mmm-AAAA")</f>
        <v>mar-2017</v>
      </c>
      <c r="F800" s="3">
        <f>WEEKDAY(CalendarioPre2016[[#This Row],[data]],2)</f>
        <v>4</v>
      </c>
      <c r="G800" s="3" t="str">
        <f>TEXT(CalendarioPre2016[[#This Row],[data]],"gggg")</f>
        <v>giovedì</v>
      </c>
    </row>
    <row r="801" spans="1:7" x14ac:dyDescent="0.35">
      <c r="A801" s="1">
        <v>42804</v>
      </c>
      <c r="B801">
        <f t="shared" si="12"/>
        <v>2017</v>
      </c>
      <c r="C801">
        <f>MONTH(CalendarioPre2016[[#This Row],[data]])</f>
        <v>3</v>
      </c>
      <c r="D801" t="str">
        <f>TEXT(CalendarioPre2016[[#This Row],[data]],"mmmm")</f>
        <v>marzo</v>
      </c>
      <c r="E801" t="str">
        <f>TEXT(CalendarioPre2016[[#This Row],[data]],"mmm-AAAA")</f>
        <v>mar-2017</v>
      </c>
      <c r="F801" s="3">
        <f>WEEKDAY(CalendarioPre2016[[#This Row],[data]],2)</f>
        <v>5</v>
      </c>
      <c r="G801" s="3" t="str">
        <f>TEXT(CalendarioPre2016[[#This Row],[data]],"gggg")</f>
        <v>venerdì</v>
      </c>
    </row>
    <row r="802" spans="1:7" x14ac:dyDescent="0.35">
      <c r="A802" s="1">
        <v>42805</v>
      </c>
      <c r="B802">
        <f t="shared" si="12"/>
        <v>2017</v>
      </c>
      <c r="C802">
        <f>MONTH(CalendarioPre2016[[#This Row],[data]])</f>
        <v>3</v>
      </c>
      <c r="D802" t="str">
        <f>TEXT(CalendarioPre2016[[#This Row],[data]],"mmmm")</f>
        <v>marzo</v>
      </c>
      <c r="E802" t="str">
        <f>TEXT(CalendarioPre2016[[#This Row],[data]],"mmm-AAAA")</f>
        <v>mar-2017</v>
      </c>
      <c r="F802" s="3">
        <f>WEEKDAY(CalendarioPre2016[[#This Row],[data]],2)</f>
        <v>6</v>
      </c>
      <c r="G802" s="3" t="str">
        <f>TEXT(CalendarioPre2016[[#This Row],[data]],"gggg")</f>
        <v>sabato</v>
      </c>
    </row>
    <row r="803" spans="1:7" x14ac:dyDescent="0.35">
      <c r="A803" s="1">
        <v>42806</v>
      </c>
      <c r="B803">
        <f t="shared" si="12"/>
        <v>2017</v>
      </c>
      <c r="C803">
        <f>MONTH(CalendarioPre2016[[#This Row],[data]])</f>
        <v>3</v>
      </c>
      <c r="D803" t="str">
        <f>TEXT(CalendarioPre2016[[#This Row],[data]],"mmmm")</f>
        <v>marzo</v>
      </c>
      <c r="E803" t="str">
        <f>TEXT(CalendarioPre2016[[#This Row],[data]],"mmm-AAAA")</f>
        <v>mar-2017</v>
      </c>
      <c r="F803" s="3">
        <f>WEEKDAY(CalendarioPre2016[[#This Row],[data]],2)</f>
        <v>7</v>
      </c>
      <c r="G803" s="3" t="str">
        <f>TEXT(CalendarioPre2016[[#This Row],[data]],"gggg")</f>
        <v>domenica</v>
      </c>
    </row>
    <row r="804" spans="1:7" x14ac:dyDescent="0.35">
      <c r="A804" s="1">
        <v>42807</v>
      </c>
      <c r="B804">
        <f t="shared" si="12"/>
        <v>2017</v>
      </c>
      <c r="C804">
        <f>MONTH(CalendarioPre2016[[#This Row],[data]])</f>
        <v>3</v>
      </c>
      <c r="D804" t="str">
        <f>TEXT(CalendarioPre2016[[#This Row],[data]],"mmmm")</f>
        <v>marzo</v>
      </c>
      <c r="E804" t="str">
        <f>TEXT(CalendarioPre2016[[#This Row],[data]],"mmm-AAAA")</f>
        <v>mar-2017</v>
      </c>
      <c r="F804" s="3">
        <f>WEEKDAY(CalendarioPre2016[[#This Row],[data]],2)</f>
        <v>1</v>
      </c>
      <c r="G804" s="3" t="str">
        <f>TEXT(CalendarioPre2016[[#This Row],[data]],"gggg")</f>
        <v>lunedì</v>
      </c>
    </row>
    <row r="805" spans="1:7" x14ac:dyDescent="0.35">
      <c r="A805" s="1">
        <v>42808</v>
      </c>
      <c r="B805">
        <f t="shared" si="12"/>
        <v>2017</v>
      </c>
      <c r="C805">
        <f>MONTH(CalendarioPre2016[[#This Row],[data]])</f>
        <v>3</v>
      </c>
      <c r="D805" t="str">
        <f>TEXT(CalendarioPre2016[[#This Row],[data]],"mmmm")</f>
        <v>marzo</v>
      </c>
      <c r="E805" t="str">
        <f>TEXT(CalendarioPre2016[[#This Row],[data]],"mmm-AAAA")</f>
        <v>mar-2017</v>
      </c>
      <c r="F805" s="3">
        <f>WEEKDAY(CalendarioPre2016[[#This Row],[data]],2)</f>
        <v>2</v>
      </c>
      <c r="G805" s="3" t="str">
        <f>TEXT(CalendarioPre2016[[#This Row],[data]],"gggg")</f>
        <v>martedì</v>
      </c>
    </row>
    <row r="806" spans="1:7" x14ac:dyDescent="0.35">
      <c r="A806" s="1">
        <v>42809</v>
      </c>
      <c r="B806">
        <f t="shared" si="12"/>
        <v>2017</v>
      </c>
      <c r="C806">
        <f>MONTH(CalendarioPre2016[[#This Row],[data]])</f>
        <v>3</v>
      </c>
      <c r="D806" t="str">
        <f>TEXT(CalendarioPre2016[[#This Row],[data]],"mmmm")</f>
        <v>marzo</v>
      </c>
      <c r="E806" t="str">
        <f>TEXT(CalendarioPre2016[[#This Row],[data]],"mmm-AAAA")</f>
        <v>mar-2017</v>
      </c>
      <c r="F806" s="3">
        <f>WEEKDAY(CalendarioPre2016[[#This Row],[data]],2)</f>
        <v>3</v>
      </c>
      <c r="G806" s="3" t="str">
        <f>TEXT(CalendarioPre2016[[#This Row],[data]],"gggg")</f>
        <v>mercoledì</v>
      </c>
    </row>
    <row r="807" spans="1:7" x14ac:dyDescent="0.35">
      <c r="A807" s="1">
        <v>42810</v>
      </c>
      <c r="B807">
        <f t="shared" si="12"/>
        <v>2017</v>
      </c>
      <c r="C807">
        <f>MONTH(CalendarioPre2016[[#This Row],[data]])</f>
        <v>3</v>
      </c>
      <c r="D807" t="str">
        <f>TEXT(CalendarioPre2016[[#This Row],[data]],"mmmm")</f>
        <v>marzo</v>
      </c>
      <c r="E807" t="str">
        <f>TEXT(CalendarioPre2016[[#This Row],[data]],"mmm-AAAA")</f>
        <v>mar-2017</v>
      </c>
      <c r="F807" s="3">
        <f>WEEKDAY(CalendarioPre2016[[#This Row],[data]],2)</f>
        <v>4</v>
      </c>
      <c r="G807" s="3" t="str">
        <f>TEXT(CalendarioPre2016[[#This Row],[data]],"gggg")</f>
        <v>giovedì</v>
      </c>
    </row>
    <row r="808" spans="1:7" x14ac:dyDescent="0.35">
      <c r="A808" s="1">
        <v>42811</v>
      </c>
      <c r="B808">
        <f t="shared" si="12"/>
        <v>2017</v>
      </c>
      <c r="C808">
        <f>MONTH(CalendarioPre2016[[#This Row],[data]])</f>
        <v>3</v>
      </c>
      <c r="D808" t="str">
        <f>TEXT(CalendarioPre2016[[#This Row],[data]],"mmmm")</f>
        <v>marzo</v>
      </c>
      <c r="E808" t="str">
        <f>TEXT(CalendarioPre2016[[#This Row],[data]],"mmm-AAAA")</f>
        <v>mar-2017</v>
      </c>
      <c r="F808" s="3">
        <f>WEEKDAY(CalendarioPre2016[[#This Row],[data]],2)</f>
        <v>5</v>
      </c>
      <c r="G808" s="3" t="str">
        <f>TEXT(CalendarioPre2016[[#This Row],[data]],"gggg")</f>
        <v>venerdì</v>
      </c>
    </row>
    <row r="809" spans="1:7" x14ac:dyDescent="0.35">
      <c r="A809" s="1">
        <v>42812</v>
      </c>
      <c r="B809">
        <f t="shared" si="12"/>
        <v>2017</v>
      </c>
      <c r="C809">
        <f>MONTH(CalendarioPre2016[[#This Row],[data]])</f>
        <v>3</v>
      </c>
      <c r="D809" t="str">
        <f>TEXT(CalendarioPre2016[[#This Row],[data]],"mmmm")</f>
        <v>marzo</v>
      </c>
      <c r="E809" t="str">
        <f>TEXT(CalendarioPre2016[[#This Row],[data]],"mmm-AAAA")</f>
        <v>mar-2017</v>
      </c>
      <c r="F809" s="3">
        <f>WEEKDAY(CalendarioPre2016[[#This Row],[data]],2)</f>
        <v>6</v>
      </c>
      <c r="G809" s="3" t="str">
        <f>TEXT(CalendarioPre2016[[#This Row],[data]],"gggg")</f>
        <v>sabato</v>
      </c>
    </row>
    <row r="810" spans="1:7" x14ac:dyDescent="0.35">
      <c r="A810" s="1">
        <v>42813</v>
      </c>
      <c r="B810">
        <f t="shared" si="12"/>
        <v>2017</v>
      </c>
      <c r="C810">
        <f>MONTH(CalendarioPre2016[[#This Row],[data]])</f>
        <v>3</v>
      </c>
      <c r="D810" t="str">
        <f>TEXT(CalendarioPre2016[[#This Row],[data]],"mmmm")</f>
        <v>marzo</v>
      </c>
      <c r="E810" t="str">
        <f>TEXT(CalendarioPre2016[[#This Row],[data]],"mmm-AAAA")</f>
        <v>mar-2017</v>
      </c>
      <c r="F810" s="3">
        <f>WEEKDAY(CalendarioPre2016[[#This Row],[data]],2)</f>
        <v>7</v>
      </c>
      <c r="G810" s="3" t="str">
        <f>TEXT(CalendarioPre2016[[#This Row],[data]],"gggg")</f>
        <v>domenica</v>
      </c>
    </row>
    <row r="811" spans="1:7" x14ac:dyDescent="0.35">
      <c r="A811" s="1">
        <v>42814</v>
      </c>
      <c r="B811">
        <f t="shared" si="12"/>
        <v>2017</v>
      </c>
      <c r="C811">
        <f>MONTH(CalendarioPre2016[[#This Row],[data]])</f>
        <v>3</v>
      </c>
      <c r="D811" t="str">
        <f>TEXT(CalendarioPre2016[[#This Row],[data]],"mmmm")</f>
        <v>marzo</v>
      </c>
      <c r="E811" t="str">
        <f>TEXT(CalendarioPre2016[[#This Row],[data]],"mmm-AAAA")</f>
        <v>mar-2017</v>
      </c>
      <c r="F811" s="3">
        <f>WEEKDAY(CalendarioPre2016[[#This Row],[data]],2)</f>
        <v>1</v>
      </c>
      <c r="G811" s="3" t="str">
        <f>TEXT(CalendarioPre2016[[#This Row],[data]],"gggg")</f>
        <v>lunedì</v>
      </c>
    </row>
    <row r="812" spans="1:7" x14ac:dyDescent="0.35">
      <c r="A812" s="1">
        <v>42815</v>
      </c>
      <c r="B812">
        <f t="shared" si="12"/>
        <v>2017</v>
      </c>
      <c r="C812">
        <f>MONTH(CalendarioPre2016[[#This Row],[data]])</f>
        <v>3</v>
      </c>
      <c r="D812" t="str">
        <f>TEXT(CalendarioPre2016[[#This Row],[data]],"mmmm")</f>
        <v>marzo</v>
      </c>
      <c r="E812" t="str">
        <f>TEXT(CalendarioPre2016[[#This Row],[data]],"mmm-AAAA")</f>
        <v>mar-2017</v>
      </c>
      <c r="F812" s="3">
        <f>WEEKDAY(CalendarioPre2016[[#This Row],[data]],2)</f>
        <v>2</v>
      </c>
      <c r="G812" s="3" t="str">
        <f>TEXT(CalendarioPre2016[[#This Row],[data]],"gggg")</f>
        <v>martedì</v>
      </c>
    </row>
    <row r="813" spans="1:7" x14ac:dyDescent="0.35">
      <c r="A813" s="1">
        <v>42816</v>
      </c>
      <c r="B813">
        <f t="shared" si="12"/>
        <v>2017</v>
      </c>
      <c r="C813">
        <f>MONTH(CalendarioPre2016[[#This Row],[data]])</f>
        <v>3</v>
      </c>
      <c r="D813" t="str">
        <f>TEXT(CalendarioPre2016[[#This Row],[data]],"mmmm")</f>
        <v>marzo</v>
      </c>
      <c r="E813" t="str">
        <f>TEXT(CalendarioPre2016[[#This Row],[data]],"mmm-AAAA")</f>
        <v>mar-2017</v>
      </c>
      <c r="F813" s="3">
        <f>WEEKDAY(CalendarioPre2016[[#This Row],[data]],2)</f>
        <v>3</v>
      </c>
      <c r="G813" s="3" t="str">
        <f>TEXT(CalendarioPre2016[[#This Row],[data]],"gggg")</f>
        <v>mercoledì</v>
      </c>
    </row>
    <row r="814" spans="1:7" x14ac:dyDescent="0.35">
      <c r="A814" s="1">
        <v>42817</v>
      </c>
      <c r="B814">
        <f t="shared" si="12"/>
        <v>2017</v>
      </c>
      <c r="C814">
        <f>MONTH(CalendarioPre2016[[#This Row],[data]])</f>
        <v>3</v>
      </c>
      <c r="D814" t="str">
        <f>TEXT(CalendarioPre2016[[#This Row],[data]],"mmmm")</f>
        <v>marzo</v>
      </c>
      <c r="E814" t="str">
        <f>TEXT(CalendarioPre2016[[#This Row],[data]],"mmm-AAAA")</f>
        <v>mar-2017</v>
      </c>
      <c r="F814" s="3">
        <f>WEEKDAY(CalendarioPre2016[[#This Row],[data]],2)</f>
        <v>4</v>
      </c>
      <c r="G814" s="3" t="str">
        <f>TEXT(CalendarioPre2016[[#This Row],[data]],"gggg")</f>
        <v>giovedì</v>
      </c>
    </row>
    <row r="815" spans="1:7" x14ac:dyDescent="0.35">
      <c r="A815" s="1">
        <v>42818</v>
      </c>
      <c r="B815">
        <f t="shared" si="12"/>
        <v>2017</v>
      </c>
      <c r="C815">
        <f>MONTH(CalendarioPre2016[[#This Row],[data]])</f>
        <v>3</v>
      </c>
      <c r="D815" t="str">
        <f>TEXT(CalendarioPre2016[[#This Row],[data]],"mmmm")</f>
        <v>marzo</v>
      </c>
      <c r="E815" t="str">
        <f>TEXT(CalendarioPre2016[[#This Row],[data]],"mmm-AAAA")</f>
        <v>mar-2017</v>
      </c>
      <c r="F815" s="3">
        <f>WEEKDAY(CalendarioPre2016[[#This Row],[data]],2)</f>
        <v>5</v>
      </c>
      <c r="G815" s="3" t="str">
        <f>TEXT(CalendarioPre2016[[#This Row],[data]],"gggg")</f>
        <v>venerdì</v>
      </c>
    </row>
    <row r="816" spans="1:7" x14ac:dyDescent="0.35">
      <c r="A816" s="1">
        <v>42819</v>
      </c>
      <c r="B816">
        <f t="shared" si="12"/>
        <v>2017</v>
      </c>
      <c r="C816">
        <f>MONTH(CalendarioPre2016[[#This Row],[data]])</f>
        <v>3</v>
      </c>
      <c r="D816" t="str">
        <f>TEXT(CalendarioPre2016[[#This Row],[data]],"mmmm")</f>
        <v>marzo</v>
      </c>
      <c r="E816" t="str">
        <f>TEXT(CalendarioPre2016[[#This Row],[data]],"mmm-AAAA")</f>
        <v>mar-2017</v>
      </c>
      <c r="F816" s="3">
        <f>WEEKDAY(CalendarioPre2016[[#This Row],[data]],2)</f>
        <v>6</v>
      </c>
      <c r="G816" s="3" t="str">
        <f>TEXT(CalendarioPre2016[[#This Row],[data]],"gggg")</f>
        <v>sabato</v>
      </c>
    </row>
    <row r="817" spans="1:7" x14ac:dyDescent="0.35">
      <c r="A817" s="1">
        <v>42820</v>
      </c>
      <c r="B817">
        <f t="shared" si="12"/>
        <v>2017</v>
      </c>
      <c r="C817">
        <f>MONTH(CalendarioPre2016[[#This Row],[data]])</f>
        <v>3</v>
      </c>
      <c r="D817" t="str">
        <f>TEXT(CalendarioPre2016[[#This Row],[data]],"mmmm")</f>
        <v>marzo</v>
      </c>
      <c r="E817" t="str">
        <f>TEXT(CalendarioPre2016[[#This Row],[data]],"mmm-AAAA")</f>
        <v>mar-2017</v>
      </c>
      <c r="F817" s="3">
        <f>WEEKDAY(CalendarioPre2016[[#This Row],[data]],2)</f>
        <v>7</v>
      </c>
      <c r="G817" s="3" t="str">
        <f>TEXT(CalendarioPre2016[[#This Row],[data]],"gggg")</f>
        <v>domenica</v>
      </c>
    </row>
    <row r="818" spans="1:7" x14ac:dyDescent="0.35">
      <c r="A818" s="1">
        <v>42821</v>
      </c>
      <c r="B818">
        <f t="shared" si="12"/>
        <v>2017</v>
      </c>
      <c r="C818">
        <f>MONTH(CalendarioPre2016[[#This Row],[data]])</f>
        <v>3</v>
      </c>
      <c r="D818" t="str">
        <f>TEXT(CalendarioPre2016[[#This Row],[data]],"mmmm")</f>
        <v>marzo</v>
      </c>
      <c r="E818" t="str">
        <f>TEXT(CalendarioPre2016[[#This Row],[data]],"mmm-AAAA")</f>
        <v>mar-2017</v>
      </c>
      <c r="F818" s="3">
        <f>WEEKDAY(CalendarioPre2016[[#This Row],[data]],2)</f>
        <v>1</v>
      </c>
      <c r="G818" s="3" t="str">
        <f>TEXT(CalendarioPre2016[[#This Row],[data]],"gggg")</f>
        <v>lunedì</v>
      </c>
    </row>
    <row r="819" spans="1:7" x14ac:dyDescent="0.35">
      <c r="A819" s="1">
        <v>42822</v>
      </c>
      <c r="B819">
        <f t="shared" si="12"/>
        <v>2017</v>
      </c>
      <c r="C819">
        <f>MONTH(CalendarioPre2016[[#This Row],[data]])</f>
        <v>3</v>
      </c>
      <c r="D819" t="str">
        <f>TEXT(CalendarioPre2016[[#This Row],[data]],"mmmm")</f>
        <v>marzo</v>
      </c>
      <c r="E819" t="str">
        <f>TEXT(CalendarioPre2016[[#This Row],[data]],"mmm-AAAA")</f>
        <v>mar-2017</v>
      </c>
      <c r="F819" s="3">
        <f>WEEKDAY(CalendarioPre2016[[#This Row],[data]],2)</f>
        <v>2</v>
      </c>
      <c r="G819" s="3" t="str">
        <f>TEXT(CalendarioPre2016[[#This Row],[data]],"gggg")</f>
        <v>martedì</v>
      </c>
    </row>
    <row r="820" spans="1:7" x14ac:dyDescent="0.35">
      <c r="A820" s="1">
        <v>42823</v>
      </c>
      <c r="B820">
        <f t="shared" si="12"/>
        <v>2017</v>
      </c>
      <c r="C820">
        <f>MONTH(CalendarioPre2016[[#This Row],[data]])</f>
        <v>3</v>
      </c>
      <c r="D820" t="str">
        <f>TEXT(CalendarioPre2016[[#This Row],[data]],"mmmm")</f>
        <v>marzo</v>
      </c>
      <c r="E820" t="str">
        <f>TEXT(CalendarioPre2016[[#This Row],[data]],"mmm-AAAA")</f>
        <v>mar-2017</v>
      </c>
      <c r="F820" s="3">
        <f>WEEKDAY(CalendarioPre2016[[#This Row],[data]],2)</f>
        <v>3</v>
      </c>
      <c r="G820" s="3" t="str">
        <f>TEXT(CalendarioPre2016[[#This Row],[data]],"gggg")</f>
        <v>mercoledì</v>
      </c>
    </row>
    <row r="821" spans="1:7" x14ac:dyDescent="0.35">
      <c r="A821" s="1">
        <v>42824</v>
      </c>
      <c r="B821">
        <f t="shared" si="12"/>
        <v>2017</v>
      </c>
      <c r="C821">
        <f>MONTH(CalendarioPre2016[[#This Row],[data]])</f>
        <v>3</v>
      </c>
      <c r="D821" t="str">
        <f>TEXT(CalendarioPre2016[[#This Row],[data]],"mmmm")</f>
        <v>marzo</v>
      </c>
      <c r="E821" t="str">
        <f>TEXT(CalendarioPre2016[[#This Row],[data]],"mmm-AAAA")</f>
        <v>mar-2017</v>
      </c>
      <c r="F821" s="3">
        <f>WEEKDAY(CalendarioPre2016[[#This Row],[data]],2)</f>
        <v>4</v>
      </c>
      <c r="G821" s="3" t="str">
        <f>TEXT(CalendarioPre2016[[#This Row],[data]],"gggg")</f>
        <v>giovedì</v>
      </c>
    </row>
    <row r="822" spans="1:7" x14ac:dyDescent="0.35">
      <c r="A822" s="1">
        <v>42825</v>
      </c>
      <c r="B822">
        <f t="shared" si="12"/>
        <v>2017</v>
      </c>
      <c r="C822">
        <f>MONTH(CalendarioPre2016[[#This Row],[data]])</f>
        <v>3</v>
      </c>
      <c r="D822" t="str">
        <f>TEXT(CalendarioPre2016[[#This Row],[data]],"mmmm")</f>
        <v>marzo</v>
      </c>
      <c r="E822" t="str">
        <f>TEXT(CalendarioPre2016[[#This Row],[data]],"mmm-AAAA")</f>
        <v>mar-2017</v>
      </c>
      <c r="F822" s="3">
        <f>WEEKDAY(CalendarioPre2016[[#This Row],[data]],2)</f>
        <v>5</v>
      </c>
      <c r="G822" s="3" t="str">
        <f>TEXT(CalendarioPre2016[[#This Row],[data]],"gggg")</f>
        <v>venerdì</v>
      </c>
    </row>
    <row r="823" spans="1:7" x14ac:dyDescent="0.35">
      <c r="A823" s="1">
        <v>42826</v>
      </c>
      <c r="B823">
        <f t="shared" si="12"/>
        <v>2017</v>
      </c>
      <c r="C823">
        <f>MONTH(CalendarioPre2016[[#This Row],[data]])</f>
        <v>4</v>
      </c>
      <c r="D823" t="str">
        <f>TEXT(CalendarioPre2016[[#This Row],[data]],"mmmm")</f>
        <v>aprile</v>
      </c>
      <c r="E823" t="str">
        <f>TEXT(CalendarioPre2016[[#This Row],[data]],"mmm-AAAA")</f>
        <v>apr-2017</v>
      </c>
      <c r="F823" s="3">
        <f>WEEKDAY(CalendarioPre2016[[#This Row],[data]],2)</f>
        <v>6</v>
      </c>
      <c r="G823" s="3" t="str">
        <f>TEXT(CalendarioPre2016[[#This Row],[data]],"gggg")</f>
        <v>sabato</v>
      </c>
    </row>
    <row r="824" spans="1:7" x14ac:dyDescent="0.35">
      <c r="A824" s="1">
        <v>42827</v>
      </c>
      <c r="B824">
        <f t="shared" si="12"/>
        <v>2017</v>
      </c>
      <c r="C824">
        <f>MONTH(CalendarioPre2016[[#This Row],[data]])</f>
        <v>4</v>
      </c>
      <c r="D824" t="str">
        <f>TEXT(CalendarioPre2016[[#This Row],[data]],"mmmm")</f>
        <v>aprile</v>
      </c>
      <c r="E824" t="str">
        <f>TEXT(CalendarioPre2016[[#This Row],[data]],"mmm-AAAA")</f>
        <v>apr-2017</v>
      </c>
      <c r="F824" s="3">
        <f>WEEKDAY(CalendarioPre2016[[#This Row],[data]],2)</f>
        <v>7</v>
      </c>
      <c r="G824" s="3" t="str">
        <f>TEXT(CalendarioPre2016[[#This Row],[data]],"gggg")</f>
        <v>domenica</v>
      </c>
    </row>
    <row r="825" spans="1:7" x14ac:dyDescent="0.35">
      <c r="A825" s="1">
        <v>42828</v>
      </c>
      <c r="B825">
        <f t="shared" si="12"/>
        <v>2017</v>
      </c>
      <c r="C825">
        <f>MONTH(CalendarioPre2016[[#This Row],[data]])</f>
        <v>4</v>
      </c>
      <c r="D825" t="str">
        <f>TEXT(CalendarioPre2016[[#This Row],[data]],"mmmm")</f>
        <v>aprile</v>
      </c>
      <c r="E825" t="str">
        <f>TEXT(CalendarioPre2016[[#This Row],[data]],"mmm-AAAA")</f>
        <v>apr-2017</v>
      </c>
      <c r="F825" s="3">
        <f>WEEKDAY(CalendarioPre2016[[#This Row],[data]],2)</f>
        <v>1</v>
      </c>
      <c r="G825" s="3" t="str">
        <f>TEXT(CalendarioPre2016[[#This Row],[data]],"gggg")</f>
        <v>lunedì</v>
      </c>
    </row>
    <row r="826" spans="1:7" x14ac:dyDescent="0.35">
      <c r="A826" s="1">
        <v>42829</v>
      </c>
      <c r="B826">
        <f t="shared" si="12"/>
        <v>2017</v>
      </c>
      <c r="C826">
        <f>MONTH(CalendarioPre2016[[#This Row],[data]])</f>
        <v>4</v>
      </c>
      <c r="D826" t="str">
        <f>TEXT(CalendarioPre2016[[#This Row],[data]],"mmmm")</f>
        <v>aprile</v>
      </c>
      <c r="E826" t="str">
        <f>TEXT(CalendarioPre2016[[#This Row],[data]],"mmm-AAAA")</f>
        <v>apr-2017</v>
      </c>
      <c r="F826" s="3">
        <f>WEEKDAY(CalendarioPre2016[[#This Row],[data]],2)</f>
        <v>2</v>
      </c>
      <c r="G826" s="3" t="str">
        <f>TEXT(CalendarioPre2016[[#This Row],[data]],"gggg")</f>
        <v>martedì</v>
      </c>
    </row>
    <row r="827" spans="1:7" x14ac:dyDescent="0.35">
      <c r="A827" s="1">
        <v>42830</v>
      </c>
      <c r="B827">
        <f t="shared" si="12"/>
        <v>2017</v>
      </c>
      <c r="C827">
        <f>MONTH(CalendarioPre2016[[#This Row],[data]])</f>
        <v>4</v>
      </c>
      <c r="D827" t="str">
        <f>TEXT(CalendarioPre2016[[#This Row],[data]],"mmmm")</f>
        <v>aprile</v>
      </c>
      <c r="E827" t="str">
        <f>TEXT(CalendarioPre2016[[#This Row],[data]],"mmm-AAAA")</f>
        <v>apr-2017</v>
      </c>
      <c r="F827" s="3">
        <f>WEEKDAY(CalendarioPre2016[[#This Row],[data]],2)</f>
        <v>3</v>
      </c>
      <c r="G827" s="3" t="str">
        <f>TEXT(CalendarioPre2016[[#This Row],[data]],"gggg")</f>
        <v>mercoledì</v>
      </c>
    </row>
    <row r="828" spans="1:7" x14ac:dyDescent="0.35">
      <c r="A828" s="1">
        <v>42831</v>
      </c>
      <c r="B828">
        <f t="shared" si="12"/>
        <v>2017</v>
      </c>
      <c r="C828">
        <f>MONTH(CalendarioPre2016[[#This Row],[data]])</f>
        <v>4</v>
      </c>
      <c r="D828" t="str">
        <f>TEXT(CalendarioPre2016[[#This Row],[data]],"mmmm")</f>
        <v>aprile</v>
      </c>
      <c r="E828" t="str">
        <f>TEXT(CalendarioPre2016[[#This Row],[data]],"mmm-AAAA")</f>
        <v>apr-2017</v>
      </c>
      <c r="F828" s="3">
        <f>WEEKDAY(CalendarioPre2016[[#This Row],[data]],2)</f>
        <v>4</v>
      </c>
      <c r="G828" s="3" t="str">
        <f>TEXT(CalendarioPre2016[[#This Row],[data]],"gggg")</f>
        <v>giovedì</v>
      </c>
    </row>
    <row r="829" spans="1:7" x14ac:dyDescent="0.35">
      <c r="A829" s="1">
        <v>42832</v>
      </c>
      <c r="B829">
        <f t="shared" si="12"/>
        <v>2017</v>
      </c>
      <c r="C829">
        <f>MONTH(CalendarioPre2016[[#This Row],[data]])</f>
        <v>4</v>
      </c>
      <c r="D829" t="str">
        <f>TEXT(CalendarioPre2016[[#This Row],[data]],"mmmm")</f>
        <v>aprile</v>
      </c>
      <c r="E829" t="str">
        <f>TEXT(CalendarioPre2016[[#This Row],[data]],"mmm-AAAA")</f>
        <v>apr-2017</v>
      </c>
      <c r="F829" s="3">
        <f>WEEKDAY(CalendarioPre2016[[#This Row],[data]],2)</f>
        <v>5</v>
      </c>
      <c r="G829" s="3" t="str">
        <f>TEXT(CalendarioPre2016[[#This Row],[data]],"gggg")</f>
        <v>venerdì</v>
      </c>
    </row>
    <row r="830" spans="1:7" x14ac:dyDescent="0.35">
      <c r="A830" s="1">
        <v>42833</v>
      </c>
      <c r="B830">
        <f t="shared" si="12"/>
        <v>2017</v>
      </c>
      <c r="C830">
        <f>MONTH(CalendarioPre2016[[#This Row],[data]])</f>
        <v>4</v>
      </c>
      <c r="D830" t="str">
        <f>TEXT(CalendarioPre2016[[#This Row],[data]],"mmmm")</f>
        <v>aprile</v>
      </c>
      <c r="E830" t="str">
        <f>TEXT(CalendarioPre2016[[#This Row],[data]],"mmm-AAAA")</f>
        <v>apr-2017</v>
      </c>
      <c r="F830" s="3">
        <f>WEEKDAY(CalendarioPre2016[[#This Row],[data]],2)</f>
        <v>6</v>
      </c>
      <c r="G830" s="3" t="str">
        <f>TEXT(CalendarioPre2016[[#This Row],[data]],"gggg")</f>
        <v>sabato</v>
      </c>
    </row>
    <row r="831" spans="1:7" x14ac:dyDescent="0.35">
      <c r="A831" s="1">
        <v>42834</v>
      </c>
      <c r="B831">
        <f t="shared" si="12"/>
        <v>2017</v>
      </c>
      <c r="C831">
        <f>MONTH(CalendarioPre2016[[#This Row],[data]])</f>
        <v>4</v>
      </c>
      <c r="D831" t="str">
        <f>TEXT(CalendarioPre2016[[#This Row],[data]],"mmmm")</f>
        <v>aprile</v>
      </c>
      <c r="E831" t="str">
        <f>TEXT(CalendarioPre2016[[#This Row],[data]],"mmm-AAAA")</f>
        <v>apr-2017</v>
      </c>
      <c r="F831" s="3">
        <f>WEEKDAY(CalendarioPre2016[[#This Row],[data]],2)</f>
        <v>7</v>
      </c>
      <c r="G831" s="3" t="str">
        <f>TEXT(CalendarioPre2016[[#This Row],[data]],"gggg")</f>
        <v>domenica</v>
      </c>
    </row>
    <row r="832" spans="1:7" x14ac:dyDescent="0.35">
      <c r="A832" s="1">
        <v>42835</v>
      </c>
      <c r="B832">
        <f t="shared" si="12"/>
        <v>2017</v>
      </c>
      <c r="C832">
        <f>MONTH(CalendarioPre2016[[#This Row],[data]])</f>
        <v>4</v>
      </c>
      <c r="D832" t="str">
        <f>TEXT(CalendarioPre2016[[#This Row],[data]],"mmmm")</f>
        <v>aprile</v>
      </c>
      <c r="E832" t="str">
        <f>TEXT(CalendarioPre2016[[#This Row],[data]],"mmm-AAAA")</f>
        <v>apr-2017</v>
      </c>
      <c r="F832" s="3">
        <f>WEEKDAY(CalendarioPre2016[[#This Row],[data]],2)</f>
        <v>1</v>
      </c>
      <c r="G832" s="3" t="str">
        <f>TEXT(CalendarioPre2016[[#This Row],[data]],"gggg")</f>
        <v>lunedì</v>
      </c>
    </row>
    <row r="833" spans="1:7" x14ac:dyDescent="0.35">
      <c r="A833" s="1">
        <v>42836</v>
      </c>
      <c r="B833">
        <f t="shared" si="12"/>
        <v>2017</v>
      </c>
      <c r="C833">
        <f>MONTH(CalendarioPre2016[[#This Row],[data]])</f>
        <v>4</v>
      </c>
      <c r="D833" t="str">
        <f>TEXT(CalendarioPre2016[[#This Row],[data]],"mmmm")</f>
        <v>aprile</v>
      </c>
      <c r="E833" t="str">
        <f>TEXT(CalendarioPre2016[[#This Row],[data]],"mmm-AAAA")</f>
        <v>apr-2017</v>
      </c>
      <c r="F833" s="3">
        <f>WEEKDAY(CalendarioPre2016[[#This Row],[data]],2)</f>
        <v>2</v>
      </c>
      <c r="G833" s="3" t="str">
        <f>TEXT(CalendarioPre2016[[#This Row],[data]],"gggg")</f>
        <v>martedì</v>
      </c>
    </row>
    <row r="834" spans="1:7" x14ac:dyDescent="0.35">
      <c r="A834" s="1">
        <v>42837</v>
      </c>
      <c r="B834">
        <f t="shared" si="12"/>
        <v>2017</v>
      </c>
      <c r="C834">
        <f>MONTH(CalendarioPre2016[[#This Row],[data]])</f>
        <v>4</v>
      </c>
      <c r="D834" t="str">
        <f>TEXT(CalendarioPre2016[[#This Row],[data]],"mmmm")</f>
        <v>aprile</v>
      </c>
      <c r="E834" t="str">
        <f>TEXT(CalendarioPre2016[[#This Row],[data]],"mmm-AAAA")</f>
        <v>apr-2017</v>
      </c>
      <c r="F834" s="3">
        <f>WEEKDAY(CalendarioPre2016[[#This Row],[data]],2)</f>
        <v>3</v>
      </c>
      <c r="G834" s="3" t="str">
        <f>TEXT(CalendarioPre2016[[#This Row],[data]],"gggg")</f>
        <v>mercoledì</v>
      </c>
    </row>
    <row r="835" spans="1:7" x14ac:dyDescent="0.35">
      <c r="A835" s="1">
        <v>42838</v>
      </c>
      <c r="B835">
        <f t="shared" ref="B835:B898" si="13">YEAR(A835)</f>
        <v>2017</v>
      </c>
      <c r="C835">
        <f>MONTH(CalendarioPre2016[[#This Row],[data]])</f>
        <v>4</v>
      </c>
      <c r="D835" t="str">
        <f>TEXT(CalendarioPre2016[[#This Row],[data]],"mmmm")</f>
        <v>aprile</v>
      </c>
      <c r="E835" t="str">
        <f>TEXT(CalendarioPre2016[[#This Row],[data]],"mmm-AAAA")</f>
        <v>apr-2017</v>
      </c>
      <c r="F835" s="3">
        <f>WEEKDAY(CalendarioPre2016[[#This Row],[data]],2)</f>
        <v>4</v>
      </c>
      <c r="G835" s="3" t="str">
        <f>TEXT(CalendarioPre2016[[#This Row],[data]],"gggg")</f>
        <v>giovedì</v>
      </c>
    </row>
    <row r="836" spans="1:7" x14ac:dyDescent="0.35">
      <c r="A836" s="1">
        <v>42839</v>
      </c>
      <c r="B836">
        <f t="shared" si="13"/>
        <v>2017</v>
      </c>
      <c r="C836">
        <f>MONTH(CalendarioPre2016[[#This Row],[data]])</f>
        <v>4</v>
      </c>
      <c r="D836" t="str">
        <f>TEXT(CalendarioPre2016[[#This Row],[data]],"mmmm")</f>
        <v>aprile</v>
      </c>
      <c r="E836" t="str">
        <f>TEXT(CalendarioPre2016[[#This Row],[data]],"mmm-AAAA")</f>
        <v>apr-2017</v>
      </c>
      <c r="F836" s="3">
        <f>WEEKDAY(CalendarioPre2016[[#This Row],[data]],2)</f>
        <v>5</v>
      </c>
      <c r="G836" s="3" t="str">
        <f>TEXT(CalendarioPre2016[[#This Row],[data]],"gggg")</f>
        <v>venerdì</v>
      </c>
    </row>
    <row r="837" spans="1:7" x14ac:dyDescent="0.35">
      <c r="A837" s="1">
        <v>42840</v>
      </c>
      <c r="B837">
        <f t="shared" si="13"/>
        <v>2017</v>
      </c>
      <c r="C837">
        <f>MONTH(CalendarioPre2016[[#This Row],[data]])</f>
        <v>4</v>
      </c>
      <c r="D837" t="str">
        <f>TEXT(CalendarioPre2016[[#This Row],[data]],"mmmm")</f>
        <v>aprile</v>
      </c>
      <c r="E837" t="str">
        <f>TEXT(CalendarioPre2016[[#This Row],[data]],"mmm-AAAA")</f>
        <v>apr-2017</v>
      </c>
      <c r="F837" s="3">
        <f>WEEKDAY(CalendarioPre2016[[#This Row],[data]],2)</f>
        <v>6</v>
      </c>
      <c r="G837" s="3" t="str">
        <f>TEXT(CalendarioPre2016[[#This Row],[data]],"gggg")</f>
        <v>sabato</v>
      </c>
    </row>
    <row r="838" spans="1:7" x14ac:dyDescent="0.35">
      <c r="A838" s="1">
        <v>42841</v>
      </c>
      <c r="B838">
        <f t="shared" si="13"/>
        <v>2017</v>
      </c>
      <c r="C838">
        <f>MONTH(CalendarioPre2016[[#This Row],[data]])</f>
        <v>4</v>
      </c>
      <c r="D838" t="str">
        <f>TEXT(CalendarioPre2016[[#This Row],[data]],"mmmm")</f>
        <v>aprile</v>
      </c>
      <c r="E838" t="str">
        <f>TEXT(CalendarioPre2016[[#This Row],[data]],"mmm-AAAA")</f>
        <v>apr-2017</v>
      </c>
      <c r="F838" s="3">
        <f>WEEKDAY(CalendarioPre2016[[#This Row],[data]],2)</f>
        <v>7</v>
      </c>
      <c r="G838" s="3" t="str">
        <f>TEXT(CalendarioPre2016[[#This Row],[data]],"gggg")</f>
        <v>domenica</v>
      </c>
    </row>
    <row r="839" spans="1:7" x14ac:dyDescent="0.35">
      <c r="A839" s="1">
        <v>42842</v>
      </c>
      <c r="B839">
        <f t="shared" si="13"/>
        <v>2017</v>
      </c>
      <c r="C839">
        <f>MONTH(CalendarioPre2016[[#This Row],[data]])</f>
        <v>4</v>
      </c>
      <c r="D839" t="str">
        <f>TEXT(CalendarioPre2016[[#This Row],[data]],"mmmm")</f>
        <v>aprile</v>
      </c>
      <c r="E839" t="str">
        <f>TEXT(CalendarioPre2016[[#This Row],[data]],"mmm-AAAA")</f>
        <v>apr-2017</v>
      </c>
      <c r="F839" s="3">
        <f>WEEKDAY(CalendarioPre2016[[#This Row],[data]],2)</f>
        <v>1</v>
      </c>
      <c r="G839" s="3" t="str">
        <f>TEXT(CalendarioPre2016[[#This Row],[data]],"gggg")</f>
        <v>lunedì</v>
      </c>
    </row>
    <row r="840" spans="1:7" x14ac:dyDescent="0.35">
      <c r="A840" s="1">
        <v>42843</v>
      </c>
      <c r="B840">
        <f t="shared" si="13"/>
        <v>2017</v>
      </c>
      <c r="C840">
        <f>MONTH(CalendarioPre2016[[#This Row],[data]])</f>
        <v>4</v>
      </c>
      <c r="D840" t="str">
        <f>TEXT(CalendarioPre2016[[#This Row],[data]],"mmmm")</f>
        <v>aprile</v>
      </c>
      <c r="E840" t="str">
        <f>TEXT(CalendarioPre2016[[#This Row],[data]],"mmm-AAAA")</f>
        <v>apr-2017</v>
      </c>
      <c r="F840" s="3">
        <f>WEEKDAY(CalendarioPre2016[[#This Row],[data]],2)</f>
        <v>2</v>
      </c>
      <c r="G840" s="3" t="str">
        <f>TEXT(CalendarioPre2016[[#This Row],[data]],"gggg")</f>
        <v>martedì</v>
      </c>
    </row>
    <row r="841" spans="1:7" x14ac:dyDescent="0.35">
      <c r="A841" s="1">
        <v>42844</v>
      </c>
      <c r="B841">
        <f t="shared" si="13"/>
        <v>2017</v>
      </c>
      <c r="C841">
        <f>MONTH(CalendarioPre2016[[#This Row],[data]])</f>
        <v>4</v>
      </c>
      <c r="D841" t="str">
        <f>TEXT(CalendarioPre2016[[#This Row],[data]],"mmmm")</f>
        <v>aprile</v>
      </c>
      <c r="E841" t="str">
        <f>TEXT(CalendarioPre2016[[#This Row],[data]],"mmm-AAAA")</f>
        <v>apr-2017</v>
      </c>
      <c r="F841" s="3">
        <f>WEEKDAY(CalendarioPre2016[[#This Row],[data]],2)</f>
        <v>3</v>
      </c>
      <c r="G841" s="3" t="str">
        <f>TEXT(CalendarioPre2016[[#This Row],[data]],"gggg")</f>
        <v>mercoledì</v>
      </c>
    </row>
    <row r="842" spans="1:7" x14ac:dyDescent="0.35">
      <c r="A842" s="1">
        <v>42845</v>
      </c>
      <c r="B842">
        <f t="shared" si="13"/>
        <v>2017</v>
      </c>
      <c r="C842">
        <f>MONTH(CalendarioPre2016[[#This Row],[data]])</f>
        <v>4</v>
      </c>
      <c r="D842" t="str">
        <f>TEXT(CalendarioPre2016[[#This Row],[data]],"mmmm")</f>
        <v>aprile</v>
      </c>
      <c r="E842" t="str">
        <f>TEXT(CalendarioPre2016[[#This Row],[data]],"mmm-AAAA")</f>
        <v>apr-2017</v>
      </c>
      <c r="F842" s="3">
        <f>WEEKDAY(CalendarioPre2016[[#This Row],[data]],2)</f>
        <v>4</v>
      </c>
      <c r="G842" s="3" t="str">
        <f>TEXT(CalendarioPre2016[[#This Row],[data]],"gggg")</f>
        <v>giovedì</v>
      </c>
    </row>
    <row r="843" spans="1:7" x14ac:dyDescent="0.35">
      <c r="A843" s="1">
        <v>42846</v>
      </c>
      <c r="B843">
        <f t="shared" si="13"/>
        <v>2017</v>
      </c>
      <c r="C843">
        <f>MONTH(CalendarioPre2016[[#This Row],[data]])</f>
        <v>4</v>
      </c>
      <c r="D843" t="str">
        <f>TEXT(CalendarioPre2016[[#This Row],[data]],"mmmm")</f>
        <v>aprile</v>
      </c>
      <c r="E843" t="str">
        <f>TEXT(CalendarioPre2016[[#This Row],[data]],"mmm-AAAA")</f>
        <v>apr-2017</v>
      </c>
      <c r="F843" s="3">
        <f>WEEKDAY(CalendarioPre2016[[#This Row],[data]],2)</f>
        <v>5</v>
      </c>
      <c r="G843" s="3" t="str">
        <f>TEXT(CalendarioPre2016[[#This Row],[data]],"gggg")</f>
        <v>venerdì</v>
      </c>
    </row>
    <row r="844" spans="1:7" x14ac:dyDescent="0.35">
      <c r="A844" s="1">
        <v>42847</v>
      </c>
      <c r="B844">
        <f t="shared" si="13"/>
        <v>2017</v>
      </c>
      <c r="C844">
        <f>MONTH(CalendarioPre2016[[#This Row],[data]])</f>
        <v>4</v>
      </c>
      <c r="D844" t="str">
        <f>TEXT(CalendarioPre2016[[#This Row],[data]],"mmmm")</f>
        <v>aprile</v>
      </c>
      <c r="E844" t="str">
        <f>TEXT(CalendarioPre2016[[#This Row],[data]],"mmm-AAAA")</f>
        <v>apr-2017</v>
      </c>
      <c r="F844" s="3">
        <f>WEEKDAY(CalendarioPre2016[[#This Row],[data]],2)</f>
        <v>6</v>
      </c>
      <c r="G844" s="3" t="str">
        <f>TEXT(CalendarioPre2016[[#This Row],[data]],"gggg")</f>
        <v>sabato</v>
      </c>
    </row>
    <row r="845" spans="1:7" x14ac:dyDescent="0.35">
      <c r="A845" s="1">
        <v>42848</v>
      </c>
      <c r="B845">
        <f t="shared" si="13"/>
        <v>2017</v>
      </c>
      <c r="C845">
        <f>MONTH(CalendarioPre2016[[#This Row],[data]])</f>
        <v>4</v>
      </c>
      <c r="D845" t="str">
        <f>TEXT(CalendarioPre2016[[#This Row],[data]],"mmmm")</f>
        <v>aprile</v>
      </c>
      <c r="E845" t="str">
        <f>TEXT(CalendarioPre2016[[#This Row],[data]],"mmm-AAAA")</f>
        <v>apr-2017</v>
      </c>
      <c r="F845" s="3">
        <f>WEEKDAY(CalendarioPre2016[[#This Row],[data]],2)</f>
        <v>7</v>
      </c>
      <c r="G845" s="3" t="str">
        <f>TEXT(CalendarioPre2016[[#This Row],[data]],"gggg")</f>
        <v>domenica</v>
      </c>
    </row>
    <row r="846" spans="1:7" x14ac:dyDescent="0.35">
      <c r="A846" s="1">
        <v>42849</v>
      </c>
      <c r="B846">
        <f t="shared" si="13"/>
        <v>2017</v>
      </c>
      <c r="C846">
        <f>MONTH(CalendarioPre2016[[#This Row],[data]])</f>
        <v>4</v>
      </c>
      <c r="D846" t="str">
        <f>TEXT(CalendarioPre2016[[#This Row],[data]],"mmmm")</f>
        <v>aprile</v>
      </c>
      <c r="E846" t="str">
        <f>TEXT(CalendarioPre2016[[#This Row],[data]],"mmm-AAAA")</f>
        <v>apr-2017</v>
      </c>
      <c r="F846" s="3">
        <f>WEEKDAY(CalendarioPre2016[[#This Row],[data]],2)</f>
        <v>1</v>
      </c>
      <c r="G846" s="3" t="str">
        <f>TEXT(CalendarioPre2016[[#This Row],[data]],"gggg")</f>
        <v>lunedì</v>
      </c>
    </row>
    <row r="847" spans="1:7" x14ac:dyDescent="0.35">
      <c r="A847" s="1">
        <v>42850</v>
      </c>
      <c r="B847">
        <f t="shared" si="13"/>
        <v>2017</v>
      </c>
      <c r="C847">
        <f>MONTH(CalendarioPre2016[[#This Row],[data]])</f>
        <v>4</v>
      </c>
      <c r="D847" t="str">
        <f>TEXT(CalendarioPre2016[[#This Row],[data]],"mmmm")</f>
        <v>aprile</v>
      </c>
      <c r="E847" t="str">
        <f>TEXT(CalendarioPre2016[[#This Row],[data]],"mmm-AAAA")</f>
        <v>apr-2017</v>
      </c>
      <c r="F847" s="3">
        <f>WEEKDAY(CalendarioPre2016[[#This Row],[data]],2)</f>
        <v>2</v>
      </c>
      <c r="G847" s="3" t="str">
        <f>TEXT(CalendarioPre2016[[#This Row],[data]],"gggg")</f>
        <v>martedì</v>
      </c>
    </row>
    <row r="848" spans="1:7" x14ac:dyDescent="0.35">
      <c r="A848" s="1">
        <v>42851</v>
      </c>
      <c r="B848">
        <f t="shared" si="13"/>
        <v>2017</v>
      </c>
      <c r="C848">
        <f>MONTH(CalendarioPre2016[[#This Row],[data]])</f>
        <v>4</v>
      </c>
      <c r="D848" t="str">
        <f>TEXT(CalendarioPre2016[[#This Row],[data]],"mmmm")</f>
        <v>aprile</v>
      </c>
      <c r="E848" t="str">
        <f>TEXT(CalendarioPre2016[[#This Row],[data]],"mmm-AAAA")</f>
        <v>apr-2017</v>
      </c>
      <c r="F848" s="3">
        <f>WEEKDAY(CalendarioPre2016[[#This Row],[data]],2)</f>
        <v>3</v>
      </c>
      <c r="G848" s="3" t="str">
        <f>TEXT(CalendarioPre2016[[#This Row],[data]],"gggg")</f>
        <v>mercoledì</v>
      </c>
    </row>
    <row r="849" spans="1:7" x14ac:dyDescent="0.35">
      <c r="A849" s="1">
        <v>42852</v>
      </c>
      <c r="B849">
        <f t="shared" si="13"/>
        <v>2017</v>
      </c>
      <c r="C849">
        <f>MONTH(CalendarioPre2016[[#This Row],[data]])</f>
        <v>4</v>
      </c>
      <c r="D849" t="str">
        <f>TEXT(CalendarioPre2016[[#This Row],[data]],"mmmm")</f>
        <v>aprile</v>
      </c>
      <c r="E849" t="str">
        <f>TEXT(CalendarioPre2016[[#This Row],[data]],"mmm-AAAA")</f>
        <v>apr-2017</v>
      </c>
      <c r="F849" s="3">
        <f>WEEKDAY(CalendarioPre2016[[#This Row],[data]],2)</f>
        <v>4</v>
      </c>
      <c r="G849" s="3" t="str">
        <f>TEXT(CalendarioPre2016[[#This Row],[data]],"gggg")</f>
        <v>giovedì</v>
      </c>
    </row>
    <row r="850" spans="1:7" x14ac:dyDescent="0.35">
      <c r="A850" s="1">
        <v>42853</v>
      </c>
      <c r="B850">
        <f t="shared" si="13"/>
        <v>2017</v>
      </c>
      <c r="C850">
        <f>MONTH(CalendarioPre2016[[#This Row],[data]])</f>
        <v>4</v>
      </c>
      <c r="D850" t="str">
        <f>TEXT(CalendarioPre2016[[#This Row],[data]],"mmmm")</f>
        <v>aprile</v>
      </c>
      <c r="E850" t="str">
        <f>TEXT(CalendarioPre2016[[#This Row],[data]],"mmm-AAAA")</f>
        <v>apr-2017</v>
      </c>
      <c r="F850" s="3">
        <f>WEEKDAY(CalendarioPre2016[[#This Row],[data]],2)</f>
        <v>5</v>
      </c>
      <c r="G850" s="3" t="str">
        <f>TEXT(CalendarioPre2016[[#This Row],[data]],"gggg")</f>
        <v>venerdì</v>
      </c>
    </row>
    <row r="851" spans="1:7" x14ac:dyDescent="0.35">
      <c r="A851" s="1">
        <v>42854</v>
      </c>
      <c r="B851">
        <f t="shared" si="13"/>
        <v>2017</v>
      </c>
      <c r="C851">
        <f>MONTH(CalendarioPre2016[[#This Row],[data]])</f>
        <v>4</v>
      </c>
      <c r="D851" t="str">
        <f>TEXT(CalendarioPre2016[[#This Row],[data]],"mmmm")</f>
        <v>aprile</v>
      </c>
      <c r="E851" t="str">
        <f>TEXT(CalendarioPre2016[[#This Row],[data]],"mmm-AAAA")</f>
        <v>apr-2017</v>
      </c>
      <c r="F851" s="3">
        <f>WEEKDAY(CalendarioPre2016[[#This Row],[data]],2)</f>
        <v>6</v>
      </c>
      <c r="G851" s="3" t="str">
        <f>TEXT(CalendarioPre2016[[#This Row],[data]],"gggg")</f>
        <v>sabato</v>
      </c>
    </row>
    <row r="852" spans="1:7" x14ac:dyDescent="0.35">
      <c r="A852" s="1">
        <v>42855</v>
      </c>
      <c r="B852">
        <f t="shared" si="13"/>
        <v>2017</v>
      </c>
      <c r="C852">
        <f>MONTH(CalendarioPre2016[[#This Row],[data]])</f>
        <v>4</v>
      </c>
      <c r="D852" t="str">
        <f>TEXT(CalendarioPre2016[[#This Row],[data]],"mmmm")</f>
        <v>aprile</v>
      </c>
      <c r="E852" t="str">
        <f>TEXT(CalendarioPre2016[[#This Row],[data]],"mmm-AAAA")</f>
        <v>apr-2017</v>
      </c>
      <c r="F852" s="3">
        <f>WEEKDAY(CalendarioPre2016[[#This Row],[data]],2)</f>
        <v>7</v>
      </c>
      <c r="G852" s="3" t="str">
        <f>TEXT(CalendarioPre2016[[#This Row],[data]],"gggg")</f>
        <v>domenica</v>
      </c>
    </row>
    <row r="853" spans="1:7" x14ac:dyDescent="0.35">
      <c r="A853" s="1">
        <v>42856</v>
      </c>
      <c r="B853">
        <f t="shared" si="13"/>
        <v>2017</v>
      </c>
      <c r="C853">
        <f>MONTH(CalendarioPre2016[[#This Row],[data]])</f>
        <v>5</v>
      </c>
      <c r="D853" t="str">
        <f>TEXT(CalendarioPre2016[[#This Row],[data]],"mmmm")</f>
        <v>maggio</v>
      </c>
      <c r="E853" t="str">
        <f>TEXT(CalendarioPre2016[[#This Row],[data]],"mmm-AAAA")</f>
        <v>mag-2017</v>
      </c>
      <c r="F853" s="3">
        <f>WEEKDAY(CalendarioPre2016[[#This Row],[data]],2)</f>
        <v>1</v>
      </c>
      <c r="G853" s="3" t="str">
        <f>TEXT(CalendarioPre2016[[#This Row],[data]],"gggg")</f>
        <v>lunedì</v>
      </c>
    </row>
    <row r="854" spans="1:7" x14ac:dyDescent="0.35">
      <c r="A854" s="1">
        <v>42857</v>
      </c>
      <c r="B854">
        <f t="shared" si="13"/>
        <v>2017</v>
      </c>
      <c r="C854">
        <f>MONTH(CalendarioPre2016[[#This Row],[data]])</f>
        <v>5</v>
      </c>
      <c r="D854" t="str">
        <f>TEXT(CalendarioPre2016[[#This Row],[data]],"mmmm")</f>
        <v>maggio</v>
      </c>
      <c r="E854" t="str">
        <f>TEXT(CalendarioPre2016[[#This Row],[data]],"mmm-AAAA")</f>
        <v>mag-2017</v>
      </c>
      <c r="F854" s="3">
        <f>WEEKDAY(CalendarioPre2016[[#This Row],[data]],2)</f>
        <v>2</v>
      </c>
      <c r="G854" s="3" t="str">
        <f>TEXT(CalendarioPre2016[[#This Row],[data]],"gggg")</f>
        <v>martedì</v>
      </c>
    </row>
    <row r="855" spans="1:7" x14ac:dyDescent="0.35">
      <c r="A855" s="1">
        <v>42858</v>
      </c>
      <c r="B855">
        <f t="shared" si="13"/>
        <v>2017</v>
      </c>
      <c r="C855">
        <f>MONTH(CalendarioPre2016[[#This Row],[data]])</f>
        <v>5</v>
      </c>
      <c r="D855" t="str">
        <f>TEXT(CalendarioPre2016[[#This Row],[data]],"mmmm")</f>
        <v>maggio</v>
      </c>
      <c r="E855" t="str">
        <f>TEXT(CalendarioPre2016[[#This Row],[data]],"mmm-AAAA")</f>
        <v>mag-2017</v>
      </c>
      <c r="F855" s="3">
        <f>WEEKDAY(CalendarioPre2016[[#This Row],[data]],2)</f>
        <v>3</v>
      </c>
      <c r="G855" s="3" t="str">
        <f>TEXT(CalendarioPre2016[[#This Row],[data]],"gggg")</f>
        <v>mercoledì</v>
      </c>
    </row>
    <row r="856" spans="1:7" x14ac:dyDescent="0.35">
      <c r="A856" s="1">
        <v>42859</v>
      </c>
      <c r="B856">
        <f t="shared" si="13"/>
        <v>2017</v>
      </c>
      <c r="C856">
        <f>MONTH(CalendarioPre2016[[#This Row],[data]])</f>
        <v>5</v>
      </c>
      <c r="D856" t="str">
        <f>TEXT(CalendarioPre2016[[#This Row],[data]],"mmmm")</f>
        <v>maggio</v>
      </c>
      <c r="E856" t="str">
        <f>TEXT(CalendarioPre2016[[#This Row],[data]],"mmm-AAAA")</f>
        <v>mag-2017</v>
      </c>
      <c r="F856" s="3">
        <f>WEEKDAY(CalendarioPre2016[[#This Row],[data]],2)</f>
        <v>4</v>
      </c>
      <c r="G856" s="3" t="str">
        <f>TEXT(CalendarioPre2016[[#This Row],[data]],"gggg")</f>
        <v>giovedì</v>
      </c>
    </row>
    <row r="857" spans="1:7" x14ac:dyDescent="0.35">
      <c r="A857" s="1">
        <v>42860</v>
      </c>
      <c r="B857">
        <f t="shared" si="13"/>
        <v>2017</v>
      </c>
      <c r="C857">
        <f>MONTH(CalendarioPre2016[[#This Row],[data]])</f>
        <v>5</v>
      </c>
      <c r="D857" t="str">
        <f>TEXT(CalendarioPre2016[[#This Row],[data]],"mmmm")</f>
        <v>maggio</v>
      </c>
      <c r="E857" t="str">
        <f>TEXT(CalendarioPre2016[[#This Row],[data]],"mmm-AAAA")</f>
        <v>mag-2017</v>
      </c>
      <c r="F857" s="3">
        <f>WEEKDAY(CalendarioPre2016[[#This Row],[data]],2)</f>
        <v>5</v>
      </c>
      <c r="G857" s="3" t="str">
        <f>TEXT(CalendarioPre2016[[#This Row],[data]],"gggg")</f>
        <v>venerdì</v>
      </c>
    </row>
    <row r="858" spans="1:7" x14ac:dyDescent="0.35">
      <c r="A858" s="1">
        <v>42861</v>
      </c>
      <c r="B858">
        <f t="shared" si="13"/>
        <v>2017</v>
      </c>
      <c r="C858">
        <f>MONTH(CalendarioPre2016[[#This Row],[data]])</f>
        <v>5</v>
      </c>
      <c r="D858" t="str">
        <f>TEXT(CalendarioPre2016[[#This Row],[data]],"mmmm")</f>
        <v>maggio</v>
      </c>
      <c r="E858" t="str">
        <f>TEXT(CalendarioPre2016[[#This Row],[data]],"mmm-AAAA")</f>
        <v>mag-2017</v>
      </c>
      <c r="F858" s="3">
        <f>WEEKDAY(CalendarioPre2016[[#This Row],[data]],2)</f>
        <v>6</v>
      </c>
      <c r="G858" s="3" t="str">
        <f>TEXT(CalendarioPre2016[[#This Row],[data]],"gggg")</f>
        <v>sabato</v>
      </c>
    </row>
    <row r="859" spans="1:7" x14ac:dyDescent="0.35">
      <c r="A859" s="1">
        <v>42862</v>
      </c>
      <c r="B859">
        <f t="shared" si="13"/>
        <v>2017</v>
      </c>
      <c r="C859">
        <f>MONTH(CalendarioPre2016[[#This Row],[data]])</f>
        <v>5</v>
      </c>
      <c r="D859" t="str">
        <f>TEXT(CalendarioPre2016[[#This Row],[data]],"mmmm")</f>
        <v>maggio</v>
      </c>
      <c r="E859" t="str">
        <f>TEXT(CalendarioPre2016[[#This Row],[data]],"mmm-AAAA")</f>
        <v>mag-2017</v>
      </c>
      <c r="F859" s="3">
        <f>WEEKDAY(CalendarioPre2016[[#This Row],[data]],2)</f>
        <v>7</v>
      </c>
      <c r="G859" s="3" t="str">
        <f>TEXT(CalendarioPre2016[[#This Row],[data]],"gggg")</f>
        <v>domenica</v>
      </c>
    </row>
    <row r="860" spans="1:7" x14ac:dyDescent="0.35">
      <c r="A860" s="1">
        <v>42863</v>
      </c>
      <c r="B860">
        <f t="shared" si="13"/>
        <v>2017</v>
      </c>
      <c r="C860">
        <f>MONTH(CalendarioPre2016[[#This Row],[data]])</f>
        <v>5</v>
      </c>
      <c r="D860" t="str">
        <f>TEXT(CalendarioPre2016[[#This Row],[data]],"mmmm")</f>
        <v>maggio</v>
      </c>
      <c r="E860" t="str">
        <f>TEXT(CalendarioPre2016[[#This Row],[data]],"mmm-AAAA")</f>
        <v>mag-2017</v>
      </c>
      <c r="F860" s="3">
        <f>WEEKDAY(CalendarioPre2016[[#This Row],[data]],2)</f>
        <v>1</v>
      </c>
      <c r="G860" s="3" t="str">
        <f>TEXT(CalendarioPre2016[[#This Row],[data]],"gggg")</f>
        <v>lunedì</v>
      </c>
    </row>
    <row r="861" spans="1:7" x14ac:dyDescent="0.35">
      <c r="A861" s="1">
        <v>42864</v>
      </c>
      <c r="B861">
        <f t="shared" si="13"/>
        <v>2017</v>
      </c>
      <c r="C861">
        <f>MONTH(CalendarioPre2016[[#This Row],[data]])</f>
        <v>5</v>
      </c>
      <c r="D861" t="str">
        <f>TEXT(CalendarioPre2016[[#This Row],[data]],"mmmm")</f>
        <v>maggio</v>
      </c>
      <c r="E861" t="str">
        <f>TEXT(CalendarioPre2016[[#This Row],[data]],"mmm-AAAA")</f>
        <v>mag-2017</v>
      </c>
      <c r="F861" s="3">
        <f>WEEKDAY(CalendarioPre2016[[#This Row],[data]],2)</f>
        <v>2</v>
      </c>
      <c r="G861" s="3" t="str">
        <f>TEXT(CalendarioPre2016[[#This Row],[data]],"gggg")</f>
        <v>martedì</v>
      </c>
    </row>
    <row r="862" spans="1:7" x14ac:dyDescent="0.35">
      <c r="A862" s="1">
        <v>42865</v>
      </c>
      <c r="B862">
        <f t="shared" si="13"/>
        <v>2017</v>
      </c>
      <c r="C862">
        <f>MONTH(CalendarioPre2016[[#This Row],[data]])</f>
        <v>5</v>
      </c>
      <c r="D862" t="str">
        <f>TEXT(CalendarioPre2016[[#This Row],[data]],"mmmm")</f>
        <v>maggio</v>
      </c>
      <c r="E862" t="str">
        <f>TEXT(CalendarioPre2016[[#This Row],[data]],"mmm-AAAA")</f>
        <v>mag-2017</v>
      </c>
      <c r="F862" s="3">
        <f>WEEKDAY(CalendarioPre2016[[#This Row],[data]],2)</f>
        <v>3</v>
      </c>
      <c r="G862" s="3" t="str">
        <f>TEXT(CalendarioPre2016[[#This Row],[data]],"gggg")</f>
        <v>mercoledì</v>
      </c>
    </row>
    <row r="863" spans="1:7" x14ac:dyDescent="0.35">
      <c r="A863" s="1">
        <v>42866</v>
      </c>
      <c r="B863">
        <f t="shared" si="13"/>
        <v>2017</v>
      </c>
      <c r="C863">
        <f>MONTH(CalendarioPre2016[[#This Row],[data]])</f>
        <v>5</v>
      </c>
      <c r="D863" t="str">
        <f>TEXT(CalendarioPre2016[[#This Row],[data]],"mmmm")</f>
        <v>maggio</v>
      </c>
      <c r="E863" t="str">
        <f>TEXT(CalendarioPre2016[[#This Row],[data]],"mmm-AAAA")</f>
        <v>mag-2017</v>
      </c>
      <c r="F863" s="3">
        <f>WEEKDAY(CalendarioPre2016[[#This Row],[data]],2)</f>
        <v>4</v>
      </c>
      <c r="G863" s="3" t="str">
        <f>TEXT(CalendarioPre2016[[#This Row],[data]],"gggg")</f>
        <v>giovedì</v>
      </c>
    </row>
    <row r="864" spans="1:7" x14ac:dyDescent="0.35">
      <c r="A864" s="1">
        <v>42867</v>
      </c>
      <c r="B864">
        <f t="shared" si="13"/>
        <v>2017</v>
      </c>
      <c r="C864">
        <f>MONTH(CalendarioPre2016[[#This Row],[data]])</f>
        <v>5</v>
      </c>
      <c r="D864" t="str">
        <f>TEXT(CalendarioPre2016[[#This Row],[data]],"mmmm")</f>
        <v>maggio</v>
      </c>
      <c r="E864" t="str">
        <f>TEXT(CalendarioPre2016[[#This Row],[data]],"mmm-AAAA")</f>
        <v>mag-2017</v>
      </c>
      <c r="F864" s="3">
        <f>WEEKDAY(CalendarioPre2016[[#This Row],[data]],2)</f>
        <v>5</v>
      </c>
      <c r="G864" s="3" t="str">
        <f>TEXT(CalendarioPre2016[[#This Row],[data]],"gggg")</f>
        <v>venerdì</v>
      </c>
    </row>
    <row r="865" spans="1:7" x14ac:dyDescent="0.35">
      <c r="A865" s="1">
        <v>42868</v>
      </c>
      <c r="B865">
        <f t="shared" si="13"/>
        <v>2017</v>
      </c>
      <c r="C865">
        <f>MONTH(CalendarioPre2016[[#This Row],[data]])</f>
        <v>5</v>
      </c>
      <c r="D865" t="str">
        <f>TEXT(CalendarioPre2016[[#This Row],[data]],"mmmm")</f>
        <v>maggio</v>
      </c>
      <c r="E865" t="str">
        <f>TEXT(CalendarioPre2016[[#This Row],[data]],"mmm-AAAA")</f>
        <v>mag-2017</v>
      </c>
      <c r="F865" s="3">
        <f>WEEKDAY(CalendarioPre2016[[#This Row],[data]],2)</f>
        <v>6</v>
      </c>
      <c r="G865" s="3" t="str">
        <f>TEXT(CalendarioPre2016[[#This Row],[data]],"gggg")</f>
        <v>sabato</v>
      </c>
    </row>
    <row r="866" spans="1:7" x14ac:dyDescent="0.35">
      <c r="A866" s="1">
        <v>42869</v>
      </c>
      <c r="B866">
        <f t="shared" si="13"/>
        <v>2017</v>
      </c>
      <c r="C866">
        <f>MONTH(CalendarioPre2016[[#This Row],[data]])</f>
        <v>5</v>
      </c>
      <c r="D866" t="str">
        <f>TEXT(CalendarioPre2016[[#This Row],[data]],"mmmm")</f>
        <v>maggio</v>
      </c>
      <c r="E866" t="str">
        <f>TEXT(CalendarioPre2016[[#This Row],[data]],"mmm-AAAA")</f>
        <v>mag-2017</v>
      </c>
      <c r="F866" s="3">
        <f>WEEKDAY(CalendarioPre2016[[#This Row],[data]],2)</f>
        <v>7</v>
      </c>
      <c r="G866" s="3" t="str">
        <f>TEXT(CalendarioPre2016[[#This Row],[data]],"gggg")</f>
        <v>domenica</v>
      </c>
    </row>
    <row r="867" spans="1:7" x14ac:dyDescent="0.35">
      <c r="A867" s="1">
        <v>42870</v>
      </c>
      <c r="B867">
        <f t="shared" si="13"/>
        <v>2017</v>
      </c>
      <c r="C867">
        <f>MONTH(CalendarioPre2016[[#This Row],[data]])</f>
        <v>5</v>
      </c>
      <c r="D867" t="str">
        <f>TEXT(CalendarioPre2016[[#This Row],[data]],"mmmm")</f>
        <v>maggio</v>
      </c>
      <c r="E867" t="str">
        <f>TEXT(CalendarioPre2016[[#This Row],[data]],"mmm-AAAA")</f>
        <v>mag-2017</v>
      </c>
      <c r="F867" s="3">
        <f>WEEKDAY(CalendarioPre2016[[#This Row],[data]],2)</f>
        <v>1</v>
      </c>
      <c r="G867" s="3" t="str">
        <f>TEXT(CalendarioPre2016[[#This Row],[data]],"gggg")</f>
        <v>lunedì</v>
      </c>
    </row>
    <row r="868" spans="1:7" x14ac:dyDescent="0.35">
      <c r="A868" s="1">
        <v>42871</v>
      </c>
      <c r="B868">
        <f t="shared" si="13"/>
        <v>2017</v>
      </c>
      <c r="C868">
        <f>MONTH(CalendarioPre2016[[#This Row],[data]])</f>
        <v>5</v>
      </c>
      <c r="D868" t="str">
        <f>TEXT(CalendarioPre2016[[#This Row],[data]],"mmmm")</f>
        <v>maggio</v>
      </c>
      <c r="E868" t="str">
        <f>TEXT(CalendarioPre2016[[#This Row],[data]],"mmm-AAAA")</f>
        <v>mag-2017</v>
      </c>
      <c r="F868" s="3">
        <f>WEEKDAY(CalendarioPre2016[[#This Row],[data]],2)</f>
        <v>2</v>
      </c>
      <c r="G868" s="3" t="str">
        <f>TEXT(CalendarioPre2016[[#This Row],[data]],"gggg")</f>
        <v>martedì</v>
      </c>
    </row>
    <row r="869" spans="1:7" x14ac:dyDescent="0.35">
      <c r="A869" s="1">
        <v>42872</v>
      </c>
      <c r="B869">
        <f t="shared" si="13"/>
        <v>2017</v>
      </c>
      <c r="C869">
        <f>MONTH(CalendarioPre2016[[#This Row],[data]])</f>
        <v>5</v>
      </c>
      <c r="D869" t="str">
        <f>TEXT(CalendarioPre2016[[#This Row],[data]],"mmmm")</f>
        <v>maggio</v>
      </c>
      <c r="E869" t="str">
        <f>TEXT(CalendarioPre2016[[#This Row],[data]],"mmm-AAAA")</f>
        <v>mag-2017</v>
      </c>
      <c r="F869" s="3">
        <f>WEEKDAY(CalendarioPre2016[[#This Row],[data]],2)</f>
        <v>3</v>
      </c>
      <c r="G869" s="3" t="str">
        <f>TEXT(CalendarioPre2016[[#This Row],[data]],"gggg")</f>
        <v>mercoledì</v>
      </c>
    </row>
    <row r="870" spans="1:7" x14ac:dyDescent="0.35">
      <c r="A870" s="1">
        <v>42873</v>
      </c>
      <c r="B870">
        <f t="shared" si="13"/>
        <v>2017</v>
      </c>
      <c r="C870">
        <f>MONTH(CalendarioPre2016[[#This Row],[data]])</f>
        <v>5</v>
      </c>
      <c r="D870" t="str">
        <f>TEXT(CalendarioPre2016[[#This Row],[data]],"mmmm")</f>
        <v>maggio</v>
      </c>
      <c r="E870" t="str">
        <f>TEXT(CalendarioPre2016[[#This Row],[data]],"mmm-AAAA")</f>
        <v>mag-2017</v>
      </c>
      <c r="F870" s="3">
        <f>WEEKDAY(CalendarioPre2016[[#This Row],[data]],2)</f>
        <v>4</v>
      </c>
      <c r="G870" s="3" t="str">
        <f>TEXT(CalendarioPre2016[[#This Row],[data]],"gggg")</f>
        <v>giovedì</v>
      </c>
    </row>
    <row r="871" spans="1:7" x14ac:dyDescent="0.35">
      <c r="A871" s="1">
        <v>42874</v>
      </c>
      <c r="B871">
        <f t="shared" si="13"/>
        <v>2017</v>
      </c>
      <c r="C871">
        <f>MONTH(CalendarioPre2016[[#This Row],[data]])</f>
        <v>5</v>
      </c>
      <c r="D871" t="str">
        <f>TEXT(CalendarioPre2016[[#This Row],[data]],"mmmm")</f>
        <v>maggio</v>
      </c>
      <c r="E871" t="str">
        <f>TEXT(CalendarioPre2016[[#This Row],[data]],"mmm-AAAA")</f>
        <v>mag-2017</v>
      </c>
      <c r="F871" s="3">
        <f>WEEKDAY(CalendarioPre2016[[#This Row],[data]],2)</f>
        <v>5</v>
      </c>
      <c r="G871" s="3" t="str">
        <f>TEXT(CalendarioPre2016[[#This Row],[data]],"gggg")</f>
        <v>venerdì</v>
      </c>
    </row>
    <row r="872" spans="1:7" x14ac:dyDescent="0.35">
      <c r="A872" s="1">
        <v>42875</v>
      </c>
      <c r="B872">
        <f t="shared" si="13"/>
        <v>2017</v>
      </c>
      <c r="C872">
        <f>MONTH(CalendarioPre2016[[#This Row],[data]])</f>
        <v>5</v>
      </c>
      <c r="D872" t="str">
        <f>TEXT(CalendarioPre2016[[#This Row],[data]],"mmmm")</f>
        <v>maggio</v>
      </c>
      <c r="E872" t="str">
        <f>TEXT(CalendarioPre2016[[#This Row],[data]],"mmm-AAAA")</f>
        <v>mag-2017</v>
      </c>
      <c r="F872" s="3">
        <f>WEEKDAY(CalendarioPre2016[[#This Row],[data]],2)</f>
        <v>6</v>
      </c>
      <c r="G872" s="3" t="str">
        <f>TEXT(CalendarioPre2016[[#This Row],[data]],"gggg")</f>
        <v>sabato</v>
      </c>
    </row>
    <row r="873" spans="1:7" x14ac:dyDescent="0.35">
      <c r="A873" s="1">
        <v>42876</v>
      </c>
      <c r="B873">
        <f t="shared" si="13"/>
        <v>2017</v>
      </c>
      <c r="C873">
        <f>MONTH(CalendarioPre2016[[#This Row],[data]])</f>
        <v>5</v>
      </c>
      <c r="D873" t="str">
        <f>TEXT(CalendarioPre2016[[#This Row],[data]],"mmmm")</f>
        <v>maggio</v>
      </c>
      <c r="E873" t="str">
        <f>TEXT(CalendarioPre2016[[#This Row],[data]],"mmm-AAAA")</f>
        <v>mag-2017</v>
      </c>
      <c r="F873" s="3">
        <f>WEEKDAY(CalendarioPre2016[[#This Row],[data]],2)</f>
        <v>7</v>
      </c>
      <c r="G873" s="3" t="str">
        <f>TEXT(CalendarioPre2016[[#This Row],[data]],"gggg")</f>
        <v>domenica</v>
      </c>
    </row>
    <row r="874" spans="1:7" x14ac:dyDescent="0.35">
      <c r="A874" s="1">
        <v>42877</v>
      </c>
      <c r="B874">
        <f t="shared" si="13"/>
        <v>2017</v>
      </c>
      <c r="C874">
        <f>MONTH(CalendarioPre2016[[#This Row],[data]])</f>
        <v>5</v>
      </c>
      <c r="D874" t="str">
        <f>TEXT(CalendarioPre2016[[#This Row],[data]],"mmmm")</f>
        <v>maggio</v>
      </c>
      <c r="E874" t="str">
        <f>TEXT(CalendarioPre2016[[#This Row],[data]],"mmm-AAAA")</f>
        <v>mag-2017</v>
      </c>
      <c r="F874" s="3">
        <f>WEEKDAY(CalendarioPre2016[[#This Row],[data]],2)</f>
        <v>1</v>
      </c>
      <c r="G874" s="3" t="str">
        <f>TEXT(CalendarioPre2016[[#This Row],[data]],"gggg")</f>
        <v>lunedì</v>
      </c>
    </row>
    <row r="875" spans="1:7" x14ac:dyDescent="0.35">
      <c r="A875" s="1">
        <v>42878</v>
      </c>
      <c r="B875">
        <f t="shared" si="13"/>
        <v>2017</v>
      </c>
      <c r="C875">
        <f>MONTH(CalendarioPre2016[[#This Row],[data]])</f>
        <v>5</v>
      </c>
      <c r="D875" t="str">
        <f>TEXT(CalendarioPre2016[[#This Row],[data]],"mmmm")</f>
        <v>maggio</v>
      </c>
      <c r="E875" t="str">
        <f>TEXT(CalendarioPre2016[[#This Row],[data]],"mmm-AAAA")</f>
        <v>mag-2017</v>
      </c>
      <c r="F875" s="3">
        <f>WEEKDAY(CalendarioPre2016[[#This Row],[data]],2)</f>
        <v>2</v>
      </c>
      <c r="G875" s="3" t="str">
        <f>TEXT(CalendarioPre2016[[#This Row],[data]],"gggg")</f>
        <v>martedì</v>
      </c>
    </row>
    <row r="876" spans="1:7" x14ac:dyDescent="0.35">
      <c r="A876" s="1">
        <v>42879</v>
      </c>
      <c r="B876">
        <f t="shared" si="13"/>
        <v>2017</v>
      </c>
      <c r="C876">
        <f>MONTH(CalendarioPre2016[[#This Row],[data]])</f>
        <v>5</v>
      </c>
      <c r="D876" t="str">
        <f>TEXT(CalendarioPre2016[[#This Row],[data]],"mmmm")</f>
        <v>maggio</v>
      </c>
      <c r="E876" t="str">
        <f>TEXT(CalendarioPre2016[[#This Row],[data]],"mmm-AAAA")</f>
        <v>mag-2017</v>
      </c>
      <c r="F876" s="3">
        <f>WEEKDAY(CalendarioPre2016[[#This Row],[data]],2)</f>
        <v>3</v>
      </c>
      <c r="G876" s="3" t="str">
        <f>TEXT(CalendarioPre2016[[#This Row],[data]],"gggg")</f>
        <v>mercoledì</v>
      </c>
    </row>
    <row r="877" spans="1:7" x14ac:dyDescent="0.35">
      <c r="A877" s="1">
        <v>42880</v>
      </c>
      <c r="B877">
        <f t="shared" si="13"/>
        <v>2017</v>
      </c>
      <c r="C877">
        <f>MONTH(CalendarioPre2016[[#This Row],[data]])</f>
        <v>5</v>
      </c>
      <c r="D877" t="str">
        <f>TEXT(CalendarioPre2016[[#This Row],[data]],"mmmm")</f>
        <v>maggio</v>
      </c>
      <c r="E877" t="str">
        <f>TEXT(CalendarioPre2016[[#This Row],[data]],"mmm-AAAA")</f>
        <v>mag-2017</v>
      </c>
      <c r="F877" s="3">
        <f>WEEKDAY(CalendarioPre2016[[#This Row],[data]],2)</f>
        <v>4</v>
      </c>
      <c r="G877" s="3" t="str">
        <f>TEXT(CalendarioPre2016[[#This Row],[data]],"gggg")</f>
        <v>giovedì</v>
      </c>
    </row>
    <row r="878" spans="1:7" x14ac:dyDescent="0.35">
      <c r="A878" s="1">
        <v>42881</v>
      </c>
      <c r="B878">
        <f t="shared" si="13"/>
        <v>2017</v>
      </c>
      <c r="C878">
        <f>MONTH(CalendarioPre2016[[#This Row],[data]])</f>
        <v>5</v>
      </c>
      <c r="D878" t="str">
        <f>TEXT(CalendarioPre2016[[#This Row],[data]],"mmmm")</f>
        <v>maggio</v>
      </c>
      <c r="E878" t="str">
        <f>TEXT(CalendarioPre2016[[#This Row],[data]],"mmm-AAAA")</f>
        <v>mag-2017</v>
      </c>
      <c r="F878" s="3">
        <f>WEEKDAY(CalendarioPre2016[[#This Row],[data]],2)</f>
        <v>5</v>
      </c>
      <c r="G878" s="3" t="str">
        <f>TEXT(CalendarioPre2016[[#This Row],[data]],"gggg")</f>
        <v>venerdì</v>
      </c>
    </row>
    <row r="879" spans="1:7" x14ac:dyDescent="0.35">
      <c r="A879" s="1">
        <v>42882</v>
      </c>
      <c r="B879">
        <f t="shared" si="13"/>
        <v>2017</v>
      </c>
      <c r="C879">
        <f>MONTH(CalendarioPre2016[[#This Row],[data]])</f>
        <v>5</v>
      </c>
      <c r="D879" t="str">
        <f>TEXT(CalendarioPre2016[[#This Row],[data]],"mmmm")</f>
        <v>maggio</v>
      </c>
      <c r="E879" t="str">
        <f>TEXT(CalendarioPre2016[[#This Row],[data]],"mmm-AAAA")</f>
        <v>mag-2017</v>
      </c>
      <c r="F879" s="3">
        <f>WEEKDAY(CalendarioPre2016[[#This Row],[data]],2)</f>
        <v>6</v>
      </c>
      <c r="G879" s="3" t="str">
        <f>TEXT(CalendarioPre2016[[#This Row],[data]],"gggg")</f>
        <v>sabato</v>
      </c>
    </row>
    <row r="880" spans="1:7" x14ac:dyDescent="0.35">
      <c r="A880" s="1">
        <v>42883</v>
      </c>
      <c r="B880">
        <f t="shared" si="13"/>
        <v>2017</v>
      </c>
      <c r="C880">
        <f>MONTH(CalendarioPre2016[[#This Row],[data]])</f>
        <v>5</v>
      </c>
      <c r="D880" t="str">
        <f>TEXT(CalendarioPre2016[[#This Row],[data]],"mmmm")</f>
        <v>maggio</v>
      </c>
      <c r="E880" t="str">
        <f>TEXT(CalendarioPre2016[[#This Row],[data]],"mmm-AAAA")</f>
        <v>mag-2017</v>
      </c>
      <c r="F880" s="3">
        <f>WEEKDAY(CalendarioPre2016[[#This Row],[data]],2)</f>
        <v>7</v>
      </c>
      <c r="G880" s="3" t="str">
        <f>TEXT(CalendarioPre2016[[#This Row],[data]],"gggg")</f>
        <v>domenica</v>
      </c>
    </row>
    <row r="881" spans="1:7" x14ac:dyDescent="0.35">
      <c r="A881" s="1">
        <v>42884</v>
      </c>
      <c r="B881">
        <f t="shared" si="13"/>
        <v>2017</v>
      </c>
      <c r="C881">
        <f>MONTH(CalendarioPre2016[[#This Row],[data]])</f>
        <v>5</v>
      </c>
      <c r="D881" t="str">
        <f>TEXT(CalendarioPre2016[[#This Row],[data]],"mmmm")</f>
        <v>maggio</v>
      </c>
      <c r="E881" t="str">
        <f>TEXT(CalendarioPre2016[[#This Row],[data]],"mmm-AAAA")</f>
        <v>mag-2017</v>
      </c>
      <c r="F881" s="3">
        <f>WEEKDAY(CalendarioPre2016[[#This Row],[data]],2)</f>
        <v>1</v>
      </c>
      <c r="G881" s="3" t="str">
        <f>TEXT(CalendarioPre2016[[#This Row],[data]],"gggg")</f>
        <v>lunedì</v>
      </c>
    </row>
    <row r="882" spans="1:7" x14ac:dyDescent="0.35">
      <c r="A882" s="1">
        <v>42885</v>
      </c>
      <c r="B882">
        <f t="shared" si="13"/>
        <v>2017</v>
      </c>
      <c r="C882">
        <f>MONTH(CalendarioPre2016[[#This Row],[data]])</f>
        <v>5</v>
      </c>
      <c r="D882" t="str">
        <f>TEXT(CalendarioPre2016[[#This Row],[data]],"mmmm")</f>
        <v>maggio</v>
      </c>
      <c r="E882" t="str">
        <f>TEXT(CalendarioPre2016[[#This Row],[data]],"mmm-AAAA")</f>
        <v>mag-2017</v>
      </c>
      <c r="F882" s="3">
        <f>WEEKDAY(CalendarioPre2016[[#This Row],[data]],2)</f>
        <v>2</v>
      </c>
      <c r="G882" s="3" t="str">
        <f>TEXT(CalendarioPre2016[[#This Row],[data]],"gggg")</f>
        <v>martedì</v>
      </c>
    </row>
    <row r="883" spans="1:7" x14ac:dyDescent="0.35">
      <c r="A883" s="1">
        <v>42886</v>
      </c>
      <c r="B883">
        <f t="shared" si="13"/>
        <v>2017</v>
      </c>
      <c r="C883">
        <f>MONTH(CalendarioPre2016[[#This Row],[data]])</f>
        <v>5</v>
      </c>
      <c r="D883" t="str">
        <f>TEXT(CalendarioPre2016[[#This Row],[data]],"mmmm")</f>
        <v>maggio</v>
      </c>
      <c r="E883" t="str">
        <f>TEXT(CalendarioPre2016[[#This Row],[data]],"mmm-AAAA")</f>
        <v>mag-2017</v>
      </c>
      <c r="F883" s="3">
        <f>WEEKDAY(CalendarioPre2016[[#This Row],[data]],2)</f>
        <v>3</v>
      </c>
      <c r="G883" s="3" t="str">
        <f>TEXT(CalendarioPre2016[[#This Row],[data]],"gggg")</f>
        <v>mercoledì</v>
      </c>
    </row>
    <row r="884" spans="1:7" x14ac:dyDescent="0.35">
      <c r="A884" s="1">
        <v>42887</v>
      </c>
      <c r="B884">
        <f t="shared" si="13"/>
        <v>2017</v>
      </c>
      <c r="C884">
        <f>MONTH(CalendarioPre2016[[#This Row],[data]])</f>
        <v>6</v>
      </c>
      <c r="D884" t="str">
        <f>TEXT(CalendarioPre2016[[#This Row],[data]],"mmmm")</f>
        <v>giugno</v>
      </c>
      <c r="E884" t="str">
        <f>TEXT(CalendarioPre2016[[#This Row],[data]],"mmm-AAAA")</f>
        <v>giu-2017</v>
      </c>
      <c r="F884" s="3">
        <f>WEEKDAY(CalendarioPre2016[[#This Row],[data]],2)</f>
        <v>4</v>
      </c>
      <c r="G884" s="3" t="str">
        <f>TEXT(CalendarioPre2016[[#This Row],[data]],"gggg")</f>
        <v>giovedì</v>
      </c>
    </row>
    <row r="885" spans="1:7" x14ac:dyDescent="0.35">
      <c r="A885" s="1">
        <v>42888</v>
      </c>
      <c r="B885">
        <f t="shared" si="13"/>
        <v>2017</v>
      </c>
      <c r="C885">
        <f>MONTH(CalendarioPre2016[[#This Row],[data]])</f>
        <v>6</v>
      </c>
      <c r="D885" t="str">
        <f>TEXT(CalendarioPre2016[[#This Row],[data]],"mmmm")</f>
        <v>giugno</v>
      </c>
      <c r="E885" t="str">
        <f>TEXT(CalendarioPre2016[[#This Row],[data]],"mmm-AAAA")</f>
        <v>giu-2017</v>
      </c>
      <c r="F885" s="3">
        <f>WEEKDAY(CalendarioPre2016[[#This Row],[data]],2)</f>
        <v>5</v>
      </c>
      <c r="G885" s="3" t="str">
        <f>TEXT(CalendarioPre2016[[#This Row],[data]],"gggg")</f>
        <v>venerdì</v>
      </c>
    </row>
    <row r="886" spans="1:7" x14ac:dyDescent="0.35">
      <c r="A886" s="1">
        <v>42889</v>
      </c>
      <c r="B886">
        <f t="shared" si="13"/>
        <v>2017</v>
      </c>
      <c r="C886">
        <f>MONTH(CalendarioPre2016[[#This Row],[data]])</f>
        <v>6</v>
      </c>
      <c r="D886" t="str">
        <f>TEXT(CalendarioPre2016[[#This Row],[data]],"mmmm")</f>
        <v>giugno</v>
      </c>
      <c r="E886" t="str">
        <f>TEXT(CalendarioPre2016[[#This Row],[data]],"mmm-AAAA")</f>
        <v>giu-2017</v>
      </c>
      <c r="F886" s="3">
        <f>WEEKDAY(CalendarioPre2016[[#This Row],[data]],2)</f>
        <v>6</v>
      </c>
      <c r="G886" s="3" t="str">
        <f>TEXT(CalendarioPre2016[[#This Row],[data]],"gggg")</f>
        <v>sabato</v>
      </c>
    </row>
    <row r="887" spans="1:7" x14ac:dyDescent="0.35">
      <c r="A887" s="1">
        <v>42890</v>
      </c>
      <c r="B887">
        <f t="shared" si="13"/>
        <v>2017</v>
      </c>
      <c r="C887">
        <f>MONTH(CalendarioPre2016[[#This Row],[data]])</f>
        <v>6</v>
      </c>
      <c r="D887" t="str">
        <f>TEXT(CalendarioPre2016[[#This Row],[data]],"mmmm")</f>
        <v>giugno</v>
      </c>
      <c r="E887" t="str">
        <f>TEXT(CalendarioPre2016[[#This Row],[data]],"mmm-AAAA")</f>
        <v>giu-2017</v>
      </c>
      <c r="F887" s="3">
        <f>WEEKDAY(CalendarioPre2016[[#This Row],[data]],2)</f>
        <v>7</v>
      </c>
      <c r="G887" s="3" t="str">
        <f>TEXT(CalendarioPre2016[[#This Row],[data]],"gggg")</f>
        <v>domenica</v>
      </c>
    </row>
    <row r="888" spans="1:7" x14ac:dyDescent="0.35">
      <c r="A888" s="1">
        <v>42891</v>
      </c>
      <c r="B888">
        <f t="shared" si="13"/>
        <v>2017</v>
      </c>
      <c r="C888">
        <f>MONTH(CalendarioPre2016[[#This Row],[data]])</f>
        <v>6</v>
      </c>
      <c r="D888" t="str">
        <f>TEXT(CalendarioPre2016[[#This Row],[data]],"mmmm")</f>
        <v>giugno</v>
      </c>
      <c r="E888" t="str">
        <f>TEXT(CalendarioPre2016[[#This Row],[data]],"mmm-AAAA")</f>
        <v>giu-2017</v>
      </c>
      <c r="F888" s="3">
        <f>WEEKDAY(CalendarioPre2016[[#This Row],[data]],2)</f>
        <v>1</v>
      </c>
      <c r="G888" s="3" t="str">
        <f>TEXT(CalendarioPre2016[[#This Row],[data]],"gggg")</f>
        <v>lunedì</v>
      </c>
    </row>
    <row r="889" spans="1:7" x14ac:dyDescent="0.35">
      <c r="A889" s="1">
        <v>42892</v>
      </c>
      <c r="B889">
        <f t="shared" si="13"/>
        <v>2017</v>
      </c>
      <c r="C889">
        <f>MONTH(CalendarioPre2016[[#This Row],[data]])</f>
        <v>6</v>
      </c>
      <c r="D889" t="str">
        <f>TEXT(CalendarioPre2016[[#This Row],[data]],"mmmm")</f>
        <v>giugno</v>
      </c>
      <c r="E889" t="str">
        <f>TEXT(CalendarioPre2016[[#This Row],[data]],"mmm-AAAA")</f>
        <v>giu-2017</v>
      </c>
      <c r="F889" s="3">
        <f>WEEKDAY(CalendarioPre2016[[#This Row],[data]],2)</f>
        <v>2</v>
      </c>
      <c r="G889" s="3" t="str">
        <f>TEXT(CalendarioPre2016[[#This Row],[data]],"gggg")</f>
        <v>martedì</v>
      </c>
    </row>
    <row r="890" spans="1:7" x14ac:dyDescent="0.35">
      <c r="A890" s="1">
        <v>42893</v>
      </c>
      <c r="B890">
        <f t="shared" si="13"/>
        <v>2017</v>
      </c>
      <c r="C890">
        <f>MONTH(CalendarioPre2016[[#This Row],[data]])</f>
        <v>6</v>
      </c>
      <c r="D890" t="str">
        <f>TEXT(CalendarioPre2016[[#This Row],[data]],"mmmm")</f>
        <v>giugno</v>
      </c>
      <c r="E890" t="str">
        <f>TEXT(CalendarioPre2016[[#This Row],[data]],"mmm-AAAA")</f>
        <v>giu-2017</v>
      </c>
      <c r="F890" s="3">
        <f>WEEKDAY(CalendarioPre2016[[#This Row],[data]],2)</f>
        <v>3</v>
      </c>
      <c r="G890" s="3" t="str">
        <f>TEXT(CalendarioPre2016[[#This Row],[data]],"gggg")</f>
        <v>mercoledì</v>
      </c>
    </row>
    <row r="891" spans="1:7" x14ac:dyDescent="0.35">
      <c r="A891" s="1">
        <v>42894</v>
      </c>
      <c r="B891">
        <f t="shared" si="13"/>
        <v>2017</v>
      </c>
      <c r="C891">
        <f>MONTH(CalendarioPre2016[[#This Row],[data]])</f>
        <v>6</v>
      </c>
      <c r="D891" t="str">
        <f>TEXT(CalendarioPre2016[[#This Row],[data]],"mmmm")</f>
        <v>giugno</v>
      </c>
      <c r="E891" t="str">
        <f>TEXT(CalendarioPre2016[[#This Row],[data]],"mmm-AAAA")</f>
        <v>giu-2017</v>
      </c>
      <c r="F891" s="3">
        <f>WEEKDAY(CalendarioPre2016[[#This Row],[data]],2)</f>
        <v>4</v>
      </c>
      <c r="G891" s="3" t="str">
        <f>TEXT(CalendarioPre2016[[#This Row],[data]],"gggg")</f>
        <v>giovedì</v>
      </c>
    </row>
    <row r="892" spans="1:7" x14ac:dyDescent="0.35">
      <c r="A892" s="1">
        <v>42895</v>
      </c>
      <c r="B892">
        <f t="shared" si="13"/>
        <v>2017</v>
      </c>
      <c r="C892">
        <f>MONTH(CalendarioPre2016[[#This Row],[data]])</f>
        <v>6</v>
      </c>
      <c r="D892" t="str">
        <f>TEXT(CalendarioPre2016[[#This Row],[data]],"mmmm")</f>
        <v>giugno</v>
      </c>
      <c r="E892" t="str">
        <f>TEXT(CalendarioPre2016[[#This Row],[data]],"mmm-AAAA")</f>
        <v>giu-2017</v>
      </c>
      <c r="F892" s="3">
        <f>WEEKDAY(CalendarioPre2016[[#This Row],[data]],2)</f>
        <v>5</v>
      </c>
      <c r="G892" s="3" t="str">
        <f>TEXT(CalendarioPre2016[[#This Row],[data]],"gggg")</f>
        <v>venerdì</v>
      </c>
    </row>
    <row r="893" spans="1:7" x14ac:dyDescent="0.35">
      <c r="A893" s="1">
        <v>42896</v>
      </c>
      <c r="B893">
        <f t="shared" si="13"/>
        <v>2017</v>
      </c>
      <c r="C893">
        <f>MONTH(CalendarioPre2016[[#This Row],[data]])</f>
        <v>6</v>
      </c>
      <c r="D893" t="str">
        <f>TEXT(CalendarioPre2016[[#This Row],[data]],"mmmm")</f>
        <v>giugno</v>
      </c>
      <c r="E893" t="str">
        <f>TEXT(CalendarioPre2016[[#This Row],[data]],"mmm-AAAA")</f>
        <v>giu-2017</v>
      </c>
      <c r="F893" s="3">
        <f>WEEKDAY(CalendarioPre2016[[#This Row],[data]],2)</f>
        <v>6</v>
      </c>
      <c r="G893" s="3" t="str">
        <f>TEXT(CalendarioPre2016[[#This Row],[data]],"gggg")</f>
        <v>sabato</v>
      </c>
    </row>
    <row r="894" spans="1:7" x14ac:dyDescent="0.35">
      <c r="A894" s="1">
        <v>42897</v>
      </c>
      <c r="B894">
        <f t="shared" si="13"/>
        <v>2017</v>
      </c>
      <c r="C894">
        <f>MONTH(CalendarioPre2016[[#This Row],[data]])</f>
        <v>6</v>
      </c>
      <c r="D894" t="str">
        <f>TEXT(CalendarioPre2016[[#This Row],[data]],"mmmm")</f>
        <v>giugno</v>
      </c>
      <c r="E894" t="str">
        <f>TEXT(CalendarioPre2016[[#This Row],[data]],"mmm-AAAA")</f>
        <v>giu-2017</v>
      </c>
      <c r="F894" s="3">
        <f>WEEKDAY(CalendarioPre2016[[#This Row],[data]],2)</f>
        <v>7</v>
      </c>
      <c r="G894" s="3" t="str">
        <f>TEXT(CalendarioPre2016[[#This Row],[data]],"gggg")</f>
        <v>domenica</v>
      </c>
    </row>
    <row r="895" spans="1:7" x14ac:dyDescent="0.35">
      <c r="A895" s="1">
        <v>42898</v>
      </c>
      <c r="B895">
        <f t="shared" si="13"/>
        <v>2017</v>
      </c>
      <c r="C895">
        <f>MONTH(CalendarioPre2016[[#This Row],[data]])</f>
        <v>6</v>
      </c>
      <c r="D895" t="str">
        <f>TEXT(CalendarioPre2016[[#This Row],[data]],"mmmm")</f>
        <v>giugno</v>
      </c>
      <c r="E895" t="str">
        <f>TEXT(CalendarioPre2016[[#This Row],[data]],"mmm-AAAA")</f>
        <v>giu-2017</v>
      </c>
      <c r="F895" s="3">
        <f>WEEKDAY(CalendarioPre2016[[#This Row],[data]],2)</f>
        <v>1</v>
      </c>
      <c r="G895" s="3" t="str">
        <f>TEXT(CalendarioPre2016[[#This Row],[data]],"gggg")</f>
        <v>lunedì</v>
      </c>
    </row>
    <row r="896" spans="1:7" x14ac:dyDescent="0.35">
      <c r="A896" s="1">
        <v>42899</v>
      </c>
      <c r="B896">
        <f t="shared" si="13"/>
        <v>2017</v>
      </c>
      <c r="C896">
        <f>MONTH(CalendarioPre2016[[#This Row],[data]])</f>
        <v>6</v>
      </c>
      <c r="D896" t="str">
        <f>TEXT(CalendarioPre2016[[#This Row],[data]],"mmmm")</f>
        <v>giugno</v>
      </c>
      <c r="E896" t="str">
        <f>TEXT(CalendarioPre2016[[#This Row],[data]],"mmm-AAAA")</f>
        <v>giu-2017</v>
      </c>
      <c r="F896" s="3">
        <f>WEEKDAY(CalendarioPre2016[[#This Row],[data]],2)</f>
        <v>2</v>
      </c>
      <c r="G896" s="3" t="str">
        <f>TEXT(CalendarioPre2016[[#This Row],[data]],"gggg")</f>
        <v>martedì</v>
      </c>
    </row>
    <row r="897" spans="1:7" x14ac:dyDescent="0.35">
      <c r="A897" s="1">
        <v>42900</v>
      </c>
      <c r="B897">
        <f t="shared" si="13"/>
        <v>2017</v>
      </c>
      <c r="C897">
        <f>MONTH(CalendarioPre2016[[#This Row],[data]])</f>
        <v>6</v>
      </c>
      <c r="D897" t="str">
        <f>TEXT(CalendarioPre2016[[#This Row],[data]],"mmmm")</f>
        <v>giugno</v>
      </c>
      <c r="E897" t="str">
        <f>TEXT(CalendarioPre2016[[#This Row],[data]],"mmm-AAAA")</f>
        <v>giu-2017</v>
      </c>
      <c r="F897" s="3">
        <f>WEEKDAY(CalendarioPre2016[[#This Row],[data]],2)</f>
        <v>3</v>
      </c>
      <c r="G897" s="3" t="str">
        <f>TEXT(CalendarioPre2016[[#This Row],[data]],"gggg")</f>
        <v>mercoledì</v>
      </c>
    </row>
    <row r="898" spans="1:7" x14ac:dyDescent="0.35">
      <c r="A898" s="1">
        <v>42901</v>
      </c>
      <c r="B898">
        <f t="shared" si="13"/>
        <v>2017</v>
      </c>
      <c r="C898">
        <f>MONTH(CalendarioPre2016[[#This Row],[data]])</f>
        <v>6</v>
      </c>
      <c r="D898" t="str">
        <f>TEXT(CalendarioPre2016[[#This Row],[data]],"mmmm")</f>
        <v>giugno</v>
      </c>
      <c r="E898" t="str">
        <f>TEXT(CalendarioPre2016[[#This Row],[data]],"mmm-AAAA")</f>
        <v>giu-2017</v>
      </c>
      <c r="F898" s="3">
        <f>WEEKDAY(CalendarioPre2016[[#This Row],[data]],2)</f>
        <v>4</v>
      </c>
      <c r="G898" s="3" t="str">
        <f>TEXT(CalendarioPre2016[[#This Row],[data]],"gggg")</f>
        <v>giovedì</v>
      </c>
    </row>
    <row r="899" spans="1:7" x14ac:dyDescent="0.35">
      <c r="A899" s="1">
        <v>42902</v>
      </c>
      <c r="B899">
        <f t="shared" ref="B899:B962" si="14">YEAR(A899)</f>
        <v>2017</v>
      </c>
      <c r="C899">
        <f>MONTH(CalendarioPre2016[[#This Row],[data]])</f>
        <v>6</v>
      </c>
      <c r="D899" t="str">
        <f>TEXT(CalendarioPre2016[[#This Row],[data]],"mmmm")</f>
        <v>giugno</v>
      </c>
      <c r="E899" t="str">
        <f>TEXT(CalendarioPre2016[[#This Row],[data]],"mmm-AAAA")</f>
        <v>giu-2017</v>
      </c>
      <c r="F899" s="3">
        <f>WEEKDAY(CalendarioPre2016[[#This Row],[data]],2)</f>
        <v>5</v>
      </c>
      <c r="G899" s="3" t="str">
        <f>TEXT(CalendarioPre2016[[#This Row],[data]],"gggg")</f>
        <v>venerdì</v>
      </c>
    </row>
    <row r="900" spans="1:7" x14ac:dyDescent="0.35">
      <c r="A900" s="1">
        <v>42903</v>
      </c>
      <c r="B900">
        <f t="shared" si="14"/>
        <v>2017</v>
      </c>
      <c r="C900">
        <f>MONTH(CalendarioPre2016[[#This Row],[data]])</f>
        <v>6</v>
      </c>
      <c r="D900" t="str">
        <f>TEXT(CalendarioPre2016[[#This Row],[data]],"mmmm")</f>
        <v>giugno</v>
      </c>
      <c r="E900" t="str">
        <f>TEXT(CalendarioPre2016[[#This Row],[data]],"mmm-AAAA")</f>
        <v>giu-2017</v>
      </c>
      <c r="F900" s="3">
        <f>WEEKDAY(CalendarioPre2016[[#This Row],[data]],2)</f>
        <v>6</v>
      </c>
      <c r="G900" s="3" t="str">
        <f>TEXT(CalendarioPre2016[[#This Row],[data]],"gggg")</f>
        <v>sabato</v>
      </c>
    </row>
    <row r="901" spans="1:7" x14ac:dyDescent="0.35">
      <c r="A901" s="1">
        <v>42904</v>
      </c>
      <c r="B901">
        <f t="shared" si="14"/>
        <v>2017</v>
      </c>
      <c r="C901">
        <f>MONTH(CalendarioPre2016[[#This Row],[data]])</f>
        <v>6</v>
      </c>
      <c r="D901" t="str">
        <f>TEXT(CalendarioPre2016[[#This Row],[data]],"mmmm")</f>
        <v>giugno</v>
      </c>
      <c r="E901" t="str">
        <f>TEXT(CalendarioPre2016[[#This Row],[data]],"mmm-AAAA")</f>
        <v>giu-2017</v>
      </c>
      <c r="F901" s="3">
        <f>WEEKDAY(CalendarioPre2016[[#This Row],[data]],2)</f>
        <v>7</v>
      </c>
      <c r="G901" s="3" t="str">
        <f>TEXT(CalendarioPre2016[[#This Row],[data]],"gggg")</f>
        <v>domenica</v>
      </c>
    </row>
    <row r="902" spans="1:7" x14ac:dyDescent="0.35">
      <c r="A902" s="1">
        <v>42905</v>
      </c>
      <c r="B902">
        <f t="shared" si="14"/>
        <v>2017</v>
      </c>
      <c r="C902">
        <f>MONTH(CalendarioPre2016[[#This Row],[data]])</f>
        <v>6</v>
      </c>
      <c r="D902" t="str">
        <f>TEXT(CalendarioPre2016[[#This Row],[data]],"mmmm")</f>
        <v>giugno</v>
      </c>
      <c r="E902" t="str">
        <f>TEXT(CalendarioPre2016[[#This Row],[data]],"mmm-AAAA")</f>
        <v>giu-2017</v>
      </c>
      <c r="F902" s="3">
        <f>WEEKDAY(CalendarioPre2016[[#This Row],[data]],2)</f>
        <v>1</v>
      </c>
      <c r="G902" s="3" t="str">
        <f>TEXT(CalendarioPre2016[[#This Row],[data]],"gggg")</f>
        <v>lunedì</v>
      </c>
    </row>
    <row r="903" spans="1:7" x14ac:dyDescent="0.35">
      <c r="A903" s="1">
        <v>42906</v>
      </c>
      <c r="B903">
        <f t="shared" si="14"/>
        <v>2017</v>
      </c>
      <c r="C903">
        <f>MONTH(CalendarioPre2016[[#This Row],[data]])</f>
        <v>6</v>
      </c>
      <c r="D903" t="str">
        <f>TEXT(CalendarioPre2016[[#This Row],[data]],"mmmm")</f>
        <v>giugno</v>
      </c>
      <c r="E903" t="str">
        <f>TEXT(CalendarioPre2016[[#This Row],[data]],"mmm-AAAA")</f>
        <v>giu-2017</v>
      </c>
      <c r="F903" s="3">
        <f>WEEKDAY(CalendarioPre2016[[#This Row],[data]],2)</f>
        <v>2</v>
      </c>
      <c r="G903" s="3" t="str">
        <f>TEXT(CalendarioPre2016[[#This Row],[data]],"gggg")</f>
        <v>martedì</v>
      </c>
    </row>
    <row r="904" spans="1:7" x14ac:dyDescent="0.35">
      <c r="A904" s="1">
        <v>42907</v>
      </c>
      <c r="B904">
        <f t="shared" si="14"/>
        <v>2017</v>
      </c>
      <c r="C904">
        <f>MONTH(CalendarioPre2016[[#This Row],[data]])</f>
        <v>6</v>
      </c>
      <c r="D904" t="str">
        <f>TEXT(CalendarioPre2016[[#This Row],[data]],"mmmm")</f>
        <v>giugno</v>
      </c>
      <c r="E904" t="str">
        <f>TEXT(CalendarioPre2016[[#This Row],[data]],"mmm-AAAA")</f>
        <v>giu-2017</v>
      </c>
      <c r="F904" s="3">
        <f>WEEKDAY(CalendarioPre2016[[#This Row],[data]],2)</f>
        <v>3</v>
      </c>
      <c r="G904" s="3" t="str">
        <f>TEXT(CalendarioPre2016[[#This Row],[data]],"gggg")</f>
        <v>mercoledì</v>
      </c>
    </row>
    <row r="905" spans="1:7" x14ac:dyDescent="0.35">
      <c r="A905" s="1">
        <v>42908</v>
      </c>
      <c r="B905">
        <f t="shared" si="14"/>
        <v>2017</v>
      </c>
      <c r="C905">
        <f>MONTH(CalendarioPre2016[[#This Row],[data]])</f>
        <v>6</v>
      </c>
      <c r="D905" t="str">
        <f>TEXT(CalendarioPre2016[[#This Row],[data]],"mmmm")</f>
        <v>giugno</v>
      </c>
      <c r="E905" t="str">
        <f>TEXT(CalendarioPre2016[[#This Row],[data]],"mmm-AAAA")</f>
        <v>giu-2017</v>
      </c>
      <c r="F905" s="3">
        <f>WEEKDAY(CalendarioPre2016[[#This Row],[data]],2)</f>
        <v>4</v>
      </c>
      <c r="G905" s="3" t="str">
        <f>TEXT(CalendarioPre2016[[#This Row],[data]],"gggg")</f>
        <v>giovedì</v>
      </c>
    </row>
    <row r="906" spans="1:7" x14ac:dyDescent="0.35">
      <c r="A906" s="1">
        <v>42909</v>
      </c>
      <c r="B906">
        <f t="shared" si="14"/>
        <v>2017</v>
      </c>
      <c r="C906">
        <f>MONTH(CalendarioPre2016[[#This Row],[data]])</f>
        <v>6</v>
      </c>
      <c r="D906" t="str">
        <f>TEXT(CalendarioPre2016[[#This Row],[data]],"mmmm")</f>
        <v>giugno</v>
      </c>
      <c r="E906" t="str">
        <f>TEXT(CalendarioPre2016[[#This Row],[data]],"mmm-AAAA")</f>
        <v>giu-2017</v>
      </c>
      <c r="F906" s="3">
        <f>WEEKDAY(CalendarioPre2016[[#This Row],[data]],2)</f>
        <v>5</v>
      </c>
      <c r="G906" s="3" t="str">
        <f>TEXT(CalendarioPre2016[[#This Row],[data]],"gggg")</f>
        <v>venerdì</v>
      </c>
    </row>
    <row r="907" spans="1:7" x14ac:dyDescent="0.35">
      <c r="A907" s="1">
        <v>42910</v>
      </c>
      <c r="B907">
        <f t="shared" si="14"/>
        <v>2017</v>
      </c>
      <c r="C907">
        <f>MONTH(CalendarioPre2016[[#This Row],[data]])</f>
        <v>6</v>
      </c>
      <c r="D907" t="str">
        <f>TEXT(CalendarioPre2016[[#This Row],[data]],"mmmm")</f>
        <v>giugno</v>
      </c>
      <c r="E907" t="str">
        <f>TEXT(CalendarioPre2016[[#This Row],[data]],"mmm-AAAA")</f>
        <v>giu-2017</v>
      </c>
      <c r="F907" s="3">
        <f>WEEKDAY(CalendarioPre2016[[#This Row],[data]],2)</f>
        <v>6</v>
      </c>
      <c r="G907" s="3" t="str">
        <f>TEXT(CalendarioPre2016[[#This Row],[data]],"gggg")</f>
        <v>sabato</v>
      </c>
    </row>
    <row r="908" spans="1:7" x14ac:dyDescent="0.35">
      <c r="A908" s="1">
        <v>42911</v>
      </c>
      <c r="B908">
        <f t="shared" si="14"/>
        <v>2017</v>
      </c>
      <c r="C908">
        <f>MONTH(CalendarioPre2016[[#This Row],[data]])</f>
        <v>6</v>
      </c>
      <c r="D908" t="str">
        <f>TEXT(CalendarioPre2016[[#This Row],[data]],"mmmm")</f>
        <v>giugno</v>
      </c>
      <c r="E908" t="str">
        <f>TEXT(CalendarioPre2016[[#This Row],[data]],"mmm-AAAA")</f>
        <v>giu-2017</v>
      </c>
      <c r="F908" s="3">
        <f>WEEKDAY(CalendarioPre2016[[#This Row],[data]],2)</f>
        <v>7</v>
      </c>
      <c r="G908" s="3" t="str">
        <f>TEXT(CalendarioPre2016[[#This Row],[data]],"gggg")</f>
        <v>domenica</v>
      </c>
    </row>
    <row r="909" spans="1:7" x14ac:dyDescent="0.35">
      <c r="A909" s="1">
        <v>42912</v>
      </c>
      <c r="B909">
        <f t="shared" si="14"/>
        <v>2017</v>
      </c>
      <c r="C909">
        <f>MONTH(CalendarioPre2016[[#This Row],[data]])</f>
        <v>6</v>
      </c>
      <c r="D909" t="str">
        <f>TEXT(CalendarioPre2016[[#This Row],[data]],"mmmm")</f>
        <v>giugno</v>
      </c>
      <c r="E909" t="str">
        <f>TEXT(CalendarioPre2016[[#This Row],[data]],"mmm-AAAA")</f>
        <v>giu-2017</v>
      </c>
      <c r="F909" s="3">
        <f>WEEKDAY(CalendarioPre2016[[#This Row],[data]],2)</f>
        <v>1</v>
      </c>
      <c r="G909" s="3" t="str">
        <f>TEXT(CalendarioPre2016[[#This Row],[data]],"gggg")</f>
        <v>lunedì</v>
      </c>
    </row>
    <row r="910" spans="1:7" x14ac:dyDescent="0.35">
      <c r="A910" s="1">
        <v>42913</v>
      </c>
      <c r="B910">
        <f t="shared" si="14"/>
        <v>2017</v>
      </c>
      <c r="C910">
        <f>MONTH(CalendarioPre2016[[#This Row],[data]])</f>
        <v>6</v>
      </c>
      <c r="D910" t="str">
        <f>TEXT(CalendarioPre2016[[#This Row],[data]],"mmmm")</f>
        <v>giugno</v>
      </c>
      <c r="E910" t="str">
        <f>TEXT(CalendarioPre2016[[#This Row],[data]],"mmm-AAAA")</f>
        <v>giu-2017</v>
      </c>
      <c r="F910" s="3">
        <f>WEEKDAY(CalendarioPre2016[[#This Row],[data]],2)</f>
        <v>2</v>
      </c>
      <c r="G910" s="3" t="str">
        <f>TEXT(CalendarioPre2016[[#This Row],[data]],"gggg")</f>
        <v>martedì</v>
      </c>
    </row>
    <row r="911" spans="1:7" x14ac:dyDescent="0.35">
      <c r="A911" s="1">
        <v>42914</v>
      </c>
      <c r="B911">
        <f t="shared" si="14"/>
        <v>2017</v>
      </c>
      <c r="C911">
        <f>MONTH(CalendarioPre2016[[#This Row],[data]])</f>
        <v>6</v>
      </c>
      <c r="D911" t="str">
        <f>TEXT(CalendarioPre2016[[#This Row],[data]],"mmmm")</f>
        <v>giugno</v>
      </c>
      <c r="E911" t="str">
        <f>TEXT(CalendarioPre2016[[#This Row],[data]],"mmm-AAAA")</f>
        <v>giu-2017</v>
      </c>
      <c r="F911" s="3">
        <f>WEEKDAY(CalendarioPre2016[[#This Row],[data]],2)</f>
        <v>3</v>
      </c>
      <c r="G911" s="3" t="str">
        <f>TEXT(CalendarioPre2016[[#This Row],[data]],"gggg")</f>
        <v>mercoledì</v>
      </c>
    </row>
    <row r="912" spans="1:7" x14ac:dyDescent="0.35">
      <c r="A912" s="1">
        <v>42915</v>
      </c>
      <c r="B912">
        <f t="shared" si="14"/>
        <v>2017</v>
      </c>
      <c r="C912">
        <f>MONTH(CalendarioPre2016[[#This Row],[data]])</f>
        <v>6</v>
      </c>
      <c r="D912" t="str">
        <f>TEXT(CalendarioPre2016[[#This Row],[data]],"mmmm")</f>
        <v>giugno</v>
      </c>
      <c r="E912" t="str">
        <f>TEXT(CalendarioPre2016[[#This Row],[data]],"mmm-AAAA")</f>
        <v>giu-2017</v>
      </c>
      <c r="F912" s="3">
        <f>WEEKDAY(CalendarioPre2016[[#This Row],[data]],2)</f>
        <v>4</v>
      </c>
      <c r="G912" s="3" t="str">
        <f>TEXT(CalendarioPre2016[[#This Row],[data]],"gggg")</f>
        <v>giovedì</v>
      </c>
    </row>
    <row r="913" spans="1:7" x14ac:dyDescent="0.35">
      <c r="A913" s="1">
        <v>42916</v>
      </c>
      <c r="B913">
        <f t="shared" si="14"/>
        <v>2017</v>
      </c>
      <c r="C913">
        <f>MONTH(CalendarioPre2016[[#This Row],[data]])</f>
        <v>6</v>
      </c>
      <c r="D913" t="str">
        <f>TEXT(CalendarioPre2016[[#This Row],[data]],"mmmm")</f>
        <v>giugno</v>
      </c>
      <c r="E913" t="str">
        <f>TEXT(CalendarioPre2016[[#This Row],[data]],"mmm-AAAA")</f>
        <v>giu-2017</v>
      </c>
      <c r="F913" s="3">
        <f>WEEKDAY(CalendarioPre2016[[#This Row],[data]],2)</f>
        <v>5</v>
      </c>
      <c r="G913" s="3" t="str">
        <f>TEXT(CalendarioPre2016[[#This Row],[data]],"gggg")</f>
        <v>venerdì</v>
      </c>
    </row>
    <row r="914" spans="1:7" x14ac:dyDescent="0.35">
      <c r="A914" s="1">
        <v>42917</v>
      </c>
      <c r="B914">
        <f t="shared" si="14"/>
        <v>2017</v>
      </c>
      <c r="C914">
        <f>MONTH(CalendarioPre2016[[#This Row],[data]])</f>
        <v>7</v>
      </c>
      <c r="D914" t="str">
        <f>TEXT(CalendarioPre2016[[#This Row],[data]],"mmmm")</f>
        <v>luglio</v>
      </c>
      <c r="E914" t="str">
        <f>TEXT(CalendarioPre2016[[#This Row],[data]],"mmm-AAAA")</f>
        <v>lug-2017</v>
      </c>
      <c r="F914" s="3">
        <f>WEEKDAY(CalendarioPre2016[[#This Row],[data]],2)</f>
        <v>6</v>
      </c>
      <c r="G914" s="3" t="str">
        <f>TEXT(CalendarioPre2016[[#This Row],[data]],"gggg")</f>
        <v>sabato</v>
      </c>
    </row>
    <row r="915" spans="1:7" x14ac:dyDescent="0.35">
      <c r="A915" s="1">
        <v>42918</v>
      </c>
      <c r="B915">
        <f t="shared" si="14"/>
        <v>2017</v>
      </c>
      <c r="C915">
        <f>MONTH(CalendarioPre2016[[#This Row],[data]])</f>
        <v>7</v>
      </c>
      <c r="D915" t="str">
        <f>TEXT(CalendarioPre2016[[#This Row],[data]],"mmmm")</f>
        <v>luglio</v>
      </c>
      <c r="E915" t="str">
        <f>TEXT(CalendarioPre2016[[#This Row],[data]],"mmm-AAAA")</f>
        <v>lug-2017</v>
      </c>
      <c r="F915" s="3">
        <f>WEEKDAY(CalendarioPre2016[[#This Row],[data]],2)</f>
        <v>7</v>
      </c>
      <c r="G915" s="3" t="str">
        <f>TEXT(CalendarioPre2016[[#This Row],[data]],"gggg")</f>
        <v>domenica</v>
      </c>
    </row>
    <row r="916" spans="1:7" x14ac:dyDescent="0.35">
      <c r="A916" s="1">
        <v>42919</v>
      </c>
      <c r="B916">
        <f t="shared" si="14"/>
        <v>2017</v>
      </c>
      <c r="C916">
        <f>MONTH(CalendarioPre2016[[#This Row],[data]])</f>
        <v>7</v>
      </c>
      <c r="D916" t="str">
        <f>TEXT(CalendarioPre2016[[#This Row],[data]],"mmmm")</f>
        <v>luglio</v>
      </c>
      <c r="E916" t="str">
        <f>TEXT(CalendarioPre2016[[#This Row],[data]],"mmm-AAAA")</f>
        <v>lug-2017</v>
      </c>
      <c r="F916" s="3">
        <f>WEEKDAY(CalendarioPre2016[[#This Row],[data]],2)</f>
        <v>1</v>
      </c>
      <c r="G916" s="3" t="str">
        <f>TEXT(CalendarioPre2016[[#This Row],[data]],"gggg")</f>
        <v>lunedì</v>
      </c>
    </row>
    <row r="917" spans="1:7" x14ac:dyDescent="0.35">
      <c r="A917" s="1">
        <v>42920</v>
      </c>
      <c r="B917">
        <f t="shared" si="14"/>
        <v>2017</v>
      </c>
      <c r="C917">
        <f>MONTH(CalendarioPre2016[[#This Row],[data]])</f>
        <v>7</v>
      </c>
      <c r="D917" t="str">
        <f>TEXT(CalendarioPre2016[[#This Row],[data]],"mmmm")</f>
        <v>luglio</v>
      </c>
      <c r="E917" t="str">
        <f>TEXT(CalendarioPre2016[[#This Row],[data]],"mmm-AAAA")</f>
        <v>lug-2017</v>
      </c>
      <c r="F917" s="3">
        <f>WEEKDAY(CalendarioPre2016[[#This Row],[data]],2)</f>
        <v>2</v>
      </c>
      <c r="G917" s="3" t="str">
        <f>TEXT(CalendarioPre2016[[#This Row],[data]],"gggg")</f>
        <v>martedì</v>
      </c>
    </row>
    <row r="918" spans="1:7" x14ac:dyDescent="0.35">
      <c r="A918" s="1">
        <v>42921</v>
      </c>
      <c r="B918">
        <f t="shared" si="14"/>
        <v>2017</v>
      </c>
      <c r="C918">
        <f>MONTH(CalendarioPre2016[[#This Row],[data]])</f>
        <v>7</v>
      </c>
      <c r="D918" t="str">
        <f>TEXT(CalendarioPre2016[[#This Row],[data]],"mmmm")</f>
        <v>luglio</v>
      </c>
      <c r="E918" t="str">
        <f>TEXT(CalendarioPre2016[[#This Row],[data]],"mmm-AAAA")</f>
        <v>lug-2017</v>
      </c>
      <c r="F918" s="3">
        <f>WEEKDAY(CalendarioPre2016[[#This Row],[data]],2)</f>
        <v>3</v>
      </c>
      <c r="G918" s="3" t="str">
        <f>TEXT(CalendarioPre2016[[#This Row],[data]],"gggg")</f>
        <v>mercoledì</v>
      </c>
    </row>
    <row r="919" spans="1:7" x14ac:dyDescent="0.35">
      <c r="A919" s="1">
        <v>42922</v>
      </c>
      <c r="B919">
        <f t="shared" si="14"/>
        <v>2017</v>
      </c>
      <c r="C919">
        <f>MONTH(CalendarioPre2016[[#This Row],[data]])</f>
        <v>7</v>
      </c>
      <c r="D919" t="str">
        <f>TEXT(CalendarioPre2016[[#This Row],[data]],"mmmm")</f>
        <v>luglio</v>
      </c>
      <c r="E919" t="str">
        <f>TEXT(CalendarioPre2016[[#This Row],[data]],"mmm-AAAA")</f>
        <v>lug-2017</v>
      </c>
      <c r="F919" s="3">
        <f>WEEKDAY(CalendarioPre2016[[#This Row],[data]],2)</f>
        <v>4</v>
      </c>
      <c r="G919" s="3" t="str">
        <f>TEXT(CalendarioPre2016[[#This Row],[data]],"gggg")</f>
        <v>giovedì</v>
      </c>
    </row>
    <row r="920" spans="1:7" x14ac:dyDescent="0.35">
      <c r="A920" s="1">
        <v>42923</v>
      </c>
      <c r="B920">
        <f t="shared" si="14"/>
        <v>2017</v>
      </c>
      <c r="C920">
        <f>MONTH(CalendarioPre2016[[#This Row],[data]])</f>
        <v>7</v>
      </c>
      <c r="D920" t="str">
        <f>TEXT(CalendarioPre2016[[#This Row],[data]],"mmmm")</f>
        <v>luglio</v>
      </c>
      <c r="E920" t="str">
        <f>TEXT(CalendarioPre2016[[#This Row],[data]],"mmm-AAAA")</f>
        <v>lug-2017</v>
      </c>
      <c r="F920" s="3">
        <f>WEEKDAY(CalendarioPre2016[[#This Row],[data]],2)</f>
        <v>5</v>
      </c>
      <c r="G920" s="3" t="str">
        <f>TEXT(CalendarioPre2016[[#This Row],[data]],"gggg")</f>
        <v>venerdì</v>
      </c>
    </row>
    <row r="921" spans="1:7" x14ac:dyDescent="0.35">
      <c r="A921" s="1">
        <v>42924</v>
      </c>
      <c r="B921">
        <f t="shared" si="14"/>
        <v>2017</v>
      </c>
      <c r="C921">
        <f>MONTH(CalendarioPre2016[[#This Row],[data]])</f>
        <v>7</v>
      </c>
      <c r="D921" t="str">
        <f>TEXT(CalendarioPre2016[[#This Row],[data]],"mmmm")</f>
        <v>luglio</v>
      </c>
      <c r="E921" t="str">
        <f>TEXT(CalendarioPre2016[[#This Row],[data]],"mmm-AAAA")</f>
        <v>lug-2017</v>
      </c>
      <c r="F921" s="3">
        <f>WEEKDAY(CalendarioPre2016[[#This Row],[data]],2)</f>
        <v>6</v>
      </c>
      <c r="G921" s="3" t="str">
        <f>TEXT(CalendarioPre2016[[#This Row],[data]],"gggg")</f>
        <v>sabato</v>
      </c>
    </row>
    <row r="922" spans="1:7" x14ac:dyDescent="0.35">
      <c r="A922" s="1">
        <v>42925</v>
      </c>
      <c r="B922">
        <f t="shared" si="14"/>
        <v>2017</v>
      </c>
      <c r="C922">
        <f>MONTH(CalendarioPre2016[[#This Row],[data]])</f>
        <v>7</v>
      </c>
      <c r="D922" t="str">
        <f>TEXT(CalendarioPre2016[[#This Row],[data]],"mmmm")</f>
        <v>luglio</v>
      </c>
      <c r="E922" t="str">
        <f>TEXT(CalendarioPre2016[[#This Row],[data]],"mmm-AAAA")</f>
        <v>lug-2017</v>
      </c>
      <c r="F922" s="3">
        <f>WEEKDAY(CalendarioPre2016[[#This Row],[data]],2)</f>
        <v>7</v>
      </c>
      <c r="G922" s="3" t="str">
        <f>TEXT(CalendarioPre2016[[#This Row],[data]],"gggg")</f>
        <v>domenica</v>
      </c>
    </row>
    <row r="923" spans="1:7" x14ac:dyDescent="0.35">
      <c r="A923" s="1">
        <v>42926</v>
      </c>
      <c r="B923">
        <f t="shared" si="14"/>
        <v>2017</v>
      </c>
      <c r="C923">
        <f>MONTH(CalendarioPre2016[[#This Row],[data]])</f>
        <v>7</v>
      </c>
      <c r="D923" t="str">
        <f>TEXT(CalendarioPre2016[[#This Row],[data]],"mmmm")</f>
        <v>luglio</v>
      </c>
      <c r="E923" t="str">
        <f>TEXT(CalendarioPre2016[[#This Row],[data]],"mmm-AAAA")</f>
        <v>lug-2017</v>
      </c>
      <c r="F923" s="3">
        <f>WEEKDAY(CalendarioPre2016[[#This Row],[data]],2)</f>
        <v>1</v>
      </c>
      <c r="G923" s="3" t="str">
        <f>TEXT(CalendarioPre2016[[#This Row],[data]],"gggg")</f>
        <v>lunedì</v>
      </c>
    </row>
    <row r="924" spans="1:7" x14ac:dyDescent="0.35">
      <c r="A924" s="1">
        <v>42927</v>
      </c>
      <c r="B924">
        <f t="shared" si="14"/>
        <v>2017</v>
      </c>
      <c r="C924">
        <f>MONTH(CalendarioPre2016[[#This Row],[data]])</f>
        <v>7</v>
      </c>
      <c r="D924" t="str">
        <f>TEXT(CalendarioPre2016[[#This Row],[data]],"mmmm")</f>
        <v>luglio</v>
      </c>
      <c r="E924" t="str">
        <f>TEXT(CalendarioPre2016[[#This Row],[data]],"mmm-AAAA")</f>
        <v>lug-2017</v>
      </c>
      <c r="F924" s="3">
        <f>WEEKDAY(CalendarioPre2016[[#This Row],[data]],2)</f>
        <v>2</v>
      </c>
      <c r="G924" s="3" t="str">
        <f>TEXT(CalendarioPre2016[[#This Row],[data]],"gggg")</f>
        <v>martedì</v>
      </c>
    </row>
    <row r="925" spans="1:7" x14ac:dyDescent="0.35">
      <c r="A925" s="1">
        <v>42928</v>
      </c>
      <c r="B925">
        <f t="shared" si="14"/>
        <v>2017</v>
      </c>
      <c r="C925">
        <f>MONTH(CalendarioPre2016[[#This Row],[data]])</f>
        <v>7</v>
      </c>
      <c r="D925" t="str">
        <f>TEXT(CalendarioPre2016[[#This Row],[data]],"mmmm")</f>
        <v>luglio</v>
      </c>
      <c r="E925" t="str">
        <f>TEXT(CalendarioPre2016[[#This Row],[data]],"mmm-AAAA")</f>
        <v>lug-2017</v>
      </c>
      <c r="F925" s="3">
        <f>WEEKDAY(CalendarioPre2016[[#This Row],[data]],2)</f>
        <v>3</v>
      </c>
      <c r="G925" s="3" t="str">
        <f>TEXT(CalendarioPre2016[[#This Row],[data]],"gggg")</f>
        <v>mercoledì</v>
      </c>
    </row>
    <row r="926" spans="1:7" x14ac:dyDescent="0.35">
      <c r="A926" s="1">
        <v>42929</v>
      </c>
      <c r="B926">
        <f t="shared" si="14"/>
        <v>2017</v>
      </c>
      <c r="C926">
        <f>MONTH(CalendarioPre2016[[#This Row],[data]])</f>
        <v>7</v>
      </c>
      <c r="D926" t="str">
        <f>TEXT(CalendarioPre2016[[#This Row],[data]],"mmmm")</f>
        <v>luglio</v>
      </c>
      <c r="E926" t="str">
        <f>TEXT(CalendarioPre2016[[#This Row],[data]],"mmm-AAAA")</f>
        <v>lug-2017</v>
      </c>
      <c r="F926" s="3">
        <f>WEEKDAY(CalendarioPre2016[[#This Row],[data]],2)</f>
        <v>4</v>
      </c>
      <c r="G926" s="3" t="str">
        <f>TEXT(CalendarioPre2016[[#This Row],[data]],"gggg")</f>
        <v>giovedì</v>
      </c>
    </row>
    <row r="927" spans="1:7" x14ac:dyDescent="0.35">
      <c r="A927" s="1">
        <v>42930</v>
      </c>
      <c r="B927">
        <f t="shared" si="14"/>
        <v>2017</v>
      </c>
      <c r="C927">
        <f>MONTH(CalendarioPre2016[[#This Row],[data]])</f>
        <v>7</v>
      </c>
      <c r="D927" t="str">
        <f>TEXT(CalendarioPre2016[[#This Row],[data]],"mmmm")</f>
        <v>luglio</v>
      </c>
      <c r="E927" t="str">
        <f>TEXT(CalendarioPre2016[[#This Row],[data]],"mmm-AAAA")</f>
        <v>lug-2017</v>
      </c>
      <c r="F927" s="3">
        <f>WEEKDAY(CalendarioPre2016[[#This Row],[data]],2)</f>
        <v>5</v>
      </c>
      <c r="G927" s="3" t="str">
        <f>TEXT(CalendarioPre2016[[#This Row],[data]],"gggg")</f>
        <v>venerdì</v>
      </c>
    </row>
    <row r="928" spans="1:7" x14ac:dyDescent="0.35">
      <c r="A928" s="1">
        <v>42931</v>
      </c>
      <c r="B928">
        <f t="shared" si="14"/>
        <v>2017</v>
      </c>
      <c r="C928">
        <f>MONTH(CalendarioPre2016[[#This Row],[data]])</f>
        <v>7</v>
      </c>
      <c r="D928" t="str">
        <f>TEXT(CalendarioPre2016[[#This Row],[data]],"mmmm")</f>
        <v>luglio</v>
      </c>
      <c r="E928" t="str">
        <f>TEXT(CalendarioPre2016[[#This Row],[data]],"mmm-AAAA")</f>
        <v>lug-2017</v>
      </c>
      <c r="F928" s="3">
        <f>WEEKDAY(CalendarioPre2016[[#This Row],[data]],2)</f>
        <v>6</v>
      </c>
      <c r="G928" s="3" t="str">
        <f>TEXT(CalendarioPre2016[[#This Row],[data]],"gggg")</f>
        <v>sabato</v>
      </c>
    </row>
    <row r="929" spans="1:7" x14ac:dyDescent="0.35">
      <c r="A929" s="1">
        <v>42932</v>
      </c>
      <c r="B929">
        <f t="shared" si="14"/>
        <v>2017</v>
      </c>
      <c r="C929">
        <f>MONTH(CalendarioPre2016[[#This Row],[data]])</f>
        <v>7</v>
      </c>
      <c r="D929" t="str">
        <f>TEXT(CalendarioPre2016[[#This Row],[data]],"mmmm")</f>
        <v>luglio</v>
      </c>
      <c r="E929" t="str">
        <f>TEXT(CalendarioPre2016[[#This Row],[data]],"mmm-AAAA")</f>
        <v>lug-2017</v>
      </c>
      <c r="F929" s="3">
        <f>WEEKDAY(CalendarioPre2016[[#This Row],[data]],2)</f>
        <v>7</v>
      </c>
      <c r="G929" s="3" t="str">
        <f>TEXT(CalendarioPre2016[[#This Row],[data]],"gggg")</f>
        <v>domenica</v>
      </c>
    </row>
    <row r="930" spans="1:7" x14ac:dyDescent="0.35">
      <c r="A930" s="1">
        <v>42933</v>
      </c>
      <c r="B930">
        <f t="shared" si="14"/>
        <v>2017</v>
      </c>
      <c r="C930">
        <f>MONTH(CalendarioPre2016[[#This Row],[data]])</f>
        <v>7</v>
      </c>
      <c r="D930" t="str">
        <f>TEXT(CalendarioPre2016[[#This Row],[data]],"mmmm")</f>
        <v>luglio</v>
      </c>
      <c r="E930" t="str">
        <f>TEXT(CalendarioPre2016[[#This Row],[data]],"mmm-AAAA")</f>
        <v>lug-2017</v>
      </c>
      <c r="F930" s="3">
        <f>WEEKDAY(CalendarioPre2016[[#This Row],[data]],2)</f>
        <v>1</v>
      </c>
      <c r="G930" s="3" t="str">
        <f>TEXT(CalendarioPre2016[[#This Row],[data]],"gggg")</f>
        <v>lunedì</v>
      </c>
    </row>
    <row r="931" spans="1:7" x14ac:dyDescent="0.35">
      <c r="A931" s="1">
        <v>42934</v>
      </c>
      <c r="B931">
        <f t="shared" si="14"/>
        <v>2017</v>
      </c>
      <c r="C931">
        <f>MONTH(CalendarioPre2016[[#This Row],[data]])</f>
        <v>7</v>
      </c>
      <c r="D931" t="str">
        <f>TEXT(CalendarioPre2016[[#This Row],[data]],"mmmm")</f>
        <v>luglio</v>
      </c>
      <c r="E931" t="str">
        <f>TEXT(CalendarioPre2016[[#This Row],[data]],"mmm-AAAA")</f>
        <v>lug-2017</v>
      </c>
      <c r="F931" s="3">
        <f>WEEKDAY(CalendarioPre2016[[#This Row],[data]],2)</f>
        <v>2</v>
      </c>
      <c r="G931" s="3" t="str">
        <f>TEXT(CalendarioPre2016[[#This Row],[data]],"gggg")</f>
        <v>martedì</v>
      </c>
    </row>
    <row r="932" spans="1:7" x14ac:dyDescent="0.35">
      <c r="A932" s="1">
        <v>42935</v>
      </c>
      <c r="B932">
        <f t="shared" si="14"/>
        <v>2017</v>
      </c>
      <c r="C932">
        <f>MONTH(CalendarioPre2016[[#This Row],[data]])</f>
        <v>7</v>
      </c>
      <c r="D932" t="str">
        <f>TEXT(CalendarioPre2016[[#This Row],[data]],"mmmm")</f>
        <v>luglio</v>
      </c>
      <c r="E932" t="str">
        <f>TEXT(CalendarioPre2016[[#This Row],[data]],"mmm-AAAA")</f>
        <v>lug-2017</v>
      </c>
      <c r="F932" s="3">
        <f>WEEKDAY(CalendarioPre2016[[#This Row],[data]],2)</f>
        <v>3</v>
      </c>
      <c r="G932" s="3" t="str">
        <f>TEXT(CalendarioPre2016[[#This Row],[data]],"gggg")</f>
        <v>mercoledì</v>
      </c>
    </row>
    <row r="933" spans="1:7" x14ac:dyDescent="0.35">
      <c r="A933" s="1">
        <v>42936</v>
      </c>
      <c r="B933">
        <f t="shared" si="14"/>
        <v>2017</v>
      </c>
      <c r="C933">
        <f>MONTH(CalendarioPre2016[[#This Row],[data]])</f>
        <v>7</v>
      </c>
      <c r="D933" t="str">
        <f>TEXT(CalendarioPre2016[[#This Row],[data]],"mmmm")</f>
        <v>luglio</v>
      </c>
      <c r="E933" t="str">
        <f>TEXT(CalendarioPre2016[[#This Row],[data]],"mmm-AAAA")</f>
        <v>lug-2017</v>
      </c>
      <c r="F933" s="3">
        <f>WEEKDAY(CalendarioPre2016[[#This Row],[data]],2)</f>
        <v>4</v>
      </c>
      <c r="G933" s="3" t="str">
        <f>TEXT(CalendarioPre2016[[#This Row],[data]],"gggg")</f>
        <v>giovedì</v>
      </c>
    </row>
    <row r="934" spans="1:7" x14ac:dyDescent="0.35">
      <c r="A934" s="1">
        <v>42937</v>
      </c>
      <c r="B934">
        <f t="shared" si="14"/>
        <v>2017</v>
      </c>
      <c r="C934">
        <f>MONTH(CalendarioPre2016[[#This Row],[data]])</f>
        <v>7</v>
      </c>
      <c r="D934" t="str">
        <f>TEXT(CalendarioPre2016[[#This Row],[data]],"mmmm")</f>
        <v>luglio</v>
      </c>
      <c r="E934" t="str">
        <f>TEXT(CalendarioPre2016[[#This Row],[data]],"mmm-AAAA")</f>
        <v>lug-2017</v>
      </c>
      <c r="F934" s="3">
        <f>WEEKDAY(CalendarioPre2016[[#This Row],[data]],2)</f>
        <v>5</v>
      </c>
      <c r="G934" s="3" t="str">
        <f>TEXT(CalendarioPre2016[[#This Row],[data]],"gggg")</f>
        <v>venerdì</v>
      </c>
    </row>
    <row r="935" spans="1:7" x14ac:dyDescent="0.35">
      <c r="A935" s="1">
        <v>42938</v>
      </c>
      <c r="B935">
        <f t="shared" si="14"/>
        <v>2017</v>
      </c>
      <c r="C935">
        <f>MONTH(CalendarioPre2016[[#This Row],[data]])</f>
        <v>7</v>
      </c>
      <c r="D935" t="str">
        <f>TEXT(CalendarioPre2016[[#This Row],[data]],"mmmm")</f>
        <v>luglio</v>
      </c>
      <c r="E935" t="str">
        <f>TEXT(CalendarioPre2016[[#This Row],[data]],"mmm-AAAA")</f>
        <v>lug-2017</v>
      </c>
      <c r="F935" s="3">
        <f>WEEKDAY(CalendarioPre2016[[#This Row],[data]],2)</f>
        <v>6</v>
      </c>
      <c r="G935" s="3" t="str">
        <f>TEXT(CalendarioPre2016[[#This Row],[data]],"gggg")</f>
        <v>sabato</v>
      </c>
    </row>
    <row r="936" spans="1:7" x14ac:dyDescent="0.35">
      <c r="A936" s="1">
        <v>42939</v>
      </c>
      <c r="B936">
        <f t="shared" si="14"/>
        <v>2017</v>
      </c>
      <c r="C936">
        <f>MONTH(CalendarioPre2016[[#This Row],[data]])</f>
        <v>7</v>
      </c>
      <c r="D936" t="str">
        <f>TEXT(CalendarioPre2016[[#This Row],[data]],"mmmm")</f>
        <v>luglio</v>
      </c>
      <c r="E936" t="str">
        <f>TEXT(CalendarioPre2016[[#This Row],[data]],"mmm-AAAA")</f>
        <v>lug-2017</v>
      </c>
      <c r="F936" s="3">
        <f>WEEKDAY(CalendarioPre2016[[#This Row],[data]],2)</f>
        <v>7</v>
      </c>
      <c r="G936" s="3" t="str">
        <f>TEXT(CalendarioPre2016[[#This Row],[data]],"gggg")</f>
        <v>domenica</v>
      </c>
    </row>
    <row r="937" spans="1:7" x14ac:dyDescent="0.35">
      <c r="A937" s="1">
        <v>42940</v>
      </c>
      <c r="B937">
        <f t="shared" si="14"/>
        <v>2017</v>
      </c>
      <c r="C937">
        <f>MONTH(CalendarioPre2016[[#This Row],[data]])</f>
        <v>7</v>
      </c>
      <c r="D937" t="str">
        <f>TEXT(CalendarioPre2016[[#This Row],[data]],"mmmm")</f>
        <v>luglio</v>
      </c>
      <c r="E937" t="str">
        <f>TEXT(CalendarioPre2016[[#This Row],[data]],"mmm-AAAA")</f>
        <v>lug-2017</v>
      </c>
      <c r="F937" s="3">
        <f>WEEKDAY(CalendarioPre2016[[#This Row],[data]],2)</f>
        <v>1</v>
      </c>
      <c r="G937" s="3" t="str">
        <f>TEXT(CalendarioPre2016[[#This Row],[data]],"gggg")</f>
        <v>lunedì</v>
      </c>
    </row>
    <row r="938" spans="1:7" x14ac:dyDescent="0.35">
      <c r="A938" s="1">
        <v>42941</v>
      </c>
      <c r="B938">
        <f t="shared" si="14"/>
        <v>2017</v>
      </c>
      <c r="C938">
        <f>MONTH(CalendarioPre2016[[#This Row],[data]])</f>
        <v>7</v>
      </c>
      <c r="D938" t="str">
        <f>TEXT(CalendarioPre2016[[#This Row],[data]],"mmmm")</f>
        <v>luglio</v>
      </c>
      <c r="E938" t="str">
        <f>TEXT(CalendarioPre2016[[#This Row],[data]],"mmm-AAAA")</f>
        <v>lug-2017</v>
      </c>
      <c r="F938" s="3">
        <f>WEEKDAY(CalendarioPre2016[[#This Row],[data]],2)</f>
        <v>2</v>
      </c>
      <c r="G938" s="3" t="str">
        <f>TEXT(CalendarioPre2016[[#This Row],[data]],"gggg")</f>
        <v>martedì</v>
      </c>
    </row>
    <row r="939" spans="1:7" x14ac:dyDescent="0.35">
      <c r="A939" s="1">
        <v>42942</v>
      </c>
      <c r="B939">
        <f t="shared" si="14"/>
        <v>2017</v>
      </c>
      <c r="C939">
        <f>MONTH(CalendarioPre2016[[#This Row],[data]])</f>
        <v>7</v>
      </c>
      <c r="D939" t="str">
        <f>TEXT(CalendarioPre2016[[#This Row],[data]],"mmmm")</f>
        <v>luglio</v>
      </c>
      <c r="E939" t="str">
        <f>TEXT(CalendarioPre2016[[#This Row],[data]],"mmm-AAAA")</f>
        <v>lug-2017</v>
      </c>
      <c r="F939" s="3">
        <f>WEEKDAY(CalendarioPre2016[[#This Row],[data]],2)</f>
        <v>3</v>
      </c>
      <c r="G939" s="3" t="str">
        <f>TEXT(CalendarioPre2016[[#This Row],[data]],"gggg")</f>
        <v>mercoledì</v>
      </c>
    </row>
    <row r="940" spans="1:7" x14ac:dyDescent="0.35">
      <c r="A940" s="1">
        <v>42943</v>
      </c>
      <c r="B940">
        <f t="shared" si="14"/>
        <v>2017</v>
      </c>
      <c r="C940">
        <f>MONTH(CalendarioPre2016[[#This Row],[data]])</f>
        <v>7</v>
      </c>
      <c r="D940" t="str">
        <f>TEXT(CalendarioPre2016[[#This Row],[data]],"mmmm")</f>
        <v>luglio</v>
      </c>
      <c r="E940" t="str">
        <f>TEXT(CalendarioPre2016[[#This Row],[data]],"mmm-AAAA")</f>
        <v>lug-2017</v>
      </c>
      <c r="F940" s="3">
        <f>WEEKDAY(CalendarioPre2016[[#This Row],[data]],2)</f>
        <v>4</v>
      </c>
      <c r="G940" s="3" t="str">
        <f>TEXT(CalendarioPre2016[[#This Row],[data]],"gggg")</f>
        <v>giovedì</v>
      </c>
    </row>
    <row r="941" spans="1:7" x14ac:dyDescent="0.35">
      <c r="A941" s="1">
        <v>42944</v>
      </c>
      <c r="B941">
        <f t="shared" si="14"/>
        <v>2017</v>
      </c>
      <c r="C941">
        <f>MONTH(CalendarioPre2016[[#This Row],[data]])</f>
        <v>7</v>
      </c>
      <c r="D941" t="str">
        <f>TEXT(CalendarioPre2016[[#This Row],[data]],"mmmm")</f>
        <v>luglio</v>
      </c>
      <c r="E941" t="str">
        <f>TEXT(CalendarioPre2016[[#This Row],[data]],"mmm-AAAA")</f>
        <v>lug-2017</v>
      </c>
      <c r="F941" s="3">
        <f>WEEKDAY(CalendarioPre2016[[#This Row],[data]],2)</f>
        <v>5</v>
      </c>
      <c r="G941" s="3" t="str">
        <f>TEXT(CalendarioPre2016[[#This Row],[data]],"gggg")</f>
        <v>venerdì</v>
      </c>
    </row>
    <row r="942" spans="1:7" x14ac:dyDescent="0.35">
      <c r="A942" s="1">
        <v>42945</v>
      </c>
      <c r="B942">
        <f t="shared" si="14"/>
        <v>2017</v>
      </c>
      <c r="C942">
        <f>MONTH(CalendarioPre2016[[#This Row],[data]])</f>
        <v>7</v>
      </c>
      <c r="D942" t="str">
        <f>TEXT(CalendarioPre2016[[#This Row],[data]],"mmmm")</f>
        <v>luglio</v>
      </c>
      <c r="E942" t="str">
        <f>TEXT(CalendarioPre2016[[#This Row],[data]],"mmm-AAAA")</f>
        <v>lug-2017</v>
      </c>
      <c r="F942" s="3">
        <f>WEEKDAY(CalendarioPre2016[[#This Row],[data]],2)</f>
        <v>6</v>
      </c>
      <c r="G942" s="3" t="str">
        <f>TEXT(CalendarioPre2016[[#This Row],[data]],"gggg")</f>
        <v>sabato</v>
      </c>
    </row>
    <row r="943" spans="1:7" x14ac:dyDescent="0.35">
      <c r="A943" s="1">
        <v>42946</v>
      </c>
      <c r="B943">
        <f t="shared" si="14"/>
        <v>2017</v>
      </c>
      <c r="C943">
        <f>MONTH(CalendarioPre2016[[#This Row],[data]])</f>
        <v>7</v>
      </c>
      <c r="D943" t="str">
        <f>TEXT(CalendarioPre2016[[#This Row],[data]],"mmmm")</f>
        <v>luglio</v>
      </c>
      <c r="E943" t="str">
        <f>TEXT(CalendarioPre2016[[#This Row],[data]],"mmm-AAAA")</f>
        <v>lug-2017</v>
      </c>
      <c r="F943" s="3">
        <f>WEEKDAY(CalendarioPre2016[[#This Row],[data]],2)</f>
        <v>7</v>
      </c>
      <c r="G943" s="3" t="str">
        <f>TEXT(CalendarioPre2016[[#This Row],[data]],"gggg")</f>
        <v>domenica</v>
      </c>
    </row>
    <row r="944" spans="1:7" x14ac:dyDescent="0.35">
      <c r="A944" s="1">
        <v>42947</v>
      </c>
      <c r="B944">
        <f t="shared" si="14"/>
        <v>2017</v>
      </c>
      <c r="C944">
        <f>MONTH(CalendarioPre2016[[#This Row],[data]])</f>
        <v>7</v>
      </c>
      <c r="D944" t="str">
        <f>TEXT(CalendarioPre2016[[#This Row],[data]],"mmmm")</f>
        <v>luglio</v>
      </c>
      <c r="E944" t="str">
        <f>TEXT(CalendarioPre2016[[#This Row],[data]],"mmm-AAAA")</f>
        <v>lug-2017</v>
      </c>
      <c r="F944" s="3">
        <f>WEEKDAY(CalendarioPre2016[[#This Row],[data]],2)</f>
        <v>1</v>
      </c>
      <c r="G944" s="3" t="str">
        <f>TEXT(CalendarioPre2016[[#This Row],[data]],"gggg")</f>
        <v>lunedì</v>
      </c>
    </row>
    <row r="945" spans="1:7" x14ac:dyDescent="0.35">
      <c r="A945" s="1">
        <v>42948</v>
      </c>
      <c r="B945">
        <f t="shared" si="14"/>
        <v>2017</v>
      </c>
      <c r="C945">
        <f>MONTH(CalendarioPre2016[[#This Row],[data]])</f>
        <v>8</v>
      </c>
      <c r="D945" t="str">
        <f>TEXT(CalendarioPre2016[[#This Row],[data]],"mmmm")</f>
        <v>agosto</v>
      </c>
      <c r="E945" t="str">
        <f>TEXT(CalendarioPre2016[[#This Row],[data]],"mmm-AAAA")</f>
        <v>ago-2017</v>
      </c>
      <c r="F945" s="3">
        <f>WEEKDAY(CalendarioPre2016[[#This Row],[data]],2)</f>
        <v>2</v>
      </c>
      <c r="G945" s="3" t="str">
        <f>TEXT(CalendarioPre2016[[#This Row],[data]],"gggg")</f>
        <v>martedì</v>
      </c>
    </row>
    <row r="946" spans="1:7" x14ac:dyDescent="0.35">
      <c r="A946" s="1">
        <v>42949</v>
      </c>
      <c r="B946">
        <f t="shared" si="14"/>
        <v>2017</v>
      </c>
      <c r="C946">
        <f>MONTH(CalendarioPre2016[[#This Row],[data]])</f>
        <v>8</v>
      </c>
      <c r="D946" t="str">
        <f>TEXT(CalendarioPre2016[[#This Row],[data]],"mmmm")</f>
        <v>agosto</v>
      </c>
      <c r="E946" t="str">
        <f>TEXT(CalendarioPre2016[[#This Row],[data]],"mmm-AAAA")</f>
        <v>ago-2017</v>
      </c>
      <c r="F946" s="3">
        <f>WEEKDAY(CalendarioPre2016[[#This Row],[data]],2)</f>
        <v>3</v>
      </c>
      <c r="G946" s="3" t="str">
        <f>TEXT(CalendarioPre2016[[#This Row],[data]],"gggg")</f>
        <v>mercoledì</v>
      </c>
    </row>
    <row r="947" spans="1:7" x14ac:dyDescent="0.35">
      <c r="A947" s="1">
        <v>42950</v>
      </c>
      <c r="B947">
        <f t="shared" si="14"/>
        <v>2017</v>
      </c>
      <c r="C947">
        <f>MONTH(CalendarioPre2016[[#This Row],[data]])</f>
        <v>8</v>
      </c>
      <c r="D947" t="str">
        <f>TEXT(CalendarioPre2016[[#This Row],[data]],"mmmm")</f>
        <v>agosto</v>
      </c>
      <c r="E947" t="str">
        <f>TEXT(CalendarioPre2016[[#This Row],[data]],"mmm-AAAA")</f>
        <v>ago-2017</v>
      </c>
      <c r="F947" s="3">
        <f>WEEKDAY(CalendarioPre2016[[#This Row],[data]],2)</f>
        <v>4</v>
      </c>
      <c r="G947" s="3" t="str">
        <f>TEXT(CalendarioPre2016[[#This Row],[data]],"gggg")</f>
        <v>giovedì</v>
      </c>
    </row>
    <row r="948" spans="1:7" x14ac:dyDescent="0.35">
      <c r="A948" s="1">
        <v>42951</v>
      </c>
      <c r="B948">
        <f t="shared" si="14"/>
        <v>2017</v>
      </c>
      <c r="C948">
        <f>MONTH(CalendarioPre2016[[#This Row],[data]])</f>
        <v>8</v>
      </c>
      <c r="D948" t="str">
        <f>TEXT(CalendarioPre2016[[#This Row],[data]],"mmmm")</f>
        <v>agosto</v>
      </c>
      <c r="E948" t="str">
        <f>TEXT(CalendarioPre2016[[#This Row],[data]],"mmm-AAAA")</f>
        <v>ago-2017</v>
      </c>
      <c r="F948" s="3">
        <f>WEEKDAY(CalendarioPre2016[[#This Row],[data]],2)</f>
        <v>5</v>
      </c>
      <c r="G948" s="3" t="str">
        <f>TEXT(CalendarioPre2016[[#This Row],[data]],"gggg")</f>
        <v>venerdì</v>
      </c>
    </row>
    <row r="949" spans="1:7" x14ac:dyDescent="0.35">
      <c r="A949" s="1">
        <v>42952</v>
      </c>
      <c r="B949">
        <f t="shared" si="14"/>
        <v>2017</v>
      </c>
      <c r="C949">
        <f>MONTH(CalendarioPre2016[[#This Row],[data]])</f>
        <v>8</v>
      </c>
      <c r="D949" t="str">
        <f>TEXT(CalendarioPre2016[[#This Row],[data]],"mmmm")</f>
        <v>agosto</v>
      </c>
      <c r="E949" t="str">
        <f>TEXT(CalendarioPre2016[[#This Row],[data]],"mmm-AAAA")</f>
        <v>ago-2017</v>
      </c>
      <c r="F949" s="3">
        <f>WEEKDAY(CalendarioPre2016[[#This Row],[data]],2)</f>
        <v>6</v>
      </c>
      <c r="G949" s="3" t="str">
        <f>TEXT(CalendarioPre2016[[#This Row],[data]],"gggg")</f>
        <v>sabato</v>
      </c>
    </row>
    <row r="950" spans="1:7" x14ac:dyDescent="0.35">
      <c r="A950" s="1">
        <v>42953</v>
      </c>
      <c r="B950">
        <f t="shared" si="14"/>
        <v>2017</v>
      </c>
      <c r="C950">
        <f>MONTH(CalendarioPre2016[[#This Row],[data]])</f>
        <v>8</v>
      </c>
      <c r="D950" t="str">
        <f>TEXT(CalendarioPre2016[[#This Row],[data]],"mmmm")</f>
        <v>agosto</v>
      </c>
      <c r="E950" t="str">
        <f>TEXT(CalendarioPre2016[[#This Row],[data]],"mmm-AAAA")</f>
        <v>ago-2017</v>
      </c>
      <c r="F950" s="3">
        <f>WEEKDAY(CalendarioPre2016[[#This Row],[data]],2)</f>
        <v>7</v>
      </c>
      <c r="G950" s="3" t="str">
        <f>TEXT(CalendarioPre2016[[#This Row],[data]],"gggg")</f>
        <v>domenica</v>
      </c>
    </row>
    <row r="951" spans="1:7" x14ac:dyDescent="0.35">
      <c r="A951" s="1">
        <v>42954</v>
      </c>
      <c r="B951">
        <f t="shared" si="14"/>
        <v>2017</v>
      </c>
      <c r="C951">
        <f>MONTH(CalendarioPre2016[[#This Row],[data]])</f>
        <v>8</v>
      </c>
      <c r="D951" t="str">
        <f>TEXT(CalendarioPre2016[[#This Row],[data]],"mmmm")</f>
        <v>agosto</v>
      </c>
      <c r="E951" t="str">
        <f>TEXT(CalendarioPre2016[[#This Row],[data]],"mmm-AAAA")</f>
        <v>ago-2017</v>
      </c>
      <c r="F951" s="3">
        <f>WEEKDAY(CalendarioPre2016[[#This Row],[data]],2)</f>
        <v>1</v>
      </c>
      <c r="G951" s="3" t="str">
        <f>TEXT(CalendarioPre2016[[#This Row],[data]],"gggg")</f>
        <v>lunedì</v>
      </c>
    </row>
    <row r="952" spans="1:7" x14ac:dyDescent="0.35">
      <c r="A952" s="1">
        <v>42955</v>
      </c>
      <c r="B952">
        <f t="shared" si="14"/>
        <v>2017</v>
      </c>
      <c r="C952">
        <f>MONTH(CalendarioPre2016[[#This Row],[data]])</f>
        <v>8</v>
      </c>
      <c r="D952" t="str">
        <f>TEXT(CalendarioPre2016[[#This Row],[data]],"mmmm")</f>
        <v>agosto</v>
      </c>
      <c r="E952" t="str">
        <f>TEXT(CalendarioPre2016[[#This Row],[data]],"mmm-AAAA")</f>
        <v>ago-2017</v>
      </c>
      <c r="F952" s="3">
        <f>WEEKDAY(CalendarioPre2016[[#This Row],[data]],2)</f>
        <v>2</v>
      </c>
      <c r="G952" s="3" t="str">
        <f>TEXT(CalendarioPre2016[[#This Row],[data]],"gggg")</f>
        <v>martedì</v>
      </c>
    </row>
    <row r="953" spans="1:7" x14ac:dyDescent="0.35">
      <c r="A953" s="1">
        <v>42956</v>
      </c>
      <c r="B953">
        <f t="shared" si="14"/>
        <v>2017</v>
      </c>
      <c r="C953">
        <f>MONTH(CalendarioPre2016[[#This Row],[data]])</f>
        <v>8</v>
      </c>
      <c r="D953" t="str">
        <f>TEXT(CalendarioPre2016[[#This Row],[data]],"mmmm")</f>
        <v>agosto</v>
      </c>
      <c r="E953" t="str">
        <f>TEXT(CalendarioPre2016[[#This Row],[data]],"mmm-AAAA")</f>
        <v>ago-2017</v>
      </c>
      <c r="F953" s="3">
        <f>WEEKDAY(CalendarioPre2016[[#This Row],[data]],2)</f>
        <v>3</v>
      </c>
      <c r="G953" s="3" t="str">
        <f>TEXT(CalendarioPre2016[[#This Row],[data]],"gggg")</f>
        <v>mercoledì</v>
      </c>
    </row>
    <row r="954" spans="1:7" x14ac:dyDescent="0.35">
      <c r="A954" s="1">
        <v>42957</v>
      </c>
      <c r="B954">
        <f t="shared" si="14"/>
        <v>2017</v>
      </c>
      <c r="C954">
        <f>MONTH(CalendarioPre2016[[#This Row],[data]])</f>
        <v>8</v>
      </c>
      <c r="D954" t="str">
        <f>TEXT(CalendarioPre2016[[#This Row],[data]],"mmmm")</f>
        <v>agosto</v>
      </c>
      <c r="E954" t="str">
        <f>TEXT(CalendarioPre2016[[#This Row],[data]],"mmm-AAAA")</f>
        <v>ago-2017</v>
      </c>
      <c r="F954" s="3">
        <f>WEEKDAY(CalendarioPre2016[[#This Row],[data]],2)</f>
        <v>4</v>
      </c>
      <c r="G954" s="3" t="str">
        <f>TEXT(CalendarioPre2016[[#This Row],[data]],"gggg")</f>
        <v>giovedì</v>
      </c>
    </row>
    <row r="955" spans="1:7" x14ac:dyDescent="0.35">
      <c r="A955" s="1">
        <v>42958</v>
      </c>
      <c r="B955">
        <f t="shared" si="14"/>
        <v>2017</v>
      </c>
      <c r="C955">
        <f>MONTH(CalendarioPre2016[[#This Row],[data]])</f>
        <v>8</v>
      </c>
      <c r="D955" t="str">
        <f>TEXT(CalendarioPre2016[[#This Row],[data]],"mmmm")</f>
        <v>agosto</v>
      </c>
      <c r="E955" t="str">
        <f>TEXT(CalendarioPre2016[[#This Row],[data]],"mmm-AAAA")</f>
        <v>ago-2017</v>
      </c>
      <c r="F955" s="3">
        <f>WEEKDAY(CalendarioPre2016[[#This Row],[data]],2)</f>
        <v>5</v>
      </c>
      <c r="G955" s="3" t="str">
        <f>TEXT(CalendarioPre2016[[#This Row],[data]],"gggg")</f>
        <v>venerdì</v>
      </c>
    </row>
    <row r="956" spans="1:7" x14ac:dyDescent="0.35">
      <c r="A956" s="1">
        <v>42959</v>
      </c>
      <c r="B956">
        <f t="shared" si="14"/>
        <v>2017</v>
      </c>
      <c r="C956">
        <f>MONTH(CalendarioPre2016[[#This Row],[data]])</f>
        <v>8</v>
      </c>
      <c r="D956" t="str">
        <f>TEXT(CalendarioPre2016[[#This Row],[data]],"mmmm")</f>
        <v>agosto</v>
      </c>
      <c r="E956" t="str">
        <f>TEXT(CalendarioPre2016[[#This Row],[data]],"mmm-AAAA")</f>
        <v>ago-2017</v>
      </c>
      <c r="F956" s="3">
        <f>WEEKDAY(CalendarioPre2016[[#This Row],[data]],2)</f>
        <v>6</v>
      </c>
      <c r="G956" s="3" t="str">
        <f>TEXT(CalendarioPre2016[[#This Row],[data]],"gggg")</f>
        <v>sabato</v>
      </c>
    </row>
    <row r="957" spans="1:7" x14ac:dyDescent="0.35">
      <c r="A957" s="1">
        <v>42960</v>
      </c>
      <c r="B957">
        <f t="shared" si="14"/>
        <v>2017</v>
      </c>
      <c r="C957">
        <f>MONTH(CalendarioPre2016[[#This Row],[data]])</f>
        <v>8</v>
      </c>
      <c r="D957" t="str">
        <f>TEXT(CalendarioPre2016[[#This Row],[data]],"mmmm")</f>
        <v>agosto</v>
      </c>
      <c r="E957" t="str">
        <f>TEXT(CalendarioPre2016[[#This Row],[data]],"mmm-AAAA")</f>
        <v>ago-2017</v>
      </c>
      <c r="F957" s="3">
        <f>WEEKDAY(CalendarioPre2016[[#This Row],[data]],2)</f>
        <v>7</v>
      </c>
      <c r="G957" s="3" t="str">
        <f>TEXT(CalendarioPre2016[[#This Row],[data]],"gggg")</f>
        <v>domenica</v>
      </c>
    </row>
    <row r="958" spans="1:7" x14ac:dyDescent="0.35">
      <c r="A958" s="1">
        <v>42961</v>
      </c>
      <c r="B958">
        <f t="shared" si="14"/>
        <v>2017</v>
      </c>
      <c r="C958">
        <f>MONTH(CalendarioPre2016[[#This Row],[data]])</f>
        <v>8</v>
      </c>
      <c r="D958" t="str">
        <f>TEXT(CalendarioPre2016[[#This Row],[data]],"mmmm")</f>
        <v>agosto</v>
      </c>
      <c r="E958" t="str">
        <f>TEXT(CalendarioPre2016[[#This Row],[data]],"mmm-AAAA")</f>
        <v>ago-2017</v>
      </c>
      <c r="F958" s="3">
        <f>WEEKDAY(CalendarioPre2016[[#This Row],[data]],2)</f>
        <v>1</v>
      </c>
      <c r="G958" s="3" t="str">
        <f>TEXT(CalendarioPre2016[[#This Row],[data]],"gggg")</f>
        <v>lunedì</v>
      </c>
    </row>
    <row r="959" spans="1:7" x14ac:dyDescent="0.35">
      <c r="A959" s="1">
        <v>42962</v>
      </c>
      <c r="B959">
        <f t="shared" si="14"/>
        <v>2017</v>
      </c>
      <c r="C959">
        <f>MONTH(CalendarioPre2016[[#This Row],[data]])</f>
        <v>8</v>
      </c>
      <c r="D959" t="str">
        <f>TEXT(CalendarioPre2016[[#This Row],[data]],"mmmm")</f>
        <v>agosto</v>
      </c>
      <c r="E959" t="str">
        <f>TEXT(CalendarioPre2016[[#This Row],[data]],"mmm-AAAA")</f>
        <v>ago-2017</v>
      </c>
      <c r="F959" s="3">
        <f>WEEKDAY(CalendarioPre2016[[#This Row],[data]],2)</f>
        <v>2</v>
      </c>
      <c r="G959" s="3" t="str">
        <f>TEXT(CalendarioPre2016[[#This Row],[data]],"gggg")</f>
        <v>martedì</v>
      </c>
    </row>
    <row r="960" spans="1:7" x14ac:dyDescent="0.35">
      <c r="A960" s="1">
        <v>42963</v>
      </c>
      <c r="B960">
        <f t="shared" si="14"/>
        <v>2017</v>
      </c>
      <c r="C960">
        <f>MONTH(CalendarioPre2016[[#This Row],[data]])</f>
        <v>8</v>
      </c>
      <c r="D960" t="str">
        <f>TEXT(CalendarioPre2016[[#This Row],[data]],"mmmm")</f>
        <v>agosto</v>
      </c>
      <c r="E960" t="str">
        <f>TEXT(CalendarioPre2016[[#This Row],[data]],"mmm-AAAA")</f>
        <v>ago-2017</v>
      </c>
      <c r="F960" s="3">
        <f>WEEKDAY(CalendarioPre2016[[#This Row],[data]],2)</f>
        <v>3</v>
      </c>
      <c r="G960" s="3" t="str">
        <f>TEXT(CalendarioPre2016[[#This Row],[data]],"gggg")</f>
        <v>mercoledì</v>
      </c>
    </row>
    <row r="961" spans="1:7" x14ac:dyDescent="0.35">
      <c r="A961" s="1">
        <v>42964</v>
      </c>
      <c r="B961">
        <f t="shared" si="14"/>
        <v>2017</v>
      </c>
      <c r="C961">
        <f>MONTH(CalendarioPre2016[[#This Row],[data]])</f>
        <v>8</v>
      </c>
      <c r="D961" t="str">
        <f>TEXT(CalendarioPre2016[[#This Row],[data]],"mmmm")</f>
        <v>agosto</v>
      </c>
      <c r="E961" t="str">
        <f>TEXT(CalendarioPre2016[[#This Row],[data]],"mmm-AAAA")</f>
        <v>ago-2017</v>
      </c>
      <c r="F961" s="3">
        <f>WEEKDAY(CalendarioPre2016[[#This Row],[data]],2)</f>
        <v>4</v>
      </c>
      <c r="G961" s="3" t="str">
        <f>TEXT(CalendarioPre2016[[#This Row],[data]],"gggg")</f>
        <v>giovedì</v>
      </c>
    </row>
    <row r="962" spans="1:7" x14ac:dyDescent="0.35">
      <c r="A962" s="1">
        <v>42965</v>
      </c>
      <c r="B962">
        <f t="shared" si="14"/>
        <v>2017</v>
      </c>
      <c r="C962">
        <f>MONTH(CalendarioPre2016[[#This Row],[data]])</f>
        <v>8</v>
      </c>
      <c r="D962" t="str">
        <f>TEXT(CalendarioPre2016[[#This Row],[data]],"mmmm")</f>
        <v>agosto</v>
      </c>
      <c r="E962" t="str">
        <f>TEXT(CalendarioPre2016[[#This Row],[data]],"mmm-AAAA")</f>
        <v>ago-2017</v>
      </c>
      <c r="F962" s="3">
        <f>WEEKDAY(CalendarioPre2016[[#This Row],[data]],2)</f>
        <v>5</v>
      </c>
      <c r="G962" s="3" t="str">
        <f>TEXT(CalendarioPre2016[[#This Row],[data]],"gggg")</f>
        <v>venerdì</v>
      </c>
    </row>
    <row r="963" spans="1:7" x14ac:dyDescent="0.35">
      <c r="A963" s="1">
        <v>42966</v>
      </c>
      <c r="B963">
        <f t="shared" ref="B963:B1026" si="15">YEAR(A963)</f>
        <v>2017</v>
      </c>
      <c r="C963">
        <f>MONTH(CalendarioPre2016[[#This Row],[data]])</f>
        <v>8</v>
      </c>
      <c r="D963" t="str">
        <f>TEXT(CalendarioPre2016[[#This Row],[data]],"mmmm")</f>
        <v>agosto</v>
      </c>
      <c r="E963" t="str">
        <f>TEXT(CalendarioPre2016[[#This Row],[data]],"mmm-AAAA")</f>
        <v>ago-2017</v>
      </c>
      <c r="F963" s="3">
        <f>WEEKDAY(CalendarioPre2016[[#This Row],[data]],2)</f>
        <v>6</v>
      </c>
      <c r="G963" s="3" t="str">
        <f>TEXT(CalendarioPre2016[[#This Row],[data]],"gggg")</f>
        <v>sabato</v>
      </c>
    </row>
    <row r="964" spans="1:7" x14ac:dyDescent="0.35">
      <c r="A964" s="1">
        <v>42967</v>
      </c>
      <c r="B964">
        <f t="shared" si="15"/>
        <v>2017</v>
      </c>
      <c r="C964">
        <f>MONTH(CalendarioPre2016[[#This Row],[data]])</f>
        <v>8</v>
      </c>
      <c r="D964" t="str">
        <f>TEXT(CalendarioPre2016[[#This Row],[data]],"mmmm")</f>
        <v>agosto</v>
      </c>
      <c r="E964" t="str">
        <f>TEXT(CalendarioPre2016[[#This Row],[data]],"mmm-AAAA")</f>
        <v>ago-2017</v>
      </c>
      <c r="F964" s="3">
        <f>WEEKDAY(CalendarioPre2016[[#This Row],[data]],2)</f>
        <v>7</v>
      </c>
      <c r="G964" s="3" t="str">
        <f>TEXT(CalendarioPre2016[[#This Row],[data]],"gggg")</f>
        <v>domenica</v>
      </c>
    </row>
    <row r="965" spans="1:7" x14ac:dyDescent="0.35">
      <c r="A965" s="1">
        <v>42968</v>
      </c>
      <c r="B965">
        <f t="shared" si="15"/>
        <v>2017</v>
      </c>
      <c r="C965">
        <f>MONTH(CalendarioPre2016[[#This Row],[data]])</f>
        <v>8</v>
      </c>
      <c r="D965" t="str">
        <f>TEXT(CalendarioPre2016[[#This Row],[data]],"mmmm")</f>
        <v>agosto</v>
      </c>
      <c r="E965" t="str">
        <f>TEXT(CalendarioPre2016[[#This Row],[data]],"mmm-AAAA")</f>
        <v>ago-2017</v>
      </c>
      <c r="F965" s="3">
        <f>WEEKDAY(CalendarioPre2016[[#This Row],[data]],2)</f>
        <v>1</v>
      </c>
      <c r="G965" s="3" t="str">
        <f>TEXT(CalendarioPre2016[[#This Row],[data]],"gggg")</f>
        <v>lunedì</v>
      </c>
    </row>
    <row r="966" spans="1:7" x14ac:dyDescent="0.35">
      <c r="A966" s="1">
        <v>42969</v>
      </c>
      <c r="B966">
        <f t="shared" si="15"/>
        <v>2017</v>
      </c>
      <c r="C966">
        <f>MONTH(CalendarioPre2016[[#This Row],[data]])</f>
        <v>8</v>
      </c>
      <c r="D966" t="str">
        <f>TEXT(CalendarioPre2016[[#This Row],[data]],"mmmm")</f>
        <v>agosto</v>
      </c>
      <c r="E966" t="str">
        <f>TEXT(CalendarioPre2016[[#This Row],[data]],"mmm-AAAA")</f>
        <v>ago-2017</v>
      </c>
      <c r="F966" s="3">
        <f>WEEKDAY(CalendarioPre2016[[#This Row],[data]],2)</f>
        <v>2</v>
      </c>
      <c r="G966" s="3" t="str">
        <f>TEXT(CalendarioPre2016[[#This Row],[data]],"gggg")</f>
        <v>martedì</v>
      </c>
    </row>
    <row r="967" spans="1:7" x14ac:dyDescent="0.35">
      <c r="A967" s="1">
        <v>42970</v>
      </c>
      <c r="B967">
        <f t="shared" si="15"/>
        <v>2017</v>
      </c>
      <c r="C967">
        <f>MONTH(CalendarioPre2016[[#This Row],[data]])</f>
        <v>8</v>
      </c>
      <c r="D967" t="str">
        <f>TEXT(CalendarioPre2016[[#This Row],[data]],"mmmm")</f>
        <v>agosto</v>
      </c>
      <c r="E967" t="str">
        <f>TEXT(CalendarioPre2016[[#This Row],[data]],"mmm-AAAA")</f>
        <v>ago-2017</v>
      </c>
      <c r="F967" s="3">
        <f>WEEKDAY(CalendarioPre2016[[#This Row],[data]],2)</f>
        <v>3</v>
      </c>
      <c r="G967" s="3" t="str">
        <f>TEXT(CalendarioPre2016[[#This Row],[data]],"gggg")</f>
        <v>mercoledì</v>
      </c>
    </row>
    <row r="968" spans="1:7" x14ac:dyDescent="0.35">
      <c r="A968" s="1">
        <v>42971</v>
      </c>
      <c r="B968">
        <f t="shared" si="15"/>
        <v>2017</v>
      </c>
      <c r="C968">
        <f>MONTH(CalendarioPre2016[[#This Row],[data]])</f>
        <v>8</v>
      </c>
      <c r="D968" t="str">
        <f>TEXT(CalendarioPre2016[[#This Row],[data]],"mmmm")</f>
        <v>agosto</v>
      </c>
      <c r="E968" t="str">
        <f>TEXT(CalendarioPre2016[[#This Row],[data]],"mmm-AAAA")</f>
        <v>ago-2017</v>
      </c>
      <c r="F968" s="3">
        <f>WEEKDAY(CalendarioPre2016[[#This Row],[data]],2)</f>
        <v>4</v>
      </c>
      <c r="G968" s="3" t="str">
        <f>TEXT(CalendarioPre2016[[#This Row],[data]],"gggg")</f>
        <v>giovedì</v>
      </c>
    </row>
    <row r="969" spans="1:7" x14ac:dyDescent="0.35">
      <c r="A969" s="1">
        <v>42972</v>
      </c>
      <c r="B969">
        <f t="shared" si="15"/>
        <v>2017</v>
      </c>
      <c r="C969">
        <f>MONTH(CalendarioPre2016[[#This Row],[data]])</f>
        <v>8</v>
      </c>
      <c r="D969" t="str">
        <f>TEXT(CalendarioPre2016[[#This Row],[data]],"mmmm")</f>
        <v>agosto</v>
      </c>
      <c r="E969" t="str">
        <f>TEXT(CalendarioPre2016[[#This Row],[data]],"mmm-AAAA")</f>
        <v>ago-2017</v>
      </c>
      <c r="F969" s="3">
        <f>WEEKDAY(CalendarioPre2016[[#This Row],[data]],2)</f>
        <v>5</v>
      </c>
      <c r="G969" s="3" t="str">
        <f>TEXT(CalendarioPre2016[[#This Row],[data]],"gggg")</f>
        <v>venerdì</v>
      </c>
    </row>
    <row r="970" spans="1:7" x14ac:dyDescent="0.35">
      <c r="A970" s="1">
        <v>42973</v>
      </c>
      <c r="B970">
        <f t="shared" si="15"/>
        <v>2017</v>
      </c>
      <c r="C970">
        <f>MONTH(CalendarioPre2016[[#This Row],[data]])</f>
        <v>8</v>
      </c>
      <c r="D970" t="str">
        <f>TEXT(CalendarioPre2016[[#This Row],[data]],"mmmm")</f>
        <v>agosto</v>
      </c>
      <c r="E970" t="str">
        <f>TEXT(CalendarioPre2016[[#This Row],[data]],"mmm-AAAA")</f>
        <v>ago-2017</v>
      </c>
      <c r="F970" s="3">
        <f>WEEKDAY(CalendarioPre2016[[#This Row],[data]],2)</f>
        <v>6</v>
      </c>
      <c r="G970" s="3" t="str">
        <f>TEXT(CalendarioPre2016[[#This Row],[data]],"gggg")</f>
        <v>sabato</v>
      </c>
    </row>
    <row r="971" spans="1:7" x14ac:dyDescent="0.35">
      <c r="A971" s="1">
        <v>42974</v>
      </c>
      <c r="B971">
        <f t="shared" si="15"/>
        <v>2017</v>
      </c>
      <c r="C971">
        <f>MONTH(CalendarioPre2016[[#This Row],[data]])</f>
        <v>8</v>
      </c>
      <c r="D971" t="str">
        <f>TEXT(CalendarioPre2016[[#This Row],[data]],"mmmm")</f>
        <v>agosto</v>
      </c>
      <c r="E971" t="str">
        <f>TEXT(CalendarioPre2016[[#This Row],[data]],"mmm-AAAA")</f>
        <v>ago-2017</v>
      </c>
      <c r="F971" s="3">
        <f>WEEKDAY(CalendarioPre2016[[#This Row],[data]],2)</f>
        <v>7</v>
      </c>
      <c r="G971" s="3" t="str">
        <f>TEXT(CalendarioPre2016[[#This Row],[data]],"gggg")</f>
        <v>domenica</v>
      </c>
    </row>
    <row r="972" spans="1:7" x14ac:dyDescent="0.35">
      <c r="A972" s="1">
        <v>42975</v>
      </c>
      <c r="B972">
        <f t="shared" si="15"/>
        <v>2017</v>
      </c>
      <c r="C972">
        <f>MONTH(CalendarioPre2016[[#This Row],[data]])</f>
        <v>8</v>
      </c>
      <c r="D972" t="str">
        <f>TEXT(CalendarioPre2016[[#This Row],[data]],"mmmm")</f>
        <v>agosto</v>
      </c>
      <c r="E972" t="str">
        <f>TEXT(CalendarioPre2016[[#This Row],[data]],"mmm-AAAA")</f>
        <v>ago-2017</v>
      </c>
      <c r="F972" s="3">
        <f>WEEKDAY(CalendarioPre2016[[#This Row],[data]],2)</f>
        <v>1</v>
      </c>
      <c r="G972" s="3" t="str">
        <f>TEXT(CalendarioPre2016[[#This Row],[data]],"gggg")</f>
        <v>lunedì</v>
      </c>
    </row>
    <row r="973" spans="1:7" x14ac:dyDescent="0.35">
      <c r="A973" s="1">
        <v>42976</v>
      </c>
      <c r="B973">
        <f t="shared" si="15"/>
        <v>2017</v>
      </c>
      <c r="C973">
        <f>MONTH(CalendarioPre2016[[#This Row],[data]])</f>
        <v>8</v>
      </c>
      <c r="D973" t="str">
        <f>TEXT(CalendarioPre2016[[#This Row],[data]],"mmmm")</f>
        <v>agosto</v>
      </c>
      <c r="E973" t="str">
        <f>TEXT(CalendarioPre2016[[#This Row],[data]],"mmm-AAAA")</f>
        <v>ago-2017</v>
      </c>
      <c r="F973" s="3">
        <f>WEEKDAY(CalendarioPre2016[[#This Row],[data]],2)</f>
        <v>2</v>
      </c>
      <c r="G973" s="3" t="str">
        <f>TEXT(CalendarioPre2016[[#This Row],[data]],"gggg")</f>
        <v>martedì</v>
      </c>
    </row>
    <row r="974" spans="1:7" x14ac:dyDescent="0.35">
      <c r="A974" s="1">
        <v>42977</v>
      </c>
      <c r="B974">
        <f t="shared" si="15"/>
        <v>2017</v>
      </c>
      <c r="C974">
        <f>MONTH(CalendarioPre2016[[#This Row],[data]])</f>
        <v>8</v>
      </c>
      <c r="D974" t="str">
        <f>TEXT(CalendarioPre2016[[#This Row],[data]],"mmmm")</f>
        <v>agosto</v>
      </c>
      <c r="E974" t="str">
        <f>TEXT(CalendarioPre2016[[#This Row],[data]],"mmm-AAAA")</f>
        <v>ago-2017</v>
      </c>
      <c r="F974" s="3">
        <f>WEEKDAY(CalendarioPre2016[[#This Row],[data]],2)</f>
        <v>3</v>
      </c>
      <c r="G974" s="3" t="str">
        <f>TEXT(CalendarioPre2016[[#This Row],[data]],"gggg")</f>
        <v>mercoledì</v>
      </c>
    </row>
    <row r="975" spans="1:7" x14ac:dyDescent="0.35">
      <c r="A975" s="1">
        <v>42978</v>
      </c>
      <c r="B975">
        <f t="shared" si="15"/>
        <v>2017</v>
      </c>
      <c r="C975">
        <f>MONTH(CalendarioPre2016[[#This Row],[data]])</f>
        <v>8</v>
      </c>
      <c r="D975" t="str">
        <f>TEXT(CalendarioPre2016[[#This Row],[data]],"mmmm")</f>
        <v>agosto</v>
      </c>
      <c r="E975" t="str">
        <f>TEXT(CalendarioPre2016[[#This Row],[data]],"mmm-AAAA")</f>
        <v>ago-2017</v>
      </c>
      <c r="F975" s="3">
        <f>WEEKDAY(CalendarioPre2016[[#This Row],[data]],2)</f>
        <v>4</v>
      </c>
      <c r="G975" s="3" t="str">
        <f>TEXT(CalendarioPre2016[[#This Row],[data]],"gggg")</f>
        <v>giovedì</v>
      </c>
    </row>
    <row r="976" spans="1:7" x14ac:dyDescent="0.35">
      <c r="A976" s="1">
        <v>42979</v>
      </c>
      <c r="B976">
        <f t="shared" si="15"/>
        <v>2017</v>
      </c>
      <c r="C976">
        <f>MONTH(CalendarioPre2016[[#This Row],[data]])</f>
        <v>9</v>
      </c>
      <c r="D976" t="str">
        <f>TEXT(CalendarioPre2016[[#This Row],[data]],"mmmm")</f>
        <v>settembre</v>
      </c>
      <c r="E976" t="str">
        <f>TEXT(CalendarioPre2016[[#This Row],[data]],"mmm-AAAA")</f>
        <v>set-2017</v>
      </c>
      <c r="F976" s="3">
        <f>WEEKDAY(CalendarioPre2016[[#This Row],[data]],2)</f>
        <v>5</v>
      </c>
      <c r="G976" s="3" t="str">
        <f>TEXT(CalendarioPre2016[[#This Row],[data]],"gggg")</f>
        <v>venerdì</v>
      </c>
    </row>
    <row r="977" spans="1:7" x14ac:dyDescent="0.35">
      <c r="A977" s="1">
        <v>42980</v>
      </c>
      <c r="B977">
        <f t="shared" si="15"/>
        <v>2017</v>
      </c>
      <c r="C977">
        <f>MONTH(CalendarioPre2016[[#This Row],[data]])</f>
        <v>9</v>
      </c>
      <c r="D977" t="str">
        <f>TEXT(CalendarioPre2016[[#This Row],[data]],"mmmm")</f>
        <v>settembre</v>
      </c>
      <c r="E977" t="str">
        <f>TEXT(CalendarioPre2016[[#This Row],[data]],"mmm-AAAA")</f>
        <v>set-2017</v>
      </c>
      <c r="F977" s="3">
        <f>WEEKDAY(CalendarioPre2016[[#This Row],[data]],2)</f>
        <v>6</v>
      </c>
      <c r="G977" s="3" t="str">
        <f>TEXT(CalendarioPre2016[[#This Row],[data]],"gggg")</f>
        <v>sabato</v>
      </c>
    </row>
    <row r="978" spans="1:7" x14ac:dyDescent="0.35">
      <c r="A978" s="1">
        <v>42981</v>
      </c>
      <c r="B978">
        <f t="shared" si="15"/>
        <v>2017</v>
      </c>
      <c r="C978">
        <f>MONTH(CalendarioPre2016[[#This Row],[data]])</f>
        <v>9</v>
      </c>
      <c r="D978" t="str">
        <f>TEXT(CalendarioPre2016[[#This Row],[data]],"mmmm")</f>
        <v>settembre</v>
      </c>
      <c r="E978" t="str">
        <f>TEXT(CalendarioPre2016[[#This Row],[data]],"mmm-AAAA")</f>
        <v>set-2017</v>
      </c>
      <c r="F978" s="3">
        <f>WEEKDAY(CalendarioPre2016[[#This Row],[data]],2)</f>
        <v>7</v>
      </c>
      <c r="G978" s="3" t="str">
        <f>TEXT(CalendarioPre2016[[#This Row],[data]],"gggg")</f>
        <v>domenica</v>
      </c>
    </row>
    <row r="979" spans="1:7" x14ac:dyDescent="0.35">
      <c r="A979" s="1">
        <v>42982</v>
      </c>
      <c r="B979">
        <f t="shared" si="15"/>
        <v>2017</v>
      </c>
      <c r="C979">
        <f>MONTH(CalendarioPre2016[[#This Row],[data]])</f>
        <v>9</v>
      </c>
      <c r="D979" t="str">
        <f>TEXT(CalendarioPre2016[[#This Row],[data]],"mmmm")</f>
        <v>settembre</v>
      </c>
      <c r="E979" t="str">
        <f>TEXT(CalendarioPre2016[[#This Row],[data]],"mmm-AAAA")</f>
        <v>set-2017</v>
      </c>
      <c r="F979" s="3">
        <f>WEEKDAY(CalendarioPre2016[[#This Row],[data]],2)</f>
        <v>1</v>
      </c>
      <c r="G979" s="3" t="str">
        <f>TEXT(CalendarioPre2016[[#This Row],[data]],"gggg")</f>
        <v>lunedì</v>
      </c>
    </row>
    <row r="980" spans="1:7" x14ac:dyDescent="0.35">
      <c r="A980" s="1">
        <v>42983</v>
      </c>
      <c r="B980">
        <f t="shared" si="15"/>
        <v>2017</v>
      </c>
      <c r="C980">
        <f>MONTH(CalendarioPre2016[[#This Row],[data]])</f>
        <v>9</v>
      </c>
      <c r="D980" t="str">
        <f>TEXT(CalendarioPre2016[[#This Row],[data]],"mmmm")</f>
        <v>settembre</v>
      </c>
      <c r="E980" t="str">
        <f>TEXT(CalendarioPre2016[[#This Row],[data]],"mmm-AAAA")</f>
        <v>set-2017</v>
      </c>
      <c r="F980" s="3">
        <f>WEEKDAY(CalendarioPre2016[[#This Row],[data]],2)</f>
        <v>2</v>
      </c>
      <c r="G980" s="3" t="str">
        <f>TEXT(CalendarioPre2016[[#This Row],[data]],"gggg")</f>
        <v>martedì</v>
      </c>
    </row>
    <row r="981" spans="1:7" x14ac:dyDescent="0.35">
      <c r="A981" s="1">
        <v>42984</v>
      </c>
      <c r="B981">
        <f t="shared" si="15"/>
        <v>2017</v>
      </c>
      <c r="C981">
        <f>MONTH(CalendarioPre2016[[#This Row],[data]])</f>
        <v>9</v>
      </c>
      <c r="D981" t="str">
        <f>TEXT(CalendarioPre2016[[#This Row],[data]],"mmmm")</f>
        <v>settembre</v>
      </c>
      <c r="E981" t="str">
        <f>TEXT(CalendarioPre2016[[#This Row],[data]],"mmm-AAAA")</f>
        <v>set-2017</v>
      </c>
      <c r="F981" s="3">
        <f>WEEKDAY(CalendarioPre2016[[#This Row],[data]],2)</f>
        <v>3</v>
      </c>
      <c r="G981" s="3" t="str">
        <f>TEXT(CalendarioPre2016[[#This Row],[data]],"gggg")</f>
        <v>mercoledì</v>
      </c>
    </row>
    <row r="982" spans="1:7" x14ac:dyDescent="0.35">
      <c r="A982" s="1">
        <v>42985</v>
      </c>
      <c r="B982">
        <f t="shared" si="15"/>
        <v>2017</v>
      </c>
      <c r="C982">
        <f>MONTH(CalendarioPre2016[[#This Row],[data]])</f>
        <v>9</v>
      </c>
      <c r="D982" t="str">
        <f>TEXT(CalendarioPre2016[[#This Row],[data]],"mmmm")</f>
        <v>settembre</v>
      </c>
      <c r="E982" t="str">
        <f>TEXT(CalendarioPre2016[[#This Row],[data]],"mmm-AAAA")</f>
        <v>set-2017</v>
      </c>
      <c r="F982" s="3">
        <f>WEEKDAY(CalendarioPre2016[[#This Row],[data]],2)</f>
        <v>4</v>
      </c>
      <c r="G982" s="3" t="str">
        <f>TEXT(CalendarioPre2016[[#This Row],[data]],"gggg")</f>
        <v>giovedì</v>
      </c>
    </row>
    <row r="983" spans="1:7" x14ac:dyDescent="0.35">
      <c r="A983" s="1">
        <v>42986</v>
      </c>
      <c r="B983">
        <f t="shared" si="15"/>
        <v>2017</v>
      </c>
      <c r="C983">
        <f>MONTH(CalendarioPre2016[[#This Row],[data]])</f>
        <v>9</v>
      </c>
      <c r="D983" t="str">
        <f>TEXT(CalendarioPre2016[[#This Row],[data]],"mmmm")</f>
        <v>settembre</v>
      </c>
      <c r="E983" t="str">
        <f>TEXT(CalendarioPre2016[[#This Row],[data]],"mmm-AAAA")</f>
        <v>set-2017</v>
      </c>
      <c r="F983" s="3">
        <f>WEEKDAY(CalendarioPre2016[[#This Row],[data]],2)</f>
        <v>5</v>
      </c>
      <c r="G983" s="3" t="str">
        <f>TEXT(CalendarioPre2016[[#This Row],[data]],"gggg")</f>
        <v>venerdì</v>
      </c>
    </row>
    <row r="984" spans="1:7" x14ac:dyDescent="0.35">
      <c r="A984" s="1">
        <v>42987</v>
      </c>
      <c r="B984">
        <f t="shared" si="15"/>
        <v>2017</v>
      </c>
      <c r="C984">
        <f>MONTH(CalendarioPre2016[[#This Row],[data]])</f>
        <v>9</v>
      </c>
      <c r="D984" t="str">
        <f>TEXT(CalendarioPre2016[[#This Row],[data]],"mmmm")</f>
        <v>settembre</v>
      </c>
      <c r="E984" t="str">
        <f>TEXT(CalendarioPre2016[[#This Row],[data]],"mmm-AAAA")</f>
        <v>set-2017</v>
      </c>
      <c r="F984" s="3">
        <f>WEEKDAY(CalendarioPre2016[[#This Row],[data]],2)</f>
        <v>6</v>
      </c>
      <c r="G984" s="3" t="str">
        <f>TEXT(CalendarioPre2016[[#This Row],[data]],"gggg")</f>
        <v>sabato</v>
      </c>
    </row>
    <row r="985" spans="1:7" x14ac:dyDescent="0.35">
      <c r="A985" s="1">
        <v>42988</v>
      </c>
      <c r="B985">
        <f t="shared" si="15"/>
        <v>2017</v>
      </c>
      <c r="C985">
        <f>MONTH(CalendarioPre2016[[#This Row],[data]])</f>
        <v>9</v>
      </c>
      <c r="D985" t="str">
        <f>TEXT(CalendarioPre2016[[#This Row],[data]],"mmmm")</f>
        <v>settembre</v>
      </c>
      <c r="E985" t="str">
        <f>TEXT(CalendarioPre2016[[#This Row],[data]],"mmm-AAAA")</f>
        <v>set-2017</v>
      </c>
      <c r="F985" s="3">
        <f>WEEKDAY(CalendarioPre2016[[#This Row],[data]],2)</f>
        <v>7</v>
      </c>
      <c r="G985" s="3" t="str">
        <f>TEXT(CalendarioPre2016[[#This Row],[data]],"gggg")</f>
        <v>domenica</v>
      </c>
    </row>
    <row r="986" spans="1:7" x14ac:dyDescent="0.35">
      <c r="A986" s="1">
        <v>42989</v>
      </c>
      <c r="B986">
        <f t="shared" si="15"/>
        <v>2017</v>
      </c>
      <c r="C986">
        <f>MONTH(CalendarioPre2016[[#This Row],[data]])</f>
        <v>9</v>
      </c>
      <c r="D986" t="str">
        <f>TEXT(CalendarioPre2016[[#This Row],[data]],"mmmm")</f>
        <v>settembre</v>
      </c>
      <c r="E986" t="str">
        <f>TEXT(CalendarioPre2016[[#This Row],[data]],"mmm-AAAA")</f>
        <v>set-2017</v>
      </c>
      <c r="F986" s="3">
        <f>WEEKDAY(CalendarioPre2016[[#This Row],[data]],2)</f>
        <v>1</v>
      </c>
      <c r="G986" s="3" t="str">
        <f>TEXT(CalendarioPre2016[[#This Row],[data]],"gggg")</f>
        <v>lunedì</v>
      </c>
    </row>
    <row r="987" spans="1:7" x14ac:dyDescent="0.35">
      <c r="A987" s="1">
        <v>42990</v>
      </c>
      <c r="B987">
        <f t="shared" si="15"/>
        <v>2017</v>
      </c>
      <c r="C987">
        <f>MONTH(CalendarioPre2016[[#This Row],[data]])</f>
        <v>9</v>
      </c>
      <c r="D987" t="str">
        <f>TEXT(CalendarioPre2016[[#This Row],[data]],"mmmm")</f>
        <v>settembre</v>
      </c>
      <c r="E987" t="str">
        <f>TEXT(CalendarioPre2016[[#This Row],[data]],"mmm-AAAA")</f>
        <v>set-2017</v>
      </c>
      <c r="F987" s="3">
        <f>WEEKDAY(CalendarioPre2016[[#This Row],[data]],2)</f>
        <v>2</v>
      </c>
      <c r="G987" s="3" t="str">
        <f>TEXT(CalendarioPre2016[[#This Row],[data]],"gggg")</f>
        <v>martedì</v>
      </c>
    </row>
    <row r="988" spans="1:7" x14ac:dyDescent="0.35">
      <c r="A988" s="1">
        <v>42991</v>
      </c>
      <c r="B988">
        <f t="shared" si="15"/>
        <v>2017</v>
      </c>
      <c r="C988">
        <f>MONTH(CalendarioPre2016[[#This Row],[data]])</f>
        <v>9</v>
      </c>
      <c r="D988" t="str">
        <f>TEXT(CalendarioPre2016[[#This Row],[data]],"mmmm")</f>
        <v>settembre</v>
      </c>
      <c r="E988" t="str">
        <f>TEXT(CalendarioPre2016[[#This Row],[data]],"mmm-AAAA")</f>
        <v>set-2017</v>
      </c>
      <c r="F988" s="3">
        <f>WEEKDAY(CalendarioPre2016[[#This Row],[data]],2)</f>
        <v>3</v>
      </c>
      <c r="G988" s="3" t="str">
        <f>TEXT(CalendarioPre2016[[#This Row],[data]],"gggg")</f>
        <v>mercoledì</v>
      </c>
    </row>
    <row r="989" spans="1:7" x14ac:dyDescent="0.35">
      <c r="A989" s="1">
        <v>42992</v>
      </c>
      <c r="B989">
        <f t="shared" si="15"/>
        <v>2017</v>
      </c>
      <c r="C989">
        <f>MONTH(CalendarioPre2016[[#This Row],[data]])</f>
        <v>9</v>
      </c>
      <c r="D989" t="str">
        <f>TEXT(CalendarioPre2016[[#This Row],[data]],"mmmm")</f>
        <v>settembre</v>
      </c>
      <c r="E989" t="str">
        <f>TEXT(CalendarioPre2016[[#This Row],[data]],"mmm-AAAA")</f>
        <v>set-2017</v>
      </c>
      <c r="F989" s="3">
        <f>WEEKDAY(CalendarioPre2016[[#This Row],[data]],2)</f>
        <v>4</v>
      </c>
      <c r="G989" s="3" t="str">
        <f>TEXT(CalendarioPre2016[[#This Row],[data]],"gggg")</f>
        <v>giovedì</v>
      </c>
    </row>
    <row r="990" spans="1:7" x14ac:dyDescent="0.35">
      <c r="A990" s="1">
        <v>42993</v>
      </c>
      <c r="B990">
        <f t="shared" si="15"/>
        <v>2017</v>
      </c>
      <c r="C990">
        <f>MONTH(CalendarioPre2016[[#This Row],[data]])</f>
        <v>9</v>
      </c>
      <c r="D990" t="str">
        <f>TEXT(CalendarioPre2016[[#This Row],[data]],"mmmm")</f>
        <v>settembre</v>
      </c>
      <c r="E990" t="str">
        <f>TEXT(CalendarioPre2016[[#This Row],[data]],"mmm-AAAA")</f>
        <v>set-2017</v>
      </c>
      <c r="F990" s="3">
        <f>WEEKDAY(CalendarioPre2016[[#This Row],[data]],2)</f>
        <v>5</v>
      </c>
      <c r="G990" s="3" t="str">
        <f>TEXT(CalendarioPre2016[[#This Row],[data]],"gggg")</f>
        <v>venerdì</v>
      </c>
    </row>
    <row r="991" spans="1:7" x14ac:dyDescent="0.35">
      <c r="A991" s="1">
        <v>42994</v>
      </c>
      <c r="B991">
        <f t="shared" si="15"/>
        <v>2017</v>
      </c>
      <c r="C991">
        <f>MONTH(CalendarioPre2016[[#This Row],[data]])</f>
        <v>9</v>
      </c>
      <c r="D991" t="str">
        <f>TEXT(CalendarioPre2016[[#This Row],[data]],"mmmm")</f>
        <v>settembre</v>
      </c>
      <c r="E991" t="str">
        <f>TEXT(CalendarioPre2016[[#This Row],[data]],"mmm-AAAA")</f>
        <v>set-2017</v>
      </c>
      <c r="F991" s="3">
        <f>WEEKDAY(CalendarioPre2016[[#This Row],[data]],2)</f>
        <v>6</v>
      </c>
      <c r="G991" s="3" t="str">
        <f>TEXT(CalendarioPre2016[[#This Row],[data]],"gggg")</f>
        <v>sabato</v>
      </c>
    </row>
    <row r="992" spans="1:7" x14ac:dyDescent="0.35">
      <c r="A992" s="1">
        <v>42995</v>
      </c>
      <c r="B992">
        <f t="shared" si="15"/>
        <v>2017</v>
      </c>
      <c r="C992">
        <f>MONTH(CalendarioPre2016[[#This Row],[data]])</f>
        <v>9</v>
      </c>
      <c r="D992" t="str">
        <f>TEXT(CalendarioPre2016[[#This Row],[data]],"mmmm")</f>
        <v>settembre</v>
      </c>
      <c r="E992" t="str">
        <f>TEXT(CalendarioPre2016[[#This Row],[data]],"mmm-AAAA")</f>
        <v>set-2017</v>
      </c>
      <c r="F992" s="3">
        <f>WEEKDAY(CalendarioPre2016[[#This Row],[data]],2)</f>
        <v>7</v>
      </c>
      <c r="G992" s="3" t="str">
        <f>TEXT(CalendarioPre2016[[#This Row],[data]],"gggg")</f>
        <v>domenica</v>
      </c>
    </row>
    <row r="993" spans="1:7" x14ac:dyDescent="0.35">
      <c r="A993" s="1">
        <v>42996</v>
      </c>
      <c r="B993">
        <f t="shared" si="15"/>
        <v>2017</v>
      </c>
      <c r="C993">
        <f>MONTH(CalendarioPre2016[[#This Row],[data]])</f>
        <v>9</v>
      </c>
      <c r="D993" t="str">
        <f>TEXT(CalendarioPre2016[[#This Row],[data]],"mmmm")</f>
        <v>settembre</v>
      </c>
      <c r="E993" t="str">
        <f>TEXT(CalendarioPre2016[[#This Row],[data]],"mmm-AAAA")</f>
        <v>set-2017</v>
      </c>
      <c r="F993" s="3">
        <f>WEEKDAY(CalendarioPre2016[[#This Row],[data]],2)</f>
        <v>1</v>
      </c>
      <c r="G993" s="3" t="str">
        <f>TEXT(CalendarioPre2016[[#This Row],[data]],"gggg")</f>
        <v>lunedì</v>
      </c>
    </row>
    <row r="994" spans="1:7" x14ac:dyDescent="0.35">
      <c r="A994" s="1">
        <v>42997</v>
      </c>
      <c r="B994">
        <f t="shared" si="15"/>
        <v>2017</v>
      </c>
      <c r="C994">
        <f>MONTH(CalendarioPre2016[[#This Row],[data]])</f>
        <v>9</v>
      </c>
      <c r="D994" t="str">
        <f>TEXT(CalendarioPre2016[[#This Row],[data]],"mmmm")</f>
        <v>settembre</v>
      </c>
      <c r="E994" t="str">
        <f>TEXT(CalendarioPre2016[[#This Row],[data]],"mmm-AAAA")</f>
        <v>set-2017</v>
      </c>
      <c r="F994" s="3">
        <f>WEEKDAY(CalendarioPre2016[[#This Row],[data]],2)</f>
        <v>2</v>
      </c>
      <c r="G994" s="3" t="str">
        <f>TEXT(CalendarioPre2016[[#This Row],[data]],"gggg")</f>
        <v>martedì</v>
      </c>
    </row>
    <row r="995" spans="1:7" x14ac:dyDescent="0.35">
      <c r="A995" s="1">
        <v>42998</v>
      </c>
      <c r="B995">
        <f t="shared" si="15"/>
        <v>2017</v>
      </c>
      <c r="C995">
        <f>MONTH(CalendarioPre2016[[#This Row],[data]])</f>
        <v>9</v>
      </c>
      <c r="D995" t="str">
        <f>TEXT(CalendarioPre2016[[#This Row],[data]],"mmmm")</f>
        <v>settembre</v>
      </c>
      <c r="E995" t="str">
        <f>TEXT(CalendarioPre2016[[#This Row],[data]],"mmm-AAAA")</f>
        <v>set-2017</v>
      </c>
      <c r="F995" s="3">
        <f>WEEKDAY(CalendarioPre2016[[#This Row],[data]],2)</f>
        <v>3</v>
      </c>
      <c r="G995" s="3" t="str">
        <f>TEXT(CalendarioPre2016[[#This Row],[data]],"gggg")</f>
        <v>mercoledì</v>
      </c>
    </row>
    <row r="996" spans="1:7" x14ac:dyDescent="0.35">
      <c r="A996" s="1">
        <v>42999</v>
      </c>
      <c r="B996">
        <f t="shared" si="15"/>
        <v>2017</v>
      </c>
      <c r="C996">
        <f>MONTH(CalendarioPre2016[[#This Row],[data]])</f>
        <v>9</v>
      </c>
      <c r="D996" t="str">
        <f>TEXT(CalendarioPre2016[[#This Row],[data]],"mmmm")</f>
        <v>settembre</v>
      </c>
      <c r="E996" t="str">
        <f>TEXT(CalendarioPre2016[[#This Row],[data]],"mmm-AAAA")</f>
        <v>set-2017</v>
      </c>
      <c r="F996" s="3">
        <f>WEEKDAY(CalendarioPre2016[[#This Row],[data]],2)</f>
        <v>4</v>
      </c>
      <c r="G996" s="3" t="str">
        <f>TEXT(CalendarioPre2016[[#This Row],[data]],"gggg")</f>
        <v>giovedì</v>
      </c>
    </row>
    <row r="997" spans="1:7" x14ac:dyDescent="0.35">
      <c r="A997" s="1">
        <v>43000</v>
      </c>
      <c r="B997">
        <f t="shared" si="15"/>
        <v>2017</v>
      </c>
      <c r="C997">
        <f>MONTH(CalendarioPre2016[[#This Row],[data]])</f>
        <v>9</v>
      </c>
      <c r="D997" t="str">
        <f>TEXT(CalendarioPre2016[[#This Row],[data]],"mmmm")</f>
        <v>settembre</v>
      </c>
      <c r="E997" t="str">
        <f>TEXT(CalendarioPre2016[[#This Row],[data]],"mmm-AAAA")</f>
        <v>set-2017</v>
      </c>
      <c r="F997" s="3">
        <f>WEEKDAY(CalendarioPre2016[[#This Row],[data]],2)</f>
        <v>5</v>
      </c>
      <c r="G997" s="3" t="str">
        <f>TEXT(CalendarioPre2016[[#This Row],[data]],"gggg")</f>
        <v>venerdì</v>
      </c>
    </row>
    <row r="998" spans="1:7" x14ac:dyDescent="0.35">
      <c r="A998" s="1">
        <v>43001</v>
      </c>
      <c r="B998">
        <f t="shared" si="15"/>
        <v>2017</v>
      </c>
      <c r="C998">
        <f>MONTH(CalendarioPre2016[[#This Row],[data]])</f>
        <v>9</v>
      </c>
      <c r="D998" t="str">
        <f>TEXT(CalendarioPre2016[[#This Row],[data]],"mmmm")</f>
        <v>settembre</v>
      </c>
      <c r="E998" t="str">
        <f>TEXT(CalendarioPre2016[[#This Row],[data]],"mmm-AAAA")</f>
        <v>set-2017</v>
      </c>
      <c r="F998" s="3">
        <f>WEEKDAY(CalendarioPre2016[[#This Row],[data]],2)</f>
        <v>6</v>
      </c>
      <c r="G998" s="3" t="str">
        <f>TEXT(CalendarioPre2016[[#This Row],[data]],"gggg")</f>
        <v>sabato</v>
      </c>
    </row>
    <row r="999" spans="1:7" x14ac:dyDescent="0.35">
      <c r="A999" s="1">
        <v>43002</v>
      </c>
      <c r="B999">
        <f t="shared" si="15"/>
        <v>2017</v>
      </c>
      <c r="C999">
        <f>MONTH(CalendarioPre2016[[#This Row],[data]])</f>
        <v>9</v>
      </c>
      <c r="D999" t="str">
        <f>TEXT(CalendarioPre2016[[#This Row],[data]],"mmmm")</f>
        <v>settembre</v>
      </c>
      <c r="E999" t="str">
        <f>TEXT(CalendarioPre2016[[#This Row],[data]],"mmm-AAAA")</f>
        <v>set-2017</v>
      </c>
      <c r="F999" s="3">
        <f>WEEKDAY(CalendarioPre2016[[#This Row],[data]],2)</f>
        <v>7</v>
      </c>
      <c r="G999" s="3" t="str">
        <f>TEXT(CalendarioPre2016[[#This Row],[data]],"gggg")</f>
        <v>domenica</v>
      </c>
    </row>
    <row r="1000" spans="1:7" x14ac:dyDescent="0.35">
      <c r="A1000" s="1">
        <v>43003</v>
      </c>
      <c r="B1000">
        <f t="shared" si="15"/>
        <v>2017</v>
      </c>
      <c r="C1000">
        <f>MONTH(CalendarioPre2016[[#This Row],[data]])</f>
        <v>9</v>
      </c>
      <c r="D1000" t="str">
        <f>TEXT(CalendarioPre2016[[#This Row],[data]],"mmmm")</f>
        <v>settembre</v>
      </c>
      <c r="E1000" t="str">
        <f>TEXT(CalendarioPre2016[[#This Row],[data]],"mmm-AAAA")</f>
        <v>set-2017</v>
      </c>
      <c r="F1000" s="3">
        <f>WEEKDAY(CalendarioPre2016[[#This Row],[data]],2)</f>
        <v>1</v>
      </c>
      <c r="G1000" s="3" t="str">
        <f>TEXT(CalendarioPre2016[[#This Row],[data]],"gggg")</f>
        <v>lunedì</v>
      </c>
    </row>
    <row r="1001" spans="1:7" x14ac:dyDescent="0.35">
      <c r="A1001" s="1">
        <v>43004</v>
      </c>
      <c r="B1001">
        <f t="shared" si="15"/>
        <v>2017</v>
      </c>
      <c r="C1001">
        <f>MONTH(CalendarioPre2016[[#This Row],[data]])</f>
        <v>9</v>
      </c>
      <c r="D1001" t="str">
        <f>TEXT(CalendarioPre2016[[#This Row],[data]],"mmmm")</f>
        <v>settembre</v>
      </c>
      <c r="E1001" t="str">
        <f>TEXT(CalendarioPre2016[[#This Row],[data]],"mmm-AAAA")</f>
        <v>set-2017</v>
      </c>
      <c r="F1001" s="3">
        <f>WEEKDAY(CalendarioPre2016[[#This Row],[data]],2)</f>
        <v>2</v>
      </c>
      <c r="G1001" s="3" t="str">
        <f>TEXT(CalendarioPre2016[[#This Row],[data]],"gggg")</f>
        <v>martedì</v>
      </c>
    </row>
    <row r="1002" spans="1:7" x14ac:dyDescent="0.35">
      <c r="A1002" s="1">
        <v>43005</v>
      </c>
      <c r="B1002">
        <f t="shared" si="15"/>
        <v>2017</v>
      </c>
      <c r="C1002">
        <f>MONTH(CalendarioPre2016[[#This Row],[data]])</f>
        <v>9</v>
      </c>
      <c r="D1002" t="str">
        <f>TEXT(CalendarioPre2016[[#This Row],[data]],"mmmm")</f>
        <v>settembre</v>
      </c>
      <c r="E1002" t="str">
        <f>TEXT(CalendarioPre2016[[#This Row],[data]],"mmm-AAAA")</f>
        <v>set-2017</v>
      </c>
      <c r="F1002" s="3">
        <f>WEEKDAY(CalendarioPre2016[[#This Row],[data]],2)</f>
        <v>3</v>
      </c>
      <c r="G1002" s="3" t="str">
        <f>TEXT(CalendarioPre2016[[#This Row],[data]],"gggg")</f>
        <v>mercoledì</v>
      </c>
    </row>
    <row r="1003" spans="1:7" x14ac:dyDescent="0.35">
      <c r="A1003" s="1">
        <v>43006</v>
      </c>
      <c r="B1003">
        <f t="shared" si="15"/>
        <v>2017</v>
      </c>
      <c r="C1003">
        <f>MONTH(CalendarioPre2016[[#This Row],[data]])</f>
        <v>9</v>
      </c>
      <c r="D1003" t="str">
        <f>TEXT(CalendarioPre2016[[#This Row],[data]],"mmmm")</f>
        <v>settembre</v>
      </c>
      <c r="E1003" t="str">
        <f>TEXT(CalendarioPre2016[[#This Row],[data]],"mmm-AAAA")</f>
        <v>set-2017</v>
      </c>
      <c r="F1003" s="3">
        <f>WEEKDAY(CalendarioPre2016[[#This Row],[data]],2)</f>
        <v>4</v>
      </c>
      <c r="G1003" s="3" t="str">
        <f>TEXT(CalendarioPre2016[[#This Row],[data]],"gggg")</f>
        <v>giovedì</v>
      </c>
    </row>
    <row r="1004" spans="1:7" x14ac:dyDescent="0.35">
      <c r="A1004" s="1">
        <v>43007</v>
      </c>
      <c r="B1004">
        <f t="shared" si="15"/>
        <v>2017</v>
      </c>
      <c r="C1004">
        <f>MONTH(CalendarioPre2016[[#This Row],[data]])</f>
        <v>9</v>
      </c>
      <c r="D1004" t="str">
        <f>TEXT(CalendarioPre2016[[#This Row],[data]],"mmmm")</f>
        <v>settembre</v>
      </c>
      <c r="E1004" t="str">
        <f>TEXT(CalendarioPre2016[[#This Row],[data]],"mmm-AAAA")</f>
        <v>set-2017</v>
      </c>
      <c r="F1004" s="3">
        <f>WEEKDAY(CalendarioPre2016[[#This Row],[data]],2)</f>
        <v>5</v>
      </c>
      <c r="G1004" s="3" t="str">
        <f>TEXT(CalendarioPre2016[[#This Row],[data]],"gggg")</f>
        <v>venerdì</v>
      </c>
    </row>
    <row r="1005" spans="1:7" x14ac:dyDescent="0.35">
      <c r="A1005" s="1">
        <v>43008</v>
      </c>
      <c r="B1005">
        <f t="shared" si="15"/>
        <v>2017</v>
      </c>
      <c r="C1005">
        <f>MONTH(CalendarioPre2016[[#This Row],[data]])</f>
        <v>9</v>
      </c>
      <c r="D1005" t="str">
        <f>TEXT(CalendarioPre2016[[#This Row],[data]],"mmmm")</f>
        <v>settembre</v>
      </c>
      <c r="E1005" t="str">
        <f>TEXT(CalendarioPre2016[[#This Row],[data]],"mmm-AAAA")</f>
        <v>set-2017</v>
      </c>
      <c r="F1005" s="3">
        <f>WEEKDAY(CalendarioPre2016[[#This Row],[data]],2)</f>
        <v>6</v>
      </c>
      <c r="G1005" s="3" t="str">
        <f>TEXT(CalendarioPre2016[[#This Row],[data]],"gggg")</f>
        <v>sabato</v>
      </c>
    </row>
    <row r="1006" spans="1:7" x14ac:dyDescent="0.35">
      <c r="A1006" s="1">
        <v>43009</v>
      </c>
      <c r="B1006">
        <f t="shared" si="15"/>
        <v>2017</v>
      </c>
      <c r="C1006">
        <f>MONTH(CalendarioPre2016[[#This Row],[data]])</f>
        <v>10</v>
      </c>
      <c r="D1006" t="str">
        <f>TEXT(CalendarioPre2016[[#This Row],[data]],"mmmm")</f>
        <v>ottobre</v>
      </c>
      <c r="E1006" t="str">
        <f>TEXT(CalendarioPre2016[[#This Row],[data]],"mmm-AAAA")</f>
        <v>ott-2017</v>
      </c>
      <c r="F1006" s="3">
        <f>WEEKDAY(CalendarioPre2016[[#This Row],[data]],2)</f>
        <v>7</v>
      </c>
      <c r="G1006" s="3" t="str">
        <f>TEXT(CalendarioPre2016[[#This Row],[data]],"gggg")</f>
        <v>domenica</v>
      </c>
    </row>
    <row r="1007" spans="1:7" x14ac:dyDescent="0.35">
      <c r="A1007" s="1">
        <v>43010</v>
      </c>
      <c r="B1007">
        <f t="shared" si="15"/>
        <v>2017</v>
      </c>
      <c r="C1007">
        <f>MONTH(CalendarioPre2016[[#This Row],[data]])</f>
        <v>10</v>
      </c>
      <c r="D1007" t="str">
        <f>TEXT(CalendarioPre2016[[#This Row],[data]],"mmmm")</f>
        <v>ottobre</v>
      </c>
      <c r="E1007" t="str">
        <f>TEXT(CalendarioPre2016[[#This Row],[data]],"mmm-AAAA")</f>
        <v>ott-2017</v>
      </c>
      <c r="F1007" s="3">
        <f>WEEKDAY(CalendarioPre2016[[#This Row],[data]],2)</f>
        <v>1</v>
      </c>
      <c r="G1007" s="3" t="str">
        <f>TEXT(CalendarioPre2016[[#This Row],[data]],"gggg")</f>
        <v>lunedì</v>
      </c>
    </row>
    <row r="1008" spans="1:7" x14ac:dyDescent="0.35">
      <c r="A1008" s="1">
        <v>43011</v>
      </c>
      <c r="B1008">
        <f t="shared" si="15"/>
        <v>2017</v>
      </c>
      <c r="C1008">
        <f>MONTH(CalendarioPre2016[[#This Row],[data]])</f>
        <v>10</v>
      </c>
      <c r="D1008" t="str">
        <f>TEXT(CalendarioPre2016[[#This Row],[data]],"mmmm")</f>
        <v>ottobre</v>
      </c>
      <c r="E1008" t="str">
        <f>TEXT(CalendarioPre2016[[#This Row],[data]],"mmm-AAAA")</f>
        <v>ott-2017</v>
      </c>
      <c r="F1008" s="3">
        <f>WEEKDAY(CalendarioPre2016[[#This Row],[data]],2)</f>
        <v>2</v>
      </c>
      <c r="G1008" s="3" t="str">
        <f>TEXT(CalendarioPre2016[[#This Row],[data]],"gggg")</f>
        <v>martedì</v>
      </c>
    </row>
    <row r="1009" spans="1:7" x14ac:dyDescent="0.35">
      <c r="A1009" s="1">
        <v>43012</v>
      </c>
      <c r="B1009">
        <f t="shared" si="15"/>
        <v>2017</v>
      </c>
      <c r="C1009">
        <f>MONTH(CalendarioPre2016[[#This Row],[data]])</f>
        <v>10</v>
      </c>
      <c r="D1009" t="str">
        <f>TEXT(CalendarioPre2016[[#This Row],[data]],"mmmm")</f>
        <v>ottobre</v>
      </c>
      <c r="E1009" t="str">
        <f>TEXT(CalendarioPre2016[[#This Row],[data]],"mmm-AAAA")</f>
        <v>ott-2017</v>
      </c>
      <c r="F1009" s="3">
        <f>WEEKDAY(CalendarioPre2016[[#This Row],[data]],2)</f>
        <v>3</v>
      </c>
      <c r="G1009" s="3" t="str">
        <f>TEXT(CalendarioPre2016[[#This Row],[data]],"gggg")</f>
        <v>mercoledì</v>
      </c>
    </row>
    <row r="1010" spans="1:7" x14ac:dyDescent="0.35">
      <c r="A1010" s="1">
        <v>43013</v>
      </c>
      <c r="B1010">
        <f t="shared" si="15"/>
        <v>2017</v>
      </c>
      <c r="C1010">
        <f>MONTH(CalendarioPre2016[[#This Row],[data]])</f>
        <v>10</v>
      </c>
      <c r="D1010" t="str">
        <f>TEXT(CalendarioPre2016[[#This Row],[data]],"mmmm")</f>
        <v>ottobre</v>
      </c>
      <c r="E1010" t="str">
        <f>TEXT(CalendarioPre2016[[#This Row],[data]],"mmm-AAAA")</f>
        <v>ott-2017</v>
      </c>
      <c r="F1010" s="3">
        <f>WEEKDAY(CalendarioPre2016[[#This Row],[data]],2)</f>
        <v>4</v>
      </c>
      <c r="G1010" s="3" t="str">
        <f>TEXT(CalendarioPre2016[[#This Row],[data]],"gggg")</f>
        <v>giovedì</v>
      </c>
    </row>
    <row r="1011" spans="1:7" x14ac:dyDescent="0.35">
      <c r="A1011" s="1">
        <v>43014</v>
      </c>
      <c r="B1011">
        <f t="shared" si="15"/>
        <v>2017</v>
      </c>
      <c r="C1011">
        <f>MONTH(CalendarioPre2016[[#This Row],[data]])</f>
        <v>10</v>
      </c>
      <c r="D1011" t="str">
        <f>TEXT(CalendarioPre2016[[#This Row],[data]],"mmmm")</f>
        <v>ottobre</v>
      </c>
      <c r="E1011" t="str">
        <f>TEXT(CalendarioPre2016[[#This Row],[data]],"mmm-AAAA")</f>
        <v>ott-2017</v>
      </c>
      <c r="F1011" s="3">
        <f>WEEKDAY(CalendarioPre2016[[#This Row],[data]],2)</f>
        <v>5</v>
      </c>
      <c r="G1011" s="3" t="str">
        <f>TEXT(CalendarioPre2016[[#This Row],[data]],"gggg")</f>
        <v>venerdì</v>
      </c>
    </row>
    <row r="1012" spans="1:7" x14ac:dyDescent="0.35">
      <c r="A1012" s="1">
        <v>43015</v>
      </c>
      <c r="B1012">
        <f t="shared" si="15"/>
        <v>2017</v>
      </c>
      <c r="C1012">
        <f>MONTH(CalendarioPre2016[[#This Row],[data]])</f>
        <v>10</v>
      </c>
      <c r="D1012" t="str">
        <f>TEXT(CalendarioPre2016[[#This Row],[data]],"mmmm")</f>
        <v>ottobre</v>
      </c>
      <c r="E1012" t="str">
        <f>TEXT(CalendarioPre2016[[#This Row],[data]],"mmm-AAAA")</f>
        <v>ott-2017</v>
      </c>
      <c r="F1012" s="3">
        <f>WEEKDAY(CalendarioPre2016[[#This Row],[data]],2)</f>
        <v>6</v>
      </c>
      <c r="G1012" s="3" t="str">
        <f>TEXT(CalendarioPre2016[[#This Row],[data]],"gggg")</f>
        <v>sabato</v>
      </c>
    </row>
    <row r="1013" spans="1:7" x14ac:dyDescent="0.35">
      <c r="A1013" s="1">
        <v>43016</v>
      </c>
      <c r="B1013">
        <f t="shared" si="15"/>
        <v>2017</v>
      </c>
      <c r="C1013">
        <f>MONTH(CalendarioPre2016[[#This Row],[data]])</f>
        <v>10</v>
      </c>
      <c r="D1013" t="str">
        <f>TEXT(CalendarioPre2016[[#This Row],[data]],"mmmm")</f>
        <v>ottobre</v>
      </c>
      <c r="E1013" t="str">
        <f>TEXT(CalendarioPre2016[[#This Row],[data]],"mmm-AAAA")</f>
        <v>ott-2017</v>
      </c>
      <c r="F1013" s="3">
        <f>WEEKDAY(CalendarioPre2016[[#This Row],[data]],2)</f>
        <v>7</v>
      </c>
      <c r="G1013" s="3" t="str">
        <f>TEXT(CalendarioPre2016[[#This Row],[data]],"gggg")</f>
        <v>domenica</v>
      </c>
    </row>
    <row r="1014" spans="1:7" x14ac:dyDescent="0.35">
      <c r="A1014" s="1">
        <v>43017</v>
      </c>
      <c r="B1014">
        <f t="shared" si="15"/>
        <v>2017</v>
      </c>
      <c r="C1014">
        <f>MONTH(CalendarioPre2016[[#This Row],[data]])</f>
        <v>10</v>
      </c>
      <c r="D1014" t="str">
        <f>TEXT(CalendarioPre2016[[#This Row],[data]],"mmmm")</f>
        <v>ottobre</v>
      </c>
      <c r="E1014" t="str">
        <f>TEXT(CalendarioPre2016[[#This Row],[data]],"mmm-AAAA")</f>
        <v>ott-2017</v>
      </c>
      <c r="F1014" s="3">
        <f>WEEKDAY(CalendarioPre2016[[#This Row],[data]],2)</f>
        <v>1</v>
      </c>
      <c r="G1014" s="3" t="str">
        <f>TEXT(CalendarioPre2016[[#This Row],[data]],"gggg")</f>
        <v>lunedì</v>
      </c>
    </row>
    <row r="1015" spans="1:7" x14ac:dyDescent="0.35">
      <c r="A1015" s="1">
        <v>43018</v>
      </c>
      <c r="B1015">
        <f t="shared" si="15"/>
        <v>2017</v>
      </c>
      <c r="C1015">
        <f>MONTH(CalendarioPre2016[[#This Row],[data]])</f>
        <v>10</v>
      </c>
      <c r="D1015" t="str">
        <f>TEXT(CalendarioPre2016[[#This Row],[data]],"mmmm")</f>
        <v>ottobre</v>
      </c>
      <c r="E1015" t="str">
        <f>TEXT(CalendarioPre2016[[#This Row],[data]],"mmm-AAAA")</f>
        <v>ott-2017</v>
      </c>
      <c r="F1015" s="3">
        <f>WEEKDAY(CalendarioPre2016[[#This Row],[data]],2)</f>
        <v>2</v>
      </c>
      <c r="G1015" s="3" t="str">
        <f>TEXT(CalendarioPre2016[[#This Row],[data]],"gggg")</f>
        <v>martedì</v>
      </c>
    </row>
    <row r="1016" spans="1:7" x14ac:dyDescent="0.35">
      <c r="A1016" s="1">
        <v>43019</v>
      </c>
      <c r="B1016">
        <f t="shared" si="15"/>
        <v>2017</v>
      </c>
      <c r="C1016">
        <f>MONTH(CalendarioPre2016[[#This Row],[data]])</f>
        <v>10</v>
      </c>
      <c r="D1016" t="str">
        <f>TEXT(CalendarioPre2016[[#This Row],[data]],"mmmm")</f>
        <v>ottobre</v>
      </c>
      <c r="E1016" t="str">
        <f>TEXT(CalendarioPre2016[[#This Row],[data]],"mmm-AAAA")</f>
        <v>ott-2017</v>
      </c>
      <c r="F1016" s="3">
        <f>WEEKDAY(CalendarioPre2016[[#This Row],[data]],2)</f>
        <v>3</v>
      </c>
      <c r="G1016" s="3" t="str">
        <f>TEXT(CalendarioPre2016[[#This Row],[data]],"gggg")</f>
        <v>mercoledì</v>
      </c>
    </row>
    <row r="1017" spans="1:7" x14ac:dyDescent="0.35">
      <c r="A1017" s="1">
        <v>43020</v>
      </c>
      <c r="B1017">
        <f t="shared" si="15"/>
        <v>2017</v>
      </c>
      <c r="C1017">
        <f>MONTH(CalendarioPre2016[[#This Row],[data]])</f>
        <v>10</v>
      </c>
      <c r="D1017" t="str">
        <f>TEXT(CalendarioPre2016[[#This Row],[data]],"mmmm")</f>
        <v>ottobre</v>
      </c>
      <c r="E1017" t="str">
        <f>TEXT(CalendarioPre2016[[#This Row],[data]],"mmm-AAAA")</f>
        <v>ott-2017</v>
      </c>
      <c r="F1017" s="3">
        <f>WEEKDAY(CalendarioPre2016[[#This Row],[data]],2)</f>
        <v>4</v>
      </c>
      <c r="G1017" s="3" t="str">
        <f>TEXT(CalendarioPre2016[[#This Row],[data]],"gggg")</f>
        <v>giovedì</v>
      </c>
    </row>
    <row r="1018" spans="1:7" x14ac:dyDescent="0.35">
      <c r="A1018" s="1">
        <v>43021</v>
      </c>
      <c r="B1018">
        <f t="shared" si="15"/>
        <v>2017</v>
      </c>
      <c r="C1018">
        <f>MONTH(CalendarioPre2016[[#This Row],[data]])</f>
        <v>10</v>
      </c>
      <c r="D1018" t="str">
        <f>TEXT(CalendarioPre2016[[#This Row],[data]],"mmmm")</f>
        <v>ottobre</v>
      </c>
      <c r="E1018" t="str">
        <f>TEXT(CalendarioPre2016[[#This Row],[data]],"mmm-AAAA")</f>
        <v>ott-2017</v>
      </c>
      <c r="F1018" s="3">
        <f>WEEKDAY(CalendarioPre2016[[#This Row],[data]],2)</f>
        <v>5</v>
      </c>
      <c r="G1018" s="3" t="str">
        <f>TEXT(CalendarioPre2016[[#This Row],[data]],"gggg")</f>
        <v>venerdì</v>
      </c>
    </row>
    <row r="1019" spans="1:7" x14ac:dyDescent="0.35">
      <c r="A1019" s="1">
        <v>43022</v>
      </c>
      <c r="B1019">
        <f t="shared" si="15"/>
        <v>2017</v>
      </c>
      <c r="C1019">
        <f>MONTH(CalendarioPre2016[[#This Row],[data]])</f>
        <v>10</v>
      </c>
      <c r="D1019" t="str">
        <f>TEXT(CalendarioPre2016[[#This Row],[data]],"mmmm")</f>
        <v>ottobre</v>
      </c>
      <c r="E1019" t="str">
        <f>TEXT(CalendarioPre2016[[#This Row],[data]],"mmm-AAAA")</f>
        <v>ott-2017</v>
      </c>
      <c r="F1019" s="3">
        <f>WEEKDAY(CalendarioPre2016[[#This Row],[data]],2)</f>
        <v>6</v>
      </c>
      <c r="G1019" s="3" t="str">
        <f>TEXT(CalendarioPre2016[[#This Row],[data]],"gggg")</f>
        <v>sabato</v>
      </c>
    </row>
    <row r="1020" spans="1:7" x14ac:dyDescent="0.35">
      <c r="A1020" s="1">
        <v>43023</v>
      </c>
      <c r="B1020">
        <f t="shared" si="15"/>
        <v>2017</v>
      </c>
      <c r="C1020">
        <f>MONTH(CalendarioPre2016[[#This Row],[data]])</f>
        <v>10</v>
      </c>
      <c r="D1020" t="str">
        <f>TEXT(CalendarioPre2016[[#This Row],[data]],"mmmm")</f>
        <v>ottobre</v>
      </c>
      <c r="E1020" t="str">
        <f>TEXT(CalendarioPre2016[[#This Row],[data]],"mmm-AAAA")</f>
        <v>ott-2017</v>
      </c>
      <c r="F1020" s="3">
        <f>WEEKDAY(CalendarioPre2016[[#This Row],[data]],2)</f>
        <v>7</v>
      </c>
      <c r="G1020" s="3" t="str">
        <f>TEXT(CalendarioPre2016[[#This Row],[data]],"gggg")</f>
        <v>domenica</v>
      </c>
    </row>
    <row r="1021" spans="1:7" x14ac:dyDescent="0.35">
      <c r="A1021" s="1">
        <v>43024</v>
      </c>
      <c r="B1021">
        <f t="shared" si="15"/>
        <v>2017</v>
      </c>
      <c r="C1021">
        <f>MONTH(CalendarioPre2016[[#This Row],[data]])</f>
        <v>10</v>
      </c>
      <c r="D1021" t="str">
        <f>TEXT(CalendarioPre2016[[#This Row],[data]],"mmmm")</f>
        <v>ottobre</v>
      </c>
      <c r="E1021" t="str">
        <f>TEXT(CalendarioPre2016[[#This Row],[data]],"mmm-AAAA")</f>
        <v>ott-2017</v>
      </c>
      <c r="F1021" s="3">
        <f>WEEKDAY(CalendarioPre2016[[#This Row],[data]],2)</f>
        <v>1</v>
      </c>
      <c r="G1021" s="3" t="str">
        <f>TEXT(CalendarioPre2016[[#This Row],[data]],"gggg")</f>
        <v>lunedì</v>
      </c>
    </row>
    <row r="1022" spans="1:7" x14ac:dyDescent="0.35">
      <c r="A1022" s="1">
        <v>43025</v>
      </c>
      <c r="B1022">
        <f t="shared" si="15"/>
        <v>2017</v>
      </c>
      <c r="C1022">
        <f>MONTH(CalendarioPre2016[[#This Row],[data]])</f>
        <v>10</v>
      </c>
      <c r="D1022" t="str">
        <f>TEXT(CalendarioPre2016[[#This Row],[data]],"mmmm")</f>
        <v>ottobre</v>
      </c>
      <c r="E1022" t="str">
        <f>TEXT(CalendarioPre2016[[#This Row],[data]],"mmm-AAAA")</f>
        <v>ott-2017</v>
      </c>
      <c r="F1022" s="3">
        <f>WEEKDAY(CalendarioPre2016[[#This Row],[data]],2)</f>
        <v>2</v>
      </c>
      <c r="G1022" s="3" t="str">
        <f>TEXT(CalendarioPre2016[[#This Row],[data]],"gggg")</f>
        <v>martedì</v>
      </c>
    </row>
    <row r="1023" spans="1:7" x14ac:dyDescent="0.35">
      <c r="A1023" s="1">
        <v>43026</v>
      </c>
      <c r="B1023">
        <f t="shared" si="15"/>
        <v>2017</v>
      </c>
      <c r="C1023">
        <f>MONTH(CalendarioPre2016[[#This Row],[data]])</f>
        <v>10</v>
      </c>
      <c r="D1023" t="str">
        <f>TEXT(CalendarioPre2016[[#This Row],[data]],"mmmm")</f>
        <v>ottobre</v>
      </c>
      <c r="E1023" t="str">
        <f>TEXT(CalendarioPre2016[[#This Row],[data]],"mmm-AAAA")</f>
        <v>ott-2017</v>
      </c>
      <c r="F1023" s="3">
        <f>WEEKDAY(CalendarioPre2016[[#This Row],[data]],2)</f>
        <v>3</v>
      </c>
      <c r="G1023" s="3" t="str">
        <f>TEXT(CalendarioPre2016[[#This Row],[data]],"gggg")</f>
        <v>mercoledì</v>
      </c>
    </row>
    <row r="1024" spans="1:7" x14ac:dyDescent="0.35">
      <c r="A1024" s="1">
        <v>43027</v>
      </c>
      <c r="B1024">
        <f t="shared" si="15"/>
        <v>2017</v>
      </c>
      <c r="C1024">
        <f>MONTH(CalendarioPre2016[[#This Row],[data]])</f>
        <v>10</v>
      </c>
      <c r="D1024" t="str">
        <f>TEXT(CalendarioPre2016[[#This Row],[data]],"mmmm")</f>
        <v>ottobre</v>
      </c>
      <c r="E1024" t="str">
        <f>TEXT(CalendarioPre2016[[#This Row],[data]],"mmm-AAAA")</f>
        <v>ott-2017</v>
      </c>
      <c r="F1024" s="3">
        <f>WEEKDAY(CalendarioPre2016[[#This Row],[data]],2)</f>
        <v>4</v>
      </c>
      <c r="G1024" s="3" t="str">
        <f>TEXT(CalendarioPre2016[[#This Row],[data]],"gggg")</f>
        <v>giovedì</v>
      </c>
    </row>
    <row r="1025" spans="1:7" x14ac:dyDescent="0.35">
      <c r="A1025" s="1">
        <v>43028</v>
      </c>
      <c r="B1025">
        <f t="shared" si="15"/>
        <v>2017</v>
      </c>
      <c r="C1025">
        <f>MONTH(CalendarioPre2016[[#This Row],[data]])</f>
        <v>10</v>
      </c>
      <c r="D1025" t="str">
        <f>TEXT(CalendarioPre2016[[#This Row],[data]],"mmmm")</f>
        <v>ottobre</v>
      </c>
      <c r="E1025" t="str">
        <f>TEXT(CalendarioPre2016[[#This Row],[data]],"mmm-AAAA")</f>
        <v>ott-2017</v>
      </c>
      <c r="F1025" s="3">
        <f>WEEKDAY(CalendarioPre2016[[#This Row],[data]],2)</f>
        <v>5</v>
      </c>
      <c r="G1025" s="3" t="str">
        <f>TEXT(CalendarioPre2016[[#This Row],[data]],"gggg")</f>
        <v>venerdì</v>
      </c>
    </row>
    <row r="1026" spans="1:7" x14ac:dyDescent="0.35">
      <c r="A1026" s="1">
        <v>43029</v>
      </c>
      <c r="B1026">
        <f t="shared" si="15"/>
        <v>2017</v>
      </c>
      <c r="C1026">
        <f>MONTH(CalendarioPre2016[[#This Row],[data]])</f>
        <v>10</v>
      </c>
      <c r="D1026" t="str">
        <f>TEXT(CalendarioPre2016[[#This Row],[data]],"mmmm")</f>
        <v>ottobre</v>
      </c>
      <c r="E1026" t="str">
        <f>TEXT(CalendarioPre2016[[#This Row],[data]],"mmm-AAAA")</f>
        <v>ott-2017</v>
      </c>
      <c r="F1026" s="3">
        <f>WEEKDAY(CalendarioPre2016[[#This Row],[data]],2)</f>
        <v>6</v>
      </c>
      <c r="G1026" s="3" t="str">
        <f>TEXT(CalendarioPre2016[[#This Row],[data]],"gggg")</f>
        <v>sabato</v>
      </c>
    </row>
    <row r="1027" spans="1:7" x14ac:dyDescent="0.35">
      <c r="A1027" s="1">
        <v>43030</v>
      </c>
      <c r="B1027">
        <f t="shared" ref="B1027:B1090" si="16">YEAR(A1027)</f>
        <v>2017</v>
      </c>
      <c r="C1027">
        <f>MONTH(CalendarioPre2016[[#This Row],[data]])</f>
        <v>10</v>
      </c>
      <c r="D1027" t="str">
        <f>TEXT(CalendarioPre2016[[#This Row],[data]],"mmmm")</f>
        <v>ottobre</v>
      </c>
      <c r="E1027" t="str">
        <f>TEXT(CalendarioPre2016[[#This Row],[data]],"mmm-AAAA")</f>
        <v>ott-2017</v>
      </c>
      <c r="F1027" s="3">
        <f>WEEKDAY(CalendarioPre2016[[#This Row],[data]],2)</f>
        <v>7</v>
      </c>
      <c r="G1027" s="3" t="str">
        <f>TEXT(CalendarioPre2016[[#This Row],[data]],"gggg")</f>
        <v>domenica</v>
      </c>
    </row>
    <row r="1028" spans="1:7" x14ac:dyDescent="0.35">
      <c r="A1028" s="1">
        <v>43031</v>
      </c>
      <c r="B1028">
        <f t="shared" si="16"/>
        <v>2017</v>
      </c>
      <c r="C1028">
        <f>MONTH(CalendarioPre2016[[#This Row],[data]])</f>
        <v>10</v>
      </c>
      <c r="D1028" t="str">
        <f>TEXT(CalendarioPre2016[[#This Row],[data]],"mmmm")</f>
        <v>ottobre</v>
      </c>
      <c r="E1028" t="str">
        <f>TEXT(CalendarioPre2016[[#This Row],[data]],"mmm-AAAA")</f>
        <v>ott-2017</v>
      </c>
      <c r="F1028" s="3">
        <f>WEEKDAY(CalendarioPre2016[[#This Row],[data]],2)</f>
        <v>1</v>
      </c>
      <c r="G1028" s="3" t="str">
        <f>TEXT(CalendarioPre2016[[#This Row],[data]],"gggg")</f>
        <v>lunedì</v>
      </c>
    </row>
    <row r="1029" spans="1:7" x14ac:dyDescent="0.35">
      <c r="A1029" s="1">
        <v>43032</v>
      </c>
      <c r="B1029">
        <f t="shared" si="16"/>
        <v>2017</v>
      </c>
      <c r="C1029">
        <f>MONTH(CalendarioPre2016[[#This Row],[data]])</f>
        <v>10</v>
      </c>
      <c r="D1029" t="str">
        <f>TEXT(CalendarioPre2016[[#This Row],[data]],"mmmm")</f>
        <v>ottobre</v>
      </c>
      <c r="E1029" t="str">
        <f>TEXT(CalendarioPre2016[[#This Row],[data]],"mmm-AAAA")</f>
        <v>ott-2017</v>
      </c>
      <c r="F1029" s="3">
        <f>WEEKDAY(CalendarioPre2016[[#This Row],[data]],2)</f>
        <v>2</v>
      </c>
      <c r="G1029" s="3" t="str">
        <f>TEXT(CalendarioPre2016[[#This Row],[data]],"gggg")</f>
        <v>martedì</v>
      </c>
    </row>
    <row r="1030" spans="1:7" x14ac:dyDescent="0.35">
      <c r="A1030" s="1">
        <v>43033</v>
      </c>
      <c r="B1030">
        <f t="shared" si="16"/>
        <v>2017</v>
      </c>
      <c r="C1030">
        <f>MONTH(CalendarioPre2016[[#This Row],[data]])</f>
        <v>10</v>
      </c>
      <c r="D1030" t="str">
        <f>TEXT(CalendarioPre2016[[#This Row],[data]],"mmmm")</f>
        <v>ottobre</v>
      </c>
      <c r="E1030" t="str">
        <f>TEXT(CalendarioPre2016[[#This Row],[data]],"mmm-AAAA")</f>
        <v>ott-2017</v>
      </c>
      <c r="F1030" s="3">
        <f>WEEKDAY(CalendarioPre2016[[#This Row],[data]],2)</f>
        <v>3</v>
      </c>
      <c r="G1030" s="3" t="str">
        <f>TEXT(CalendarioPre2016[[#This Row],[data]],"gggg")</f>
        <v>mercoledì</v>
      </c>
    </row>
    <row r="1031" spans="1:7" x14ac:dyDescent="0.35">
      <c r="A1031" s="1">
        <v>43034</v>
      </c>
      <c r="B1031">
        <f t="shared" si="16"/>
        <v>2017</v>
      </c>
      <c r="C1031">
        <f>MONTH(CalendarioPre2016[[#This Row],[data]])</f>
        <v>10</v>
      </c>
      <c r="D1031" t="str">
        <f>TEXT(CalendarioPre2016[[#This Row],[data]],"mmmm")</f>
        <v>ottobre</v>
      </c>
      <c r="E1031" t="str">
        <f>TEXT(CalendarioPre2016[[#This Row],[data]],"mmm-AAAA")</f>
        <v>ott-2017</v>
      </c>
      <c r="F1031" s="3">
        <f>WEEKDAY(CalendarioPre2016[[#This Row],[data]],2)</f>
        <v>4</v>
      </c>
      <c r="G1031" s="3" t="str">
        <f>TEXT(CalendarioPre2016[[#This Row],[data]],"gggg")</f>
        <v>giovedì</v>
      </c>
    </row>
    <row r="1032" spans="1:7" x14ac:dyDescent="0.35">
      <c r="A1032" s="1">
        <v>43035</v>
      </c>
      <c r="B1032">
        <f t="shared" si="16"/>
        <v>2017</v>
      </c>
      <c r="C1032">
        <f>MONTH(CalendarioPre2016[[#This Row],[data]])</f>
        <v>10</v>
      </c>
      <c r="D1032" t="str">
        <f>TEXT(CalendarioPre2016[[#This Row],[data]],"mmmm")</f>
        <v>ottobre</v>
      </c>
      <c r="E1032" t="str">
        <f>TEXT(CalendarioPre2016[[#This Row],[data]],"mmm-AAAA")</f>
        <v>ott-2017</v>
      </c>
      <c r="F1032" s="3">
        <f>WEEKDAY(CalendarioPre2016[[#This Row],[data]],2)</f>
        <v>5</v>
      </c>
      <c r="G1032" s="3" t="str">
        <f>TEXT(CalendarioPre2016[[#This Row],[data]],"gggg")</f>
        <v>venerdì</v>
      </c>
    </row>
    <row r="1033" spans="1:7" x14ac:dyDescent="0.35">
      <c r="A1033" s="1">
        <v>43036</v>
      </c>
      <c r="B1033">
        <f t="shared" si="16"/>
        <v>2017</v>
      </c>
      <c r="C1033">
        <f>MONTH(CalendarioPre2016[[#This Row],[data]])</f>
        <v>10</v>
      </c>
      <c r="D1033" t="str">
        <f>TEXT(CalendarioPre2016[[#This Row],[data]],"mmmm")</f>
        <v>ottobre</v>
      </c>
      <c r="E1033" t="str">
        <f>TEXT(CalendarioPre2016[[#This Row],[data]],"mmm-AAAA")</f>
        <v>ott-2017</v>
      </c>
      <c r="F1033" s="3">
        <f>WEEKDAY(CalendarioPre2016[[#This Row],[data]],2)</f>
        <v>6</v>
      </c>
      <c r="G1033" s="3" t="str">
        <f>TEXT(CalendarioPre2016[[#This Row],[data]],"gggg")</f>
        <v>sabato</v>
      </c>
    </row>
    <row r="1034" spans="1:7" x14ac:dyDescent="0.35">
      <c r="A1034" s="1">
        <v>43037</v>
      </c>
      <c r="B1034">
        <f t="shared" si="16"/>
        <v>2017</v>
      </c>
      <c r="C1034">
        <f>MONTH(CalendarioPre2016[[#This Row],[data]])</f>
        <v>10</v>
      </c>
      <c r="D1034" t="str">
        <f>TEXT(CalendarioPre2016[[#This Row],[data]],"mmmm")</f>
        <v>ottobre</v>
      </c>
      <c r="E1034" t="str">
        <f>TEXT(CalendarioPre2016[[#This Row],[data]],"mmm-AAAA")</f>
        <v>ott-2017</v>
      </c>
      <c r="F1034" s="3">
        <f>WEEKDAY(CalendarioPre2016[[#This Row],[data]],2)</f>
        <v>7</v>
      </c>
      <c r="G1034" s="3" t="str">
        <f>TEXT(CalendarioPre2016[[#This Row],[data]],"gggg")</f>
        <v>domenica</v>
      </c>
    </row>
    <row r="1035" spans="1:7" x14ac:dyDescent="0.35">
      <c r="A1035" s="1">
        <v>43038</v>
      </c>
      <c r="B1035">
        <f t="shared" si="16"/>
        <v>2017</v>
      </c>
      <c r="C1035">
        <f>MONTH(CalendarioPre2016[[#This Row],[data]])</f>
        <v>10</v>
      </c>
      <c r="D1035" t="str">
        <f>TEXT(CalendarioPre2016[[#This Row],[data]],"mmmm")</f>
        <v>ottobre</v>
      </c>
      <c r="E1035" t="str">
        <f>TEXT(CalendarioPre2016[[#This Row],[data]],"mmm-AAAA")</f>
        <v>ott-2017</v>
      </c>
      <c r="F1035" s="3">
        <f>WEEKDAY(CalendarioPre2016[[#This Row],[data]],2)</f>
        <v>1</v>
      </c>
      <c r="G1035" s="3" t="str">
        <f>TEXT(CalendarioPre2016[[#This Row],[data]],"gggg")</f>
        <v>lunedì</v>
      </c>
    </row>
    <row r="1036" spans="1:7" x14ac:dyDescent="0.35">
      <c r="A1036" s="1">
        <v>43039</v>
      </c>
      <c r="B1036">
        <f t="shared" si="16"/>
        <v>2017</v>
      </c>
      <c r="C1036">
        <f>MONTH(CalendarioPre2016[[#This Row],[data]])</f>
        <v>10</v>
      </c>
      <c r="D1036" t="str">
        <f>TEXT(CalendarioPre2016[[#This Row],[data]],"mmmm")</f>
        <v>ottobre</v>
      </c>
      <c r="E1036" t="str">
        <f>TEXT(CalendarioPre2016[[#This Row],[data]],"mmm-AAAA")</f>
        <v>ott-2017</v>
      </c>
      <c r="F1036" s="3">
        <f>WEEKDAY(CalendarioPre2016[[#This Row],[data]],2)</f>
        <v>2</v>
      </c>
      <c r="G1036" s="3" t="str">
        <f>TEXT(CalendarioPre2016[[#This Row],[data]],"gggg")</f>
        <v>martedì</v>
      </c>
    </row>
    <row r="1037" spans="1:7" x14ac:dyDescent="0.35">
      <c r="A1037" s="1">
        <v>43040</v>
      </c>
      <c r="B1037">
        <f t="shared" si="16"/>
        <v>2017</v>
      </c>
      <c r="C1037">
        <f>MONTH(CalendarioPre2016[[#This Row],[data]])</f>
        <v>11</v>
      </c>
      <c r="D1037" t="str">
        <f>TEXT(CalendarioPre2016[[#This Row],[data]],"mmmm")</f>
        <v>novembre</v>
      </c>
      <c r="E1037" t="str">
        <f>TEXT(CalendarioPre2016[[#This Row],[data]],"mmm-AAAA")</f>
        <v>nov-2017</v>
      </c>
      <c r="F1037" s="3">
        <f>WEEKDAY(CalendarioPre2016[[#This Row],[data]],2)</f>
        <v>3</v>
      </c>
      <c r="G1037" s="3" t="str">
        <f>TEXT(CalendarioPre2016[[#This Row],[data]],"gggg")</f>
        <v>mercoledì</v>
      </c>
    </row>
    <row r="1038" spans="1:7" x14ac:dyDescent="0.35">
      <c r="A1038" s="1">
        <v>43041</v>
      </c>
      <c r="B1038">
        <f t="shared" si="16"/>
        <v>2017</v>
      </c>
      <c r="C1038">
        <f>MONTH(CalendarioPre2016[[#This Row],[data]])</f>
        <v>11</v>
      </c>
      <c r="D1038" t="str">
        <f>TEXT(CalendarioPre2016[[#This Row],[data]],"mmmm")</f>
        <v>novembre</v>
      </c>
      <c r="E1038" t="str">
        <f>TEXT(CalendarioPre2016[[#This Row],[data]],"mmm-AAAA")</f>
        <v>nov-2017</v>
      </c>
      <c r="F1038" s="3">
        <f>WEEKDAY(CalendarioPre2016[[#This Row],[data]],2)</f>
        <v>4</v>
      </c>
      <c r="G1038" s="3" t="str">
        <f>TEXT(CalendarioPre2016[[#This Row],[data]],"gggg")</f>
        <v>giovedì</v>
      </c>
    </row>
    <row r="1039" spans="1:7" x14ac:dyDescent="0.35">
      <c r="A1039" s="1">
        <v>43042</v>
      </c>
      <c r="B1039">
        <f t="shared" si="16"/>
        <v>2017</v>
      </c>
      <c r="C1039">
        <f>MONTH(CalendarioPre2016[[#This Row],[data]])</f>
        <v>11</v>
      </c>
      <c r="D1039" t="str">
        <f>TEXT(CalendarioPre2016[[#This Row],[data]],"mmmm")</f>
        <v>novembre</v>
      </c>
      <c r="E1039" t="str">
        <f>TEXT(CalendarioPre2016[[#This Row],[data]],"mmm-AAAA")</f>
        <v>nov-2017</v>
      </c>
      <c r="F1039" s="3">
        <f>WEEKDAY(CalendarioPre2016[[#This Row],[data]],2)</f>
        <v>5</v>
      </c>
      <c r="G1039" s="3" t="str">
        <f>TEXT(CalendarioPre2016[[#This Row],[data]],"gggg")</f>
        <v>venerdì</v>
      </c>
    </row>
    <row r="1040" spans="1:7" x14ac:dyDescent="0.35">
      <c r="A1040" s="1">
        <v>43043</v>
      </c>
      <c r="B1040">
        <f t="shared" si="16"/>
        <v>2017</v>
      </c>
      <c r="C1040">
        <f>MONTH(CalendarioPre2016[[#This Row],[data]])</f>
        <v>11</v>
      </c>
      <c r="D1040" t="str">
        <f>TEXT(CalendarioPre2016[[#This Row],[data]],"mmmm")</f>
        <v>novembre</v>
      </c>
      <c r="E1040" t="str">
        <f>TEXT(CalendarioPre2016[[#This Row],[data]],"mmm-AAAA")</f>
        <v>nov-2017</v>
      </c>
      <c r="F1040" s="3">
        <f>WEEKDAY(CalendarioPre2016[[#This Row],[data]],2)</f>
        <v>6</v>
      </c>
      <c r="G1040" s="3" t="str">
        <f>TEXT(CalendarioPre2016[[#This Row],[data]],"gggg")</f>
        <v>sabato</v>
      </c>
    </row>
    <row r="1041" spans="1:7" x14ac:dyDescent="0.35">
      <c r="A1041" s="1">
        <v>43044</v>
      </c>
      <c r="B1041">
        <f t="shared" si="16"/>
        <v>2017</v>
      </c>
      <c r="C1041">
        <f>MONTH(CalendarioPre2016[[#This Row],[data]])</f>
        <v>11</v>
      </c>
      <c r="D1041" t="str">
        <f>TEXT(CalendarioPre2016[[#This Row],[data]],"mmmm")</f>
        <v>novembre</v>
      </c>
      <c r="E1041" t="str">
        <f>TEXT(CalendarioPre2016[[#This Row],[data]],"mmm-AAAA")</f>
        <v>nov-2017</v>
      </c>
      <c r="F1041" s="3">
        <f>WEEKDAY(CalendarioPre2016[[#This Row],[data]],2)</f>
        <v>7</v>
      </c>
      <c r="G1041" s="3" t="str">
        <f>TEXT(CalendarioPre2016[[#This Row],[data]],"gggg")</f>
        <v>domenica</v>
      </c>
    </row>
    <row r="1042" spans="1:7" x14ac:dyDescent="0.35">
      <c r="A1042" s="1">
        <v>43045</v>
      </c>
      <c r="B1042">
        <f t="shared" si="16"/>
        <v>2017</v>
      </c>
      <c r="C1042">
        <f>MONTH(CalendarioPre2016[[#This Row],[data]])</f>
        <v>11</v>
      </c>
      <c r="D1042" t="str">
        <f>TEXT(CalendarioPre2016[[#This Row],[data]],"mmmm")</f>
        <v>novembre</v>
      </c>
      <c r="E1042" t="str">
        <f>TEXT(CalendarioPre2016[[#This Row],[data]],"mmm-AAAA")</f>
        <v>nov-2017</v>
      </c>
      <c r="F1042" s="3">
        <f>WEEKDAY(CalendarioPre2016[[#This Row],[data]],2)</f>
        <v>1</v>
      </c>
      <c r="G1042" s="3" t="str">
        <f>TEXT(CalendarioPre2016[[#This Row],[data]],"gggg")</f>
        <v>lunedì</v>
      </c>
    </row>
    <row r="1043" spans="1:7" x14ac:dyDescent="0.35">
      <c r="A1043" s="1">
        <v>43046</v>
      </c>
      <c r="B1043">
        <f t="shared" si="16"/>
        <v>2017</v>
      </c>
      <c r="C1043">
        <f>MONTH(CalendarioPre2016[[#This Row],[data]])</f>
        <v>11</v>
      </c>
      <c r="D1043" t="str">
        <f>TEXT(CalendarioPre2016[[#This Row],[data]],"mmmm")</f>
        <v>novembre</v>
      </c>
      <c r="E1043" t="str">
        <f>TEXT(CalendarioPre2016[[#This Row],[data]],"mmm-AAAA")</f>
        <v>nov-2017</v>
      </c>
      <c r="F1043" s="3">
        <f>WEEKDAY(CalendarioPre2016[[#This Row],[data]],2)</f>
        <v>2</v>
      </c>
      <c r="G1043" s="3" t="str">
        <f>TEXT(CalendarioPre2016[[#This Row],[data]],"gggg")</f>
        <v>martedì</v>
      </c>
    </row>
    <row r="1044" spans="1:7" x14ac:dyDescent="0.35">
      <c r="A1044" s="1">
        <v>43047</v>
      </c>
      <c r="B1044">
        <f t="shared" si="16"/>
        <v>2017</v>
      </c>
      <c r="C1044">
        <f>MONTH(CalendarioPre2016[[#This Row],[data]])</f>
        <v>11</v>
      </c>
      <c r="D1044" t="str">
        <f>TEXT(CalendarioPre2016[[#This Row],[data]],"mmmm")</f>
        <v>novembre</v>
      </c>
      <c r="E1044" t="str">
        <f>TEXT(CalendarioPre2016[[#This Row],[data]],"mmm-AAAA")</f>
        <v>nov-2017</v>
      </c>
      <c r="F1044" s="3">
        <f>WEEKDAY(CalendarioPre2016[[#This Row],[data]],2)</f>
        <v>3</v>
      </c>
      <c r="G1044" s="3" t="str">
        <f>TEXT(CalendarioPre2016[[#This Row],[data]],"gggg")</f>
        <v>mercoledì</v>
      </c>
    </row>
    <row r="1045" spans="1:7" x14ac:dyDescent="0.35">
      <c r="A1045" s="1">
        <v>43048</v>
      </c>
      <c r="B1045">
        <f t="shared" si="16"/>
        <v>2017</v>
      </c>
      <c r="C1045">
        <f>MONTH(CalendarioPre2016[[#This Row],[data]])</f>
        <v>11</v>
      </c>
      <c r="D1045" t="str">
        <f>TEXT(CalendarioPre2016[[#This Row],[data]],"mmmm")</f>
        <v>novembre</v>
      </c>
      <c r="E1045" t="str">
        <f>TEXT(CalendarioPre2016[[#This Row],[data]],"mmm-AAAA")</f>
        <v>nov-2017</v>
      </c>
      <c r="F1045" s="3">
        <f>WEEKDAY(CalendarioPre2016[[#This Row],[data]],2)</f>
        <v>4</v>
      </c>
      <c r="G1045" s="3" t="str">
        <f>TEXT(CalendarioPre2016[[#This Row],[data]],"gggg")</f>
        <v>giovedì</v>
      </c>
    </row>
    <row r="1046" spans="1:7" x14ac:dyDescent="0.35">
      <c r="A1046" s="1">
        <v>43049</v>
      </c>
      <c r="B1046">
        <f t="shared" si="16"/>
        <v>2017</v>
      </c>
      <c r="C1046">
        <f>MONTH(CalendarioPre2016[[#This Row],[data]])</f>
        <v>11</v>
      </c>
      <c r="D1046" t="str">
        <f>TEXT(CalendarioPre2016[[#This Row],[data]],"mmmm")</f>
        <v>novembre</v>
      </c>
      <c r="E1046" t="str">
        <f>TEXT(CalendarioPre2016[[#This Row],[data]],"mmm-AAAA")</f>
        <v>nov-2017</v>
      </c>
      <c r="F1046" s="3">
        <f>WEEKDAY(CalendarioPre2016[[#This Row],[data]],2)</f>
        <v>5</v>
      </c>
      <c r="G1046" s="3" t="str">
        <f>TEXT(CalendarioPre2016[[#This Row],[data]],"gggg")</f>
        <v>venerdì</v>
      </c>
    </row>
    <row r="1047" spans="1:7" x14ac:dyDescent="0.35">
      <c r="A1047" s="1">
        <v>43050</v>
      </c>
      <c r="B1047">
        <f t="shared" si="16"/>
        <v>2017</v>
      </c>
      <c r="C1047">
        <f>MONTH(CalendarioPre2016[[#This Row],[data]])</f>
        <v>11</v>
      </c>
      <c r="D1047" t="str">
        <f>TEXT(CalendarioPre2016[[#This Row],[data]],"mmmm")</f>
        <v>novembre</v>
      </c>
      <c r="E1047" t="str">
        <f>TEXT(CalendarioPre2016[[#This Row],[data]],"mmm-AAAA")</f>
        <v>nov-2017</v>
      </c>
      <c r="F1047" s="3">
        <f>WEEKDAY(CalendarioPre2016[[#This Row],[data]],2)</f>
        <v>6</v>
      </c>
      <c r="G1047" s="3" t="str">
        <f>TEXT(CalendarioPre2016[[#This Row],[data]],"gggg")</f>
        <v>sabato</v>
      </c>
    </row>
    <row r="1048" spans="1:7" x14ac:dyDescent="0.35">
      <c r="A1048" s="1">
        <v>43051</v>
      </c>
      <c r="B1048">
        <f t="shared" si="16"/>
        <v>2017</v>
      </c>
      <c r="C1048">
        <f>MONTH(CalendarioPre2016[[#This Row],[data]])</f>
        <v>11</v>
      </c>
      <c r="D1048" t="str">
        <f>TEXT(CalendarioPre2016[[#This Row],[data]],"mmmm")</f>
        <v>novembre</v>
      </c>
      <c r="E1048" t="str">
        <f>TEXT(CalendarioPre2016[[#This Row],[data]],"mmm-AAAA")</f>
        <v>nov-2017</v>
      </c>
      <c r="F1048" s="3">
        <f>WEEKDAY(CalendarioPre2016[[#This Row],[data]],2)</f>
        <v>7</v>
      </c>
      <c r="G1048" s="3" t="str">
        <f>TEXT(CalendarioPre2016[[#This Row],[data]],"gggg")</f>
        <v>domenica</v>
      </c>
    </row>
    <row r="1049" spans="1:7" x14ac:dyDescent="0.35">
      <c r="A1049" s="1">
        <v>43052</v>
      </c>
      <c r="B1049">
        <f t="shared" si="16"/>
        <v>2017</v>
      </c>
      <c r="C1049">
        <f>MONTH(CalendarioPre2016[[#This Row],[data]])</f>
        <v>11</v>
      </c>
      <c r="D1049" t="str">
        <f>TEXT(CalendarioPre2016[[#This Row],[data]],"mmmm")</f>
        <v>novembre</v>
      </c>
      <c r="E1049" t="str">
        <f>TEXT(CalendarioPre2016[[#This Row],[data]],"mmm-AAAA")</f>
        <v>nov-2017</v>
      </c>
      <c r="F1049" s="3">
        <f>WEEKDAY(CalendarioPre2016[[#This Row],[data]],2)</f>
        <v>1</v>
      </c>
      <c r="G1049" s="3" t="str">
        <f>TEXT(CalendarioPre2016[[#This Row],[data]],"gggg")</f>
        <v>lunedì</v>
      </c>
    </row>
    <row r="1050" spans="1:7" x14ac:dyDescent="0.35">
      <c r="A1050" s="1">
        <v>43053</v>
      </c>
      <c r="B1050">
        <f t="shared" si="16"/>
        <v>2017</v>
      </c>
      <c r="C1050">
        <f>MONTH(CalendarioPre2016[[#This Row],[data]])</f>
        <v>11</v>
      </c>
      <c r="D1050" t="str">
        <f>TEXT(CalendarioPre2016[[#This Row],[data]],"mmmm")</f>
        <v>novembre</v>
      </c>
      <c r="E1050" t="str">
        <f>TEXT(CalendarioPre2016[[#This Row],[data]],"mmm-AAAA")</f>
        <v>nov-2017</v>
      </c>
      <c r="F1050" s="3">
        <f>WEEKDAY(CalendarioPre2016[[#This Row],[data]],2)</f>
        <v>2</v>
      </c>
      <c r="G1050" s="3" t="str">
        <f>TEXT(CalendarioPre2016[[#This Row],[data]],"gggg")</f>
        <v>martedì</v>
      </c>
    </row>
    <row r="1051" spans="1:7" x14ac:dyDescent="0.35">
      <c r="A1051" s="1">
        <v>43054</v>
      </c>
      <c r="B1051">
        <f t="shared" si="16"/>
        <v>2017</v>
      </c>
      <c r="C1051">
        <f>MONTH(CalendarioPre2016[[#This Row],[data]])</f>
        <v>11</v>
      </c>
      <c r="D1051" t="str">
        <f>TEXT(CalendarioPre2016[[#This Row],[data]],"mmmm")</f>
        <v>novembre</v>
      </c>
      <c r="E1051" t="str">
        <f>TEXT(CalendarioPre2016[[#This Row],[data]],"mmm-AAAA")</f>
        <v>nov-2017</v>
      </c>
      <c r="F1051" s="3">
        <f>WEEKDAY(CalendarioPre2016[[#This Row],[data]],2)</f>
        <v>3</v>
      </c>
      <c r="G1051" s="3" t="str">
        <f>TEXT(CalendarioPre2016[[#This Row],[data]],"gggg")</f>
        <v>mercoledì</v>
      </c>
    </row>
    <row r="1052" spans="1:7" x14ac:dyDescent="0.35">
      <c r="A1052" s="1">
        <v>43055</v>
      </c>
      <c r="B1052">
        <f t="shared" si="16"/>
        <v>2017</v>
      </c>
      <c r="C1052">
        <f>MONTH(CalendarioPre2016[[#This Row],[data]])</f>
        <v>11</v>
      </c>
      <c r="D1052" t="str">
        <f>TEXT(CalendarioPre2016[[#This Row],[data]],"mmmm")</f>
        <v>novembre</v>
      </c>
      <c r="E1052" t="str">
        <f>TEXT(CalendarioPre2016[[#This Row],[data]],"mmm-AAAA")</f>
        <v>nov-2017</v>
      </c>
      <c r="F1052" s="3">
        <f>WEEKDAY(CalendarioPre2016[[#This Row],[data]],2)</f>
        <v>4</v>
      </c>
      <c r="G1052" s="3" t="str">
        <f>TEXT(CalendarioPre2016[[#This Row],[data]],"gggg")</f>
        <v>giovedì</v>
      </c>
    </row>
    <row r="1053" spans="1:7" x14ac:dyDescent="0.35">
      <c r="A1053" s="1">
        <v>43056</v>
      </c>
      <c r="B1053">
        <f t="shared" si="16"/>
        <v>2017</v>
      </c>
      <c r="C1053">
        <f>MONTH(CalendarioPre2016[[#This Row],[data]])</f>
        <v>11</v>
      </c>
      <c r="D1053" t="str">
        <f>TEXT(CalendarioPre2016[[#This Row],[data]],"mmmm")</f>
        <v>novembre</v>
      </c>
      <c r="E1053" t="str">
        <f>TEXT(CalendarioPre2016[[#This Row],[data]],"mmm-AAAA")</f>
        <v>nov-2017</v>
      </c>
      <c r="F1053" s="3">
        <f>WEEKDAY(CalendarioPre2016[[#This Row],[data]],2)</f>
        <v>5</v>
      </c>
      <c r="G1053" s="3" t="str">
        <f>TEXT(CalendarioPre2016[[#This Row],[data]],"gggg")</f>
        <v>venerdì</v>
      </c>
    </row>
    <row r="1054" spans="1:7" x14ac:dyDescent="0.35">
      <c r="A1054" s="1">
        <v>43057</v>
      </c>
      <c r="B1054">
        <f t="shared" si="16"/>
        <v>2017</v>
      </c>
      <c r="C1054">
        <f>MONTH(CalendarioPre2016[[#This Row],[data]])</f>
        <v>11</v>
      </c>
      <c r="D1054" t="str">
        <f>TEXT(CalendarioPre2016[[#This Row],[data]],"mmmm")</f>
        <v>novembre</v>
      </c>
      <c r="E1054" t="str">
        <f>TEXT(CalendarioPre2016[[#This Row],[data]],"mmm-AAAA")</f>
        <v>nov-2017</v>
      </c>
      <c r="F1054" s="3">
        <f>WEEKDAY(CalendarioPre2016[[#This Row],[data]],2)</f>
        <v>6</v>
      </c>
      <c r="G1054" s="3" t="str">
        <f>TEXT(CalendarioPre2016[[#This Row],[data]],"gggg")</f>
        <v>sabato</v>
      </c>
    </row>
    <row r="1055" spans="1:7" x14ac:dyDescent="0.35">
      <c r="A1055" s="1">
        <v>43058</v>
      </c>
      <c r="B1055">
        <f t="shared" si="16"/>
        <v>2017</v>
      </c>
      <c r="C1055">
        <f>MONTH(CalendarioPre2016[[#This Row],[data]])</f>
        <v>11</v>
      </c>
      <c r="D1055" t="str">
        <f>TEXT(CalendarioPre2016[[#This Row],[data]],"mmmm")</f>
        <v>novembre</v>
      </c>
      <c r="E1055" t="str">
        <f>TEXT(CalendarioPre2016[[#This Row],[data]],"mmm-AAAA")</f>
        <v>nov-2017</v>
      </c>
      <c r="F1055" s="3">
        <f>WEEKDAY(CalendarioPre2016[[#This Row],[data]],2)</f>
        <v>7</v>
      </c>
      <c r="G1055" s="3" t="str">
        <f>TEXT(CalendarioPre2016[[#This Row],[data]],"gggg")</f>
        <v>domenica</v>
      </c>
    </row>
    <row r="1056" spans="1:7" x14ac:dyDescent="0.35">
      <c r="A1056" s="1">
        <v>43059</v>
      </c>
      <c r="B1056">
        <f t="shared" si="16"/>
        <v>2017</v>
      </c>
      <c r="C1056">
        <f>MONTH(CalendarioPre2016[[#This Row],[data]])</f>
        <v>11</v>
      </c>
      <c r="D1056" t="str">
        <f>TEXT(CalendarioPre2016[[#This Row],[data]],"mmmm")</f>
        <v>novembre</v>
      </c>
      <c r="E1056" t="str">
        <f>TEXT(CalendarioPre2016[[#This Row],[data]],"mmm-AAAA")</f>
        <v>nov-2017</v>
      </c>
      <c r="F1056" s="3">
        <f>WEEKDAY(CalendarioPre2016[[#This Row],[data]],2)</f>
        <v>1</v>
      </c>
      <c r="G1056" s="3" t="str">
        <f>TEXT(CalendarioPre2016[[#This Row],[data]],"gggg")</f>
        <v>lunedì</v>
      </c>
    </row>
    <row r="1057" spans="1:7" x14ac:dyDescent="0.35">
      <c r="A1057" s="1">
        <v>43060</v>
      </c>
      <c r="B1057">
        <f t="shared" si="16"/>
        <v>2017</v>
      </c>
      <c r="C1057">
        <f>MONTH(CalendarioPre2016[[#This Row],[data]])</f>
        <v>11</v>
      </c>
      <c r="D1057" t="str">
        <f>TEXT(CalendarioPre2016[[#This Row],[data]],"mmmm")</f>
        <v>novembre</v>
      </c>
      <c r="E1057" t="str">
        <f>TEXT(CalendarioPre2016[[#This Row],[data]],"mmm-AAAA")</f>
        <v>nov-2017</v>
      </c>
      <c r="F1057" s="3">
        <f>WEEKDAY(CalendarioPre2016[[#This Row],[data]],2)</f>
        <v>2</v>
      </c>
      <c r="G1057" s="3" t="str">
        <f>TEXT(CalendarioPre2016[[#This Row],[data]],"gggg")</f>
        <v>martedì</v>
      </c>
    </row>
    <row r="1058" spans="1:7" x14ac:dyDescent="0.35">
      <c r="A1058" s="1">
        <v>43061</v>
      </c>
      <c r="B1058">
        <f t="shared" si="16"/>
        <v>2017</v>
      </c>
      <c r="C1058">
        <f>MONTH(CalendarioPre2016[[#This Row],[data]])</f>
        <v>11</v>
      </c>
      <c r="D1058" t="str">
        <f>TEXT(CalendarioPre2016[[#This Row],[data]],"mmmm")</f>
        <v>novembre</v>
      </c>
      <c r="E1058" t="str">
        <f>TEXT(CalendarioPre2016[[#This Row],[data]],"mmm-AAAA")</f>
        <v>nov-2017</v>
      </c>
      <c r="F1058" s="3">
        <f>WEEKDAY(CalendarioPre2016[[#This Row],[data]],2)</f>
        <v>3</v>
      </c>
      <c r="G1058" s="3" t="str">
        <f>TEXT(CalendarioPre2016[[#This Row],[data]],"gggg")</f>
        <v>mercoledì</v>
      </c>
    </row>
    <row r="1059" spans="1:7" x14ac:dyDescent="0.35">
      <c r="A1059" s="1">
        <v>43062</v>
      </c>
      <c r="B1059">
        <f t="shared" si="16"/>
        <v>2017</v>
      </c>
      <c r="C1059">
        <f>MONTH(CalendarioPre2016[[#This Row],[data]])</f>
        <v>11</v>
      </c>
      <c r="D1059" t="str">
        <f>TEXT(CalendarioPre2016[[#This Row],[data]],"mmmm")</f>
        <v>novembre</v>
      </c>
      <c r="E1059" t="str">
        <f>TEXT(CalendarioPre2016[[#This Row],[data]],"mmm-AAAA")</f>
        <v>nov-2017</v>
      </c>
      <c r="F1059" s="3">
        <f>WEEKDAY(CalendarioPre2016[[#This Row],[data]],2)</f>
        <v>4</v>
      </c>
      <c r="G1059" s="3" t="str">
        <f>TEXT(CalendarioPre2016[[#This Row],[data]],"gggg")</f>
        <v>giovedì</v>
      </c>
    </row>
    <row r="1060" spans="1:7" x14ac:dyDescent="0.35">
      <c r="A1060" s="1">
        <v>43063</v>
      </c>
      <c r="B1060">
        <f t="shared" si="16"/>
        <v>2017</v>
      </c>
      <c r="C1060">
        <f>MONTH(CalendarioPre2016[[#This Row],[data]])</f>
        <v>11</v>
      </c>
      <c r="D1060" t="str">
        <f>TEXT(CalendarioPre2016[[#This Row],[data]],"mmmm")</f>
        <v>novembre</v>
      </c>
      <c r="E1060" t="str">
        <f>TEXT(CalendarioPre2016[[#This Row],[data]],"mmm-AAAA")</f>
        <v>nov-2017</v>
      </c>
      <c r="F1060" s="3">
        <f>WEEKDAY(CalendarioPre2016[[#This Row],[data]],2)</f>
        <v>5</v>
      </c>
      <c r="G1060" s="3" t="str">
        <f>TEXT(CalendarioPre2016[[#This Row],[data]],"gggg")</f>
        <v>venerdì</v>
      </c>
    </row>
    <row r="1061" spans="1:7" x14ac:dyDescent="0.35">
      <c r="A1061" s="1">
        <v>43064</v>
      </c>
      <c r="B1061">
        <f t="shared" si="16"/>
        <v>2017</v>
      </c>
      <c r="C1061">
        <f>MONTH(CalendarioPre2016[[#This Row],[data]])</f>
        <v>11</v>
      </c>
      <c r="D1061" t="str">
        <f>TEXT(CalendarioPre2016[[#This Row],[data]],"mmmm")</f>
        <v>novembre</v>
      </c>
      <c r="E1061" t="str">
        <f>TEXT(CalendarioPre2016[[#This Row],[data]],"mmm-AAAA")</f>
        <v>nov-2017</v>
      </c>
      <c r="F1061" s="3">
        <f>WEEKDAY(CalendarioPre2016[[#This Row],[data]],2)</f>
        <v>6</v>
      </c>
      <c r="G1061" s="3" t="str">
        <f>TEXT(CalendarioPre2016[[#This Row],[data]],"gggg")</f>
        <v>sabato</v>
      </c>
    </row>
    <row r="1062" spans="1:7" x14ac:dyDescent="0.35">
      <c r="A1062" s="1">
        <v>43065</v>
      </c>
      <c r="B1062">
        <f t="shared" si="16"/>
        <v>2017</v>
      </c>
      <c r="C1062">
        <f>MONTH(CalendarioPre2016[[#This Row],[data]])</f>
        <v>11</v>
      </c>
      <c r="D1062" t="str">
        <f>TEXT(CalendarioPre2016[[#This Row],[data]],"mmmm")</f>
        <v>novembre</v>
      </c>
      <c r="E1062" t="str">
        <f>TEXT(CalendarioPre2016[[#This Row],[data]],"mmm-AAAA")</f>
        <v>nov-2017</v>
      </c>
      <c r="F1062" s="3">
        <f>WEEKDAY(CalendarioPre2016[[#This Row],[data]],2)</f>
        <v>7</v>
      </c>
      <c r="G1062" s="3" t="str">
        <f>TEXT(CalendarioPre2016[[#This Row],[data]],"gggg")</f>
        <v>domenica</v>
      </c>
    </row>
    <row r="1063" spans="1:7" x14ac:dyDescent="0.35">
      <c r="A1063" s="1">
        <v>43066</v>
      </c>
      <c r="B1063">
        <f t="shared" si="16"/>
        <v>2017</v>
      </c>
      <c r="C1063">
        <f>MONTH(CalendarioPre2016[[#This Row],[data]])</f>
        <v>11</v>
      </c>
      <c r="D1063" t="str">
        <f>TEXT(CalendarioPre2016[[#This Row],[data]],"mmmm")</f>
        <v>novembre</v>
      </c>
      <c r="E1063" t="str">
        <f>TEXT(CalendarioPre2016[[#This Row],[data]],"mmm-AAAA")</f>
        <v>nov-2017</v>
      </c>
      <c r="F1063" s="3">
        <f>WEEKDAY(CalendarioPre2016[[#This Row],[data]],2)</f>
        <v>1</v>
      </c>
      <c r="G1063" s="3" t="str">
        <f>TEXT(CalendarioPre2016[[#This Row],[data]],"gggg")</f>
        <v>lunedì</v>
      </c>
    </row>
    <row r="1064" spans="1:7" x14ac:dyDescent="0.35">
      <c r="A1064" s="1">
        <v>43067</v>
      </c>
      <c r="B1064">
        <f t="shared" si="16"/>
        <v>2017</v>
      </c>
      <c r="C1064">
        <f>MONTH(CalendarioPre2016[[#This Row],[data]])</f>
        <v>11</v>
      </c>
      <c r="D1064" t="str">
        <f>TEXT(CalendarioPre2016[[#This Row],[data]],"mmmm")</f>
        <v>novembre</v>
      </c>
      <c r="E1064" t="str">
        <f>TEXT(CalendarioPre2016[[#This Row],[data]],"mmm-AAAA")</f>
        <v>nov-2017</v>
      </c>
      <c r="F1064" s="3">
        <f>WEEKDAY(CalendarioPre2016[[#This Row],[data]],2)</f>
        <v>2</v>
      </c>
      <c r="G1064" s="3" t="str">
        <f>TEXT(CalendarioPre2016[[#This Row],[data]],"gggg")</f>
        <v>martedì</v>
      </c>
    </row>
    <row r="1065" spans="1:7" x14ac:dyDescent="0.35">
      <c r="A1065" s="1">
        <v>43068</v>
      </c>
      <c r="B1065">
        <f t="shared" si="16"/>
        <v>2017</v>
      </c>
      <c r="C1065">
        <f>MONTH(CalendarioPre2016[[#This Row],[data]])</f>
        <v>11</v>
      </c>
      <c r="D1065" t="str">
        <f>TEXT(CalendarioPre2016[[#This Row],[data]],"mmmm")</f>
        <v>novembre</v>
      </c>
      <c r="E1065" t="str">
        <f>TEXT(CalendarioPre2016[[#This Row],[data]],"mmm-AAAA")</f>
        <v>nov-2017</v>
      </c>
      <c r="F1065" s="3">
        <f>WEEKDAY(CalendarioPre2016[[#This Row],[data]],2)</f>
        <v>3</v>
      </c>
      <c r="G1065" s="3" t="str">
        <f>TEXT(CalendarioPre2016[[#This Row],[data]],"gggg")</f>
        <v>mercoledì</v>
      </c>
    </row>
    <row r="1066" spans="1:7" x14ac:dyDescent="0.35">
      <c r="A1066" s="1">
        <v>43069</v>
      </c>
      <c r="B1066">
        <f t="shared" si="16"/>
        <v>2017</v>
      </c>
      <c r="C1066">
        <f>MONTH(CalendarioPre2016[[#This Row],[data]])</f>
        <v>11</v>
      </c>
      <c r="D1066" t="str">
        <f>TEXT(CalendarioPre2016[[#This Row],[data]],"mmmm")</f>
        <v>novembre</v>
      </c>
      <c r="E1066" t="str">
        <f>TEXT(CalendarioPre2016[[#This Row],[data]],"mmm-AAAA")</f>
        <v>nov-2017</v>
      </c>
      <c r="F1066" s="3">
        <f>WEEKDAY(CalendarioPre2016[[#This Row],[data]],2)</f>
        <v>4</v>
      </c>
      <c r="G1066" s="3" t="str">
        <f>TEXT(CalendarioPre2016[[#This Row],[data]],"gggg")</f>
        <v>giovedì</v>
      </c>
    </row>
    <row r="1067" spans="1:7" x14ac:dyDescent="0.35">
      <c r="A1067" s="1">
        <v>43070</v>
      </c>
      <c r="B1067">
        <f t="shared" si="16"/>
        <v>2017</v>
      </c>
      <c r="C1067">
        <f>MONTH(CalendarioPre2016[[#This Row],[data]])</f>
        <v>12</v>
      </c>
      <c r="D1067" t="str">
        <f>TEXT(CalendarioPre2016[[#This Row],[data]],"mmmm")</f>
        <v>dicembre</v>
      </c>
      <c r="E1067" t="str">
        <f>TEXT(CalendarioPre2016[[#This Row],[data]],"mmm-AAAA")</f>
        <v>dic-2017</v>
      </c>
      <c r="F1067" s="3">
        <f>WEEKDAY(CalendarioPre2016[[#This Row],[data]],2)</f>
        <v>5</v>
      </c>
      <c r="G1067" s="3" t="str">
        <f>TEXT(CalendarioPre2016[[#This Row],[data]],"gggg")</f>
        <v>venerdì</v>
      </c>
    </row>
    <row r="1068" spans="1:7" x14ac:dyDescent="0.35">
      <c r="A1068" s="1">
        <v>43071</v>
      </c>
      <c r="B1068">
        <f t="shared" si="16"/>
        <v>2017</v>
      </c>
      <c r="C1068">
        <f>MONTH(CalendarioPre2016[[#This Row],[data]])</f>
        <v>12</v>
      </c>
      <c r="D1068" t="str">
        <f>TEXT(CalendarioPre2016[[#This Row],[data]],"mmmm")</f>
        <v>dicembre</v>
      </c>
      <c r="E1068" t="str">
        <f>TEXT(CalendarioPre2016[[#This Row],[data]],"mmm-AAAA")</f>
        <v>dic-2017</v>
      </c>
      <c r="F1068" s="3">
        <f>WEEKDAY(CalendarioPre2016[[#This Row],[data]],2)</f>
        <v>6</v>
      </c>
      <c r="G1068" s="3" t="str">
        <f>TEXT(CalendarioPre2016[[#This Row],[data]],"gggg")</f>
        <v>sabato</v>
      </c>
    </row>
    <row r="1069" spans="1:7" x14ac:dyDescent="0.35">
      <c r="A1069" s="1">
        <v>43072</v>
      </c>
      <c r="B1069">
        <f t="shared" si="16"/>
        <v>2017</v>
      </c>
      <c r="C1069">
        <f>MONTH(CalendarioPre2016[[#This Row],[data]])</f>
        <v>12</v>
      </c>
      <c r="D1069" t="str">
        <f>TEXT(CalendarioPre2016[[#This Row],[data]],"mmmm")</f>
        <v>dicembre</v>
      </c>
      <c r="E1069" t="str">
        <f>TEXT(CalendarioPre2016[[#This Row],[data]],"mmm-AAAA")</f>
        <v>dic-2017</v>
      </c>
      <c r="F1069" s="3">
        <f>WEEKDAY(CalendarioPre2016[[#This Row],[data]],2)</f>
        <v>7</v>
      </c>
      <c r="G1069" s="3" t="str">
        <f>TEXT(CalendarioPre2016[[#This Row],[data]],"gggg")</f>
        <v>domenica</v>
      </c>
    </row>
    <row r="1070" spans="1:7" x14ac:dyDescent="0.35">
      <c r="A1070" s="1">
        <v>43073</v>
      </c>
      <c r="B1070">
        <f t="shared" si="16"/>
        <v>2017</v>
      </c>
      <c r="C1070">
        <f>MONTH(CalendarioPre2016[[#This Row],[data]])</f>
        <v>12</v>
      </c>
      <c r="D1070" t="str">
        <f>TEXT(CalendarioPre2016[[#This Row],[data]],"mmmm")</f>
        <v>dicembre</v>
      </c>
      <c r="E1070" t="str">
        <f>TEXT(CalendarioPre2016[[#This Row],[data]],"mmm-AAAA")</f>
        <v>dic-2017</v>
      </c>
      <c r="F1070" s="3">
        <f>WEEKDAY(CalendarioPre2016[[#This Row],[data]],2)</f>
        <v>1</v>
      </c>
      <c r="G1070" s="3" t="str">
        <f>TEXT(CalendarioPre2016[[#This Row],[data]],"gggg")</f>
        <v>lunedì</v>
      </c>
    </row>
    <row r="1071" spans="1:7" x14ac:dyDescent="0.35">
      <c r="A1071" s="1">
        <v>43074</v>
      </c>
      <c r="B1071">
        <f t="shared" si="16"/>
        <v>2017</v>
      </c>
      <c r="C1071">
        <f>MONTH(CalendarioPre2016[[#This Row],[data]])</f>
        <v>12</v>
      </c>
      <c r="D1071" t="str">
        <f>TEXT(CalendarioPre2016[[#This Row],[data]],"mmmm")</f>
        <v>dicembre</v>
      </c>
      <c r="E1071" t="str">
        <f>TEXT(CalendarioPre2016[[#This Row],[data]],"mmm-AAAA")</f>
        <v>dic-2017</v>
      </c>
      <c r="F1071" s="3">
        <f>WEEKDAY(CalendarioPre2016[[#This Row],[data]],2)</f>
        <v>2</v>
      </c>
      <c r="G1071" s="3" t="str">
        <f>TEXT(CalendarioPre2016[[#This Row],[data]],"gggg")</f>
        <v>martedì</v>
      </c>
    </row>
    <row r="1072" spans="1:7" x14ac:dyDescent="0.35">
      <c r="A1072" s="1">
        <v>43075</v>
      </c>
      <c r="B1072">
        <f t="shared" si="16"/>
        <v>2017</v>
      </c>
      <c r="C1072">
        <f>MONTH(CalendarioPre2016[[#This Row],[data]])</f>
        <v>12</v>
      </c>
      <c r="D1072" t="str">
        <f>TEXT(CalendarioPre2016[[#This Row],[data]],"mmmm")</f>
        <v>dicembre</v>
      </c>
      <c r="E1072" t="str">
        <f>TEXT(CalendarioPre2016[[#This Row],[data]],"mmm-AAAA")</f>
        <v>dic-2017</v>
      </c>
      <c r="F1072" s="3">
        <f>WEEKDAY(CalendarioPre2016[[#This Row],[data]],2)</f>
        <v>3</v>
      </c>
      <c r="G1072" s="3" t="str">
        <f>TEXT(CalendarioPre2016[[#This Row],[data]],"gggg")</f>
        <v>mercoledì</v>
      </c>
    </row>
    <row r="1073" spans="1:7" x14ac:dyDescent="0.35">
      <c r="A1073" s="1">
        <v>43076</v>
      </c>
      <c r="B1073">
        <f t="shared" si="16"/>
        <v>2017</v>
      </c>
      <c r="C1073">
        <f>MONTH(CalendarioPre2016[[#This Row],[data]])</f>
        <v>12</v>
      </c>
      <c r="D1073" t="str">
        <f>TEXT(CalendarioPre2016[[#This Row],[data]],"mmmm")</f>
        <v>dicembre</v>
      </c>
      <c r="E1073" t="str">
        <f>TEXT(CalendarioPre2016[[#This Row],[data]],"mmm-AAAA")</f>
        <v>dic-2017</v>
      </c>
      <c r="F1073" s="3">
        <f>WEEKDAY(CalendarioPre2016[[#This Row],[data]],2)</f>
        <v>4</v>
      </c>
      <c r="G1073" s="3" t="str">
        <f>TEXT(CalendarioPre2016[[#This Row],[data]],"gggg")</f>
        <v>giovedì</v>
      </c>
    </row>
    <row r="1074" spans="1:7" x14ac:dyDescent="0.35">
      <c r="A1074" s="1">
        <v>43077</v>
      </c>
      <c r="B1074">
        <f t="shared" si="16"/>
        <v>2017</v>
      </c>
      <c r="C1074">
        <f>MONTH(CalendarioPre2016[[#This Row],[data]])</f>
        <v>12</v>
      </c>
      <c r="D1074" t="str">
        <f>TEXT(CalendarioPre2016[[#This Row],[data]],"mmmm")</f>
        <v>dicembre</v>
      </c>
      <c r="E1074" t="str">
        <f>TEXT(CalendarioPre2016[[#This Row],[data]],"mmm-AAAA")</f>
        <v>dic-2017</v>
      </c>
      <c r="F1074" s="3">
        <f>WEEKDAY(CalendarioPre2016[[#This Row],[data]],2)</f>
        <v>5</v>
      </c>
      <c r="G1074" s="3" t="str">
        <f>TEXT(CalendarioPre2016[[#This Row],[data]],"gggg")</f>
        <v>venerdì</v>
      </c>
    </row>
    <row r="1075" spans="1:7" x14ac:dyDescent="0.35">
      <c r="A1075" s="1">
        <v>43078</v>
      </c>
      <c r="B1075">
        <f t="shared" si="16"/>
        <v>2017</v>
      </c>
      <c r="C1075">
        <f>MONTH(CalendarioPre2016[[#This Row],[data]])</f>
        <v>12</v>
      </c>
      <c r="D1075" t="str">
        <f>TEXT(CalendarioPre2016[[#This Row],[data]],"mmmm")</f>
        <v>dicembre</v>
      </c>
      <c r="E1075" t="str">
        <f>TEXT(CalendarioPre2016[[#This Row],[data]],"mmm-AAAA")</f>
        <v>dic-2017</v>
      </c>
      <c r="F1075" s="3">
        <f>WEEKDAY(CalendarioPre2016[[#This Row],[data]],2)</f>
        <v>6</v>
      </c>
      <c r="G1075" s="3" t="str">
        <f>TEXT(CalendarioPre2016[[#This Row],[data]],"gggg")</f>
        <v>sabato</v>
      </c>
    </row>
    <row r="1076" spans="1:7" x14ac:dyDescent="0.35">
      <c r="A1076" s="1">
        <v>43079</v>
      </c>
      <c r="B1076">
        <f t="shared" si="16"/>
        <v>2017</v>
      </c>
      <c r="C1076">
        <f>MONTH(CalendarioPre2016[[#This Row],[data]])</f>
        <v>12</v>
      </c>
      <c r="D1076" t="str">
        <f>TEXT(CalendarioPre2016[[#This Row],[data]],"mmmm")</f>
        <v>dicembre</v>
      </c>
      <c r="E1076" t="str">
        <f>TEXT(CalendarioPre2016[[#This Row],[data]],"mmm-AAAA")</f>
        <v>dic-2017</v>
      </c>
      <c r="F1076" s="3">
        <f>WEEKDAY(CalendarioPre2016[[#This Row],[data]],2)</f>
        <v>7</v>
      </c>
      <c r="G1076" s="3" t="str">
        <f>TEXT(CalendarioPre2016[[#This Row],[data]],"gggg")</f>
        <v>domenica</v>
      </c>
    </row>
    <row r="1077" spans="1:7" x14ac:dyDescent="0.35">
      <c r="A1077" s="1">
        <v>43080</v>
      </c>
      <c r="B1077">
        <f t="shared" si="16"/>
        <v>2017</v>
      </c>
      <c r="C1077">
        <f>MONTH(CalendarioPre2016[[#This Row],[data]])</f>
        <v>12</v>
      </c>
      <c r="D1077" t="str">
        <f>TEXT(CalendarioPre2016[[#This Row],[data]],"mmmm")</f>
        <v>dicembre</v>
      </c>
      <c r="E1077" t="str">
        <f>TEXT(CalendarioPre2016[[#This Row],[data]],"mmm-AAAA")</f>
        <v>dic-2017</v>
      </c>
      <c r="F1077" s="3">
        <f>WEEKDAY(CalendarioPre2016[[#This Row],[data]],2)</f>
        <v>1</v>
      </c>
      <c r="G1077" s="3" t="str">
        <f>TEXT(CalendarioPre2016[[#This Row],[data]],"gggg")</f>
        <v>lunedì</v>
      </c>
    </row>
    <row r="1078" spans="1:7" x14ac:dyDescent="0.35">
      <c r="A1078" s="1">
        <v>43081</v>
      </c>
      <c r="B1078">
        <f t="shared" si="16"/>
        <v>2017</v>
      </c>
      <c r="C1078">
        <f>MONTH(CalendarioPre2016[[#This Row],[data]])</f>
        <v>12</v>
      </c>
      <c r="D1078" t="str">
        <f>TEXT(CalendarioPre2016[[#This Row],[data]],"mmmm")</f>
        <v>dicembre</v>
      </c>
      <c r="E1078" t="str">
        <f>TEXT(CalendarioPre2016[[#This Row],[data]],"mmm-AAAA")</f>
        <v>dic-2017</v>
      </c>
      <c r="F1078" s="3">
        <f>WEEKDAY(CalendarioPre2016[[#This Row],[data]],2)</f>
        <v>2</v>
      </c>
      <c r="G1078" s="3" t="str">
        <f>TEXT(CalendarioPre2016[[#This Row],[data]],"gggg")</f>
        <v>martedì</v>
      </c>
    </row>
    <row r="1079" spans="1:7" x14ac:dyDescent="0.35">
      <c r="A1079" s="1">
        <v>43082</v>
      </c>
      <c r="B1079">
        <f t="shared" si="16"/>
        <v>2017</v>
      </c>
      <c r="C1079">
        <f>MONTH(CalendarioPre2016[[#This Row],[data]])</f>
        <v>12</v>
      </c>
      <c r="D1079" t="str">
        <f>TEXT(CalendarioPre2016[[#This Row],[data]],"mmmm")</f>
        <v>dicembre</v>
      </c>
      <c r="E1079" t="str">
        <f>TEXT(CalendarioPre2016[[#This Row],[data]],"mmm-AAAA")</f>
        <v>dic-2017</v>
      </c>
      <c r="F1079" s="3">
        <f>WEEKDAY(CalendarioPre2016[[#This Row],[data]],2)</f>
        <v>3</v>
      </c>
      <c r="G1079" s="3" t="str">
        <f>TEXT(CalendarioPre2016[[#This Row],[data]],"gggg")</f>
        <v>mercoledì</v>
      </c>
    </row>
    <row r="1080" spans="1:7" x14ac:dyDescent="0.35">
      <c r="A1080" s="1">
        <v>43083</v>
      </c>
      <c r="B1080">
        <f t="shared" si="16"/>
        <v>2017</v>
      </c>
      <c r="C1080">
        <f>MONTH(CalendarioPre2016[[#This Row],[data]])</f>
        <v>12</v>
      </c>
      <c r="D1080" t="str">
        <f>TEXT(CalendarioPre2016[[#This Row],[data]],"mmmm")</f>
        <v>dicembre</v>
      </c>
      <c r="E1080" t="str">
        <f>TEXT(CalendarioPre2016[[#This Row],[data]],"mmm-AAAA")</f>
        <v>dic-2017</v>
      </c>
      <c r="F1080" s="3">
        <f>WEEKDAY(CalendarioPre2016[[#This Row],[data]],2)</f>
        <v>4</v>
      </c>
      <c r="G1080" s="3" t="str">
        <f>TEXT(CalendarioPre2016[[#This Row],[data]],"gggg")</f>
        <v>giovedì</v>
      </c>
    </row>
    <row r="1081" spans="1:7" x14ac:dyDescent="0.35">
      <c r="A1081" s="1">
        <v>43084</v>
      </c>
      <c r="B1081">
        <f t="shared" si="16"/>
        <v>2017</v>
      </c>
      <c r="C1081">
        <f>MONTH(CalendarioPre2016[[#This Row],[data]])</f>
        <v>12</v>
      </c>
      <c r="D1081" t="str">
        <f>TEXT(CalendarioPre2016[[#This Row],[data]],"mmmm")</f>
        <v>dicembre</v>
      </c>
      <c r="E1081" t="str">
        <f>TEXT(CalendarioPre2016[[#This Row],[data]],"mmm-AAAA")</f>
        <v>dic-2017</v>
      </c>
      <c r="F1081" s="3">
        <f>WEEKDAY(CalendarioPre2016[[#This Row],[data]],2)</f>
        <v>5</v>
      </c>
      <c r="G1081" s="3" t="str">
        <f>TEXT(CalendarioPre2016[[#This Row],[data]],"gggg")</f>
        <v>venerdì</v>
      </c>
    </row>
    <row r="1082" spans="1:7" x14ac:dyDescent="0.35">
      <c r="A1082" s="1">
        <v>43085</v>
      </c>
      <c r="B1082">
        <f t="shared" si="16"/>
        <v>2017</v>
      </c>
      <c r="C1082">
        <f>MONTH(CalendarioPre2016[[#This Row],[data]])</f>
        <v>12</v>
      </c>
      <c r="D1082" t="str">
        <f>TEXT(CalendarioPre2016[[#This Row],[data]],"mmmm")</f>
        <v>dicembre</v>
      </c>
      <c r="E1082" t="str">
        <f>TEXT(CalendarioPre2016[[#This Row],[data]],"mmm-AAAA")</f>
        <v>dic-2017</v>
      </c>
      <c r="F1082" s="3">
        <f>WEEKDAY(CalendarioPre2016[[#This Row],[data]],2)</f>
        <v>6</v>
      </c>
      <c r="G1082" s="3" t="str">
        <f>TEXT(CalendarioPre2016[[#This Row],[data]],"gggg")</f>
        <v>sabato</v>
      </c>
    </row>
    <row r="1083" spans="1:7" x14ac:dyDescent="0.35">
      <c r="A1083" s="1">
        <v>43086</v>
      </c>
      <c r="B1083">
        <f t="shared" si="16"/>
        <v>2017</v>
      </c>
      <c r="C1083">
        <f>MONTH(CalendarioPre2016[[#This Row],[data]])</f>
        <v>12</v>
      </c>
      <c r="D1083" t="str">
        <f>TEXT(CalendarioPre2016[[#This Row],[data]],"mmmm")</f>
        <v>dicembre</v>
      </c>
      <c r="E1083" t="str">
        <f>TEXT(CalendarioPre2016[[#This Row],[data]],"mmm-AAAA")</f>
        <v>dic-2017</v>
      </c>
      <c r="F1083" s="3">
        <f>WEEKDAY(CalendarioPre2016[[#This Row],[data]],2)</f>
        <v>7</v>
      </c>
      <c r="G1083" s="3" t="str">
        <f>TEXT(CalendarioPre2016[[#This Row],[data]],"gggg")</f>
        <v>domenica</v>
      </c>
    </row>
    <row r="1084" spans="1:7" x14ac:dyDescent="0.35">
      <c r="A1084" s="1">
        <v>43087</v>
      </c>
      <c r="B1084">
        <f t="shared" si="16"/>
        <v>2017</v>
      </c>
      <c r="C1084">
        <f>MONTH(CalendarioPre2016[[#This Row],[data]])</f>
        <v>12</v>
      </c>
      <c r="D1084" t="str">
        <f>TEXT(CalendarioPre2016[[#This Row],[data]],"mmmm")</f>
        <v>dicembre</v>
      </c>
      <c r="E1084" t="str">
        <f>TEXT(CalendarioPre2016[[#This Row],[data]],"mmm-AAAA")</f>
        <v>dic-2017</v>
      </c>
      <c r="F1084" s="3">
        <f>WEEKDAY(CalendarioPre2016[[#This Row],[data]],2)</f>
        <v>1</v>
      </c>
      <c r="G1084" s="3" t="str">
        <f>TEXT(CalendarioPre2016[[#This Row],[data]],"gggg")</f>
        <v>lunedì</v>
      </c>
    </row>
    <row r="1085" spans="1:7" x14ac:dyDescent="0.35">
      <c r="A1085" s="1">
        <v>43088</v>
      </c>
      <c r="B1085">
        <f t="shared" si="16"/>
        <v>2017</v>
      </c>
      <c r="C1085">
        <f>MONTH(CalendarioPre2016[[#This Row],[data]])</f>
        <v>12</v>
      </c>
      <c r="D1085" t="str">
        <f>TEXT(CalendarioPre2016[[#This Row],[data]],"mmmm")</f>
        <v>dicembre</v>
      </c>
      <c r="E1085" t="str">
        <f>TEXT(CalendarioPre2016[[#This Row],[data]],"mmm-AAAA")</f>
        <v>dic-2017</v>
      </c>
      <c r="F1085" s="3">
        <f>WEEKDAY(CalendarioPre2016[[#This Row],[data]],2)</f>
        <v>2</v>
      </c>
      <c r="G1085" s="3" t="str">
        <f>TEXT(CalendarioPre2016[[#This Row],[data]],"gggg")</f>
        <v>martedì</v>
      </c>
    </row>
    <row r="1086" spans="1:7" x14ac:dyDescent="0.35">
      <c r="A1086" s="1">
        <v>43089</v>
      </c>
      <c r="B1086">
        <f t="shared" si="16"/>
        <v>2017</v>
      </c>
      <c r="C1086">
        <f>MONTH(CalendarioPre2016[[#This Row],[data]])</f>
        <v>12</v>
      </c>
      <c r="D1086" t="str">
        <f>TEXT(CalendarioPre2016[[#This Row],[data]],"mmmm")</f>
        <v>dicembre</v>
      </c>
      <c r="E1086" t="str">
        <f>TEXT(CalendarioPre2016[[#This Row],[data]],"mmm-AAAA")</f>
        <v>dic-2017</v>
      </c>
      <c r="F1086" s="3">
        <f>WEEKDAY(CalendarioPre2016[[#This Row],[data]],2)</f>
        <v>3</v>
      </c>
      <c r="G1086" s="3" t="str">
        <f>TEXT(CalendarioPre2016[[#This Row],[data]],"gggg")</f>
        <v>mercoledì</v>
      </c>
    </row>
    <row r="1087" spans="1:7" x14ac:dyDescent="0.35">
      <c r="A1087" s="1">
        <v>43090</v>
      </c>
      <c r="B1087">
        <f t="shared" si="16"/>
        <v>2017</v>
      </c>
      <c r="C1087">
        <f>MONTH(CalendarioPre2016[[#This Row],[data]])</f>
        <v>12</v>
      </c>
      <c r="D1087" t="str">
        <f>TEXT(CalendarioPre2016[[#This Row],[data]],"mmmm")</f>
        <v>dicembre</v>
      </c>
      <c r="E1087" t="str">
        <f>TEXT(CalendarioPre2016[[#This Row],[data]],"mmm-AAAA")</f>
        <v>dic-2017</v>
      </c>
      <c r="F1087" s="3">
        <f>WEEKDAY(CalendarioPre2016[[#This Row],[data]],2)</f>
        <v>4</v>
      </c>
      <c r="G1087" s="3" t="str">
        <f>TEXT(CalendarioPre2016[[#This Row],[data]],"gggg")</f>
        <v>giovedì</v>
      </c>
    </row>
    <row r="1088" spans="1:7" x14ac:dyDescent="0.35">
      <c r="A1088" s="1">
        <v>43091</v>
      </c>
      <c r="B1088">
        <f t="shared" si="16"/>
        <v>2017</v>
      </c>
      <c r="C1088">
        <f>MONTH(CalendarioPre2016[[#This Row],[data]])</f>
        <v>12</v>
      </c>
      <c r="D1088" t="str">
        <f>TEXT(CalendarioPre2016[[#This Row],[data]],"mmmm")</f>
        <v>dicembre</v>
      </c>
      <c r="E1088" t="str">
        <f>TEXT(CalendarioPre2016[[#This Row],[data]],"mmm-AAAA")</f>
        <v>dic-2017</v>
      </c>
      <c r="F1088" s="3">
        <f>WEEKDAY(CalendarioPre2016[[#This Row],[data]],2)</f>
        <v>5</v>
      </c>
      <c r="G1088" s="3" t="str">
        <f>TEXT(CalendarioPre2016[[#This Row],[data]],"gggg")</f>
        <v>venerdì</v>
      </c>
    </row>
    <row r="1089" spans="1:7" x14ac:dyDescent="0.35">
      <c r="A1089" s="1">
        <v>43092</v>
      </c>
      <c r="B1089">
        <f t="shared" si="16"/>
        <v>2017</v>
      </c>
      <c r="C1089">
        <f>MONTH(CalendarioPre2016[[#This Row],[data]])</f>
        <v>12</v>
      </c>
      <c r="D1089" t="str">
        <f>TEXT(CalendarioPre2016[[#This Row],[data]],"mmmm")</f>
        <v>dicembre</v>
      </c>
      <c r="E1089" t="str">
        <f>TEXT(CalendarioPre2016[[#This Row],[data]],"mmm-AAAA")</f>
        <v>dic-2017</v>
      </c>
      <c r="F1089" s="3">
        <f>WEEKDAY(CalendarioPre2016[[#This Row],[data]],2)</f>
        <v>6</v>
      </c>
      <c r="G1089" s="3" t="str">
        <f>TEXT(CalendarioPre2016[[#This Row],[data]],"gggg")</f>
        <v>sabato</v>
      </c>
    </row>
    <row r="1090" spans="1:7" x14ac:dyDescent="0.35">
      <c r="A1090" s="1">
        <v>43093</v>
      </c>
      <c r="B1090">
        <f t="shared" si="16"/>
        <v>2017</v>
      </c>
      <c r="C1090">
        <f>MONTH(CalendarioPre2016[[#This Row],[data]])</f>
        <v>12</v>
      </c>
      <c r="D1090" t="str">
        <f>TEXT(CalendarioPre2016[[#This Row],[data]],"mmmm")</f>
        <v>dicembre</v>
      </c>
      <c r="E1090" t="str">
        <f>TEXT(CalendarioPre2016[[#This Row],[data]],"mmm-AAAA")</f>
        <v>dic-2017</v>
      </c>
      <c r="F1090" s="3">
        <f>WEEKDAY(CalendarioPre2016[[#This Row],[data]],2)</f>
        <v>7</v>
      </c>
      <c r="G1090" s="3" t="str">
        <f>TEXT(CalendarioPre2016[[#This Row],[data]],"gggg")</f>
        <v>domenica</v>
      </c>
    </row>
    <row r="1091" spans="1:7" x14ac:dyDescent="0.35">
      <c r="A1091" s="1">
        <v>43094</v>
      </c>
      <c r="B1091">
        <f t="shared" ref="B1091:B1154" si="17">YEAR(A1091)</f>
        <v>2017</v>
      </c>
      <c r="C1091">
        <f>MONTH(CalendarioPre2016[[#This Row],[data]])</f>
        <v>12</v>
      </c>
      <c r="D1091" t="str">
        <f>TEXT(CalendarioPre2016[[#This Row],[data]],"mmmm")</f>
        <v>dicembre</v>
      </c>
      <c r="E1091" t="str">
        <f>TEXT(CalendarioPre2016[[#This Row],[data]],"mmm-AAAA")</f>
        <v>dic-2017</v>
      </c>
      <c r="F1091" s="3">
        <f>WEEKDAY(CalendarioPre2016[[#This Row],[data]],2)</f>
        <v>1</v>
      </c>
      <c r="G1091" s="3" t="str">
        <f>TEXT(CalendarioPre2016[[#This Row],[data]],"gggg")</f>
        <v>lunedì</v>
      </c>
    </row>
    <row r="1092" spans="1:7" x14ac:dyDescent="0.35">
      <c r="A1092" s="1">
        <v>43095</v>
      </c>
      <c r="B1092">
        <f t="shared" si="17"/>
        <v>2017</v>
      </c>
      <c r="C1092">
        <f>MONTH(CalendarioPre2016[[#This Row],[data]])</f>
        <v>12</v>
      </c>
      <c r="D1092" t="str">
        <f>TEXT(CalendarioPre2016[[#This Row],[data]],"mmmm")</f>
        <v>dicembre</v>
      </c>
      <c r="E1092" t="str">
        <f>TEXT(CalendarioPre2016[[#This Row],[data]],"mmm-AAAA")</f>
        <v>dic-2017</v>
      </c>
      <c r="F1092" s="3">
        <f>WEEKDAY(CalendarioPre2016[[#This Row],[data]],2)</f>
        <v>2</v>
      </c>
      <c r="G1092" s="3" t="str">
        <f>TEXT(CalendarioPre2016[[#This Row],[data]],"gggg")</f>
        <v>martedì</v>
      </c>
    </row>
    <row r="1093" spans="1:7" x14ac:dyDescent="0.35">
      <c r="A1093" s="1">
        <v>43096</v>
      </c>
      <c r="B1093">
        <f t="shared" si="17"/>
        <v>2017</v>
      </c>
      <c r="C1093">
        <f>MONTH(CalendarioPre2016[[#This Row],[data]])</f>
        <v>12</v>
      </c>
      <c r="D1093" t="str">
        <f>TEXT(CalendarioPre2016[[#This Row],[data]],"mmmm")</f>
        <v>dicembre</v>
      </c>
      <c r="E1093" t="str">
        <f>TEXT(CalendarioPre2016[[#This Row],[data]],"mmm-AAAA")</f>
        <v>dic-2017</v>
      </c>
      <c r="F1093" s="3">
        <f>WEEKDAY(CalendarioPre2016[[#This Row],[data]],2)</f>
        <v>3</v>
      </c>
      <c r="G1093" s="3" t="str">
        <f>TEXT(CalendarioPre2016[[#This Row],[data]],"gggg")</f>
        <v>mercoledì</v>
      </c>
    </row>
    <row r="1094" spans="1:7" x14ac:dyDescent="0.35">
      <c r="A1094" s="1">
        <v>43097</v>
      </c>
      <c r="B1094">
        <f t="shared" si="17"/>
        <v>2017</v>
      </c>
      <c r="C1094">
        <f>MONTH(CalendarioPre2016[[#This Row],[data]])</f>
        <v>12</v>
      </c>
      <c r="D1094" t="str">
        <f>TEXT(CalendarioPre2016[[#This Row],[data]],"mmmm")</f>
        <v>dicembre</v>
      </c>
      <c r="E1094" t="str">
        <f>TEXT(CalendarioPre2016[[#This Row],[data]],"mmm-AAAA")</f>
        <v>dic-2017</v>
      </c>
      <c r="F1094" s="3">
        <f>WEEKDAY(CalendarioPre2016[[#This Row],[data]],2)</f>
        <v>4</v>
      </c>
      <c r="G1094" s="3" t="str">
        <f>TEXT(CalendarioPre2016[[#This Row],[data]],"gggg")</f>
        <v>giovedì</v>
      </c>
    </row>
    <row r="1095" spans="1:7" x14ac:dyDescent="0.35">
      <c r="A1095" s="1">
        <v>43098</v>
      </c>
      <c r="B1095">
        <f t="shared" si="17"/>
        <v>2017</v>
      </c>
      <c r="C1095">
        <f>MONTH(CalendarioPre2016[[#This Row],[data]])</f>
        <v>12</v>
      </c>
      <c r="D1095" t="str">
        <f>TEXT(CalendarioPre2016[[#This Row],[data]],"mmmm")</f>
        <v>dicembre</v>
      </c>
      <c r="E1095" t="str">
        <f>TEXT(CalendarioPre2016[[#This Row],[data]],"mmm-AAAA")</f>
        <v>dic-2017</v>
      </c>
      <c r="F1095" s="3">
        <f>WEEKDAY(CalendarioPre2016[[#This Row],[data]],2)</f>
        <v>5</v>
      </c>
      <c r="G1095" s="3" t="str">
        <f>TEXT(CalendarioPre2016[[#This Row],[data]],"gggg")</f>
        <v>venerdì</v>
      </c>
    </row>
    <row r="1096" spans="1:7" x14ac:dyDescent="0.35">
      <c r="A1096" s="1">
        <v>43099</v>
      </c>
      <c r="B1096">
        <f t="shared" si="17"/>
        <v>2017</v>
      </c>
      <c r="C1096">
        <f>MONTH(CalendarioPre2016[[#This Row],[data]])</f>
        <v>12</v>
      </c>
      <c r="D1096" t="str">
        <f>TEXT(CalendarioPre2016[[#This Row],[data]],"mmmm")</f>
        <v>dicembre</v>
      </c>
      <c r="E1096" t="str">
        <f>TEXT(CalendarioPre2016[[#This Row],[data]],"mmm-AAAA")</f>
        <v>dic-2017</v>
      </c>
      <c r="F1096" s="3">
        <f>WEEKDAY(CalendarioPre2016[[#This Row],[data]],2)</f>
        <v>6</v>
      </c>
      <c r="G1096" s="3" t="str">
        <f>TEXT(CalendarioPre2016[[#This Row],[data]],"gggg")</f>
        <v>sabato</v>
      </c>
    </row>
    <row r="1097" spans="1:7" x14ac:dyDescent="0.35">
      <c r="A1097" s="1">
        <v>43100</v>
      </c>
      <c r="B1097">
        <f t="shared" si="17"/>
        <v>2017</v>
      </c>
      <c r="C1097">
        <f>MONTH(CalendarioPre2016[[#This Row],[data]])</f>
        <v>12</v>
      </c>
      <c r="D1097" t="str">
        <f>TEXT(CalendarioPre2016[[#This Row],[data]],"mmmm")</f>
        <v>dicembre</v>
      </c>
      <c r="E1097" t="str">
        <f>TEXT(CalendarioPre2016[[#This Row],[data]],"mmm-AAAA")</f>
        <v>dic-2017</v>
      </c>
      <c r="F1097" s="3">
        <f>WEEKDAY(CalendarioPre2016[[#This Row],[data]],2)</f>
        <v>7</v>
      </c>
      <c r="G1097" s="3" t="str">
        <f>TEXT(CalendarioPre2016[[#This Row],[data]],"gggg")</f>
        <v>domenica</v>
      </c>
    </row>
    <row r="1098" spans="1:7" x14ac:dyDescent="0.35">
      <c r="A1098" s="1">
        <v>43101</v>
      </c>
      <c r="B1098">
        <f t="shared" si="17"/>
        <v>2018</v>
      </c>
      <c r="C1098">
        <f>MONTH(CalendarioPre2016[[#This Row],[data]])</f>
        <v>1</v>
      </c>
      <c r="D1098" t="str">
        <f>TEXT(CalendarioPre2016[[#This Row],[data]],"mmmm")</f>
        <v>gennaio</v>
      </c>
      <c r="E1098" t="str">
        <f>TEXT(CalendarioPre2016[[#This Row],[data]],"mmm-AAAA")</f>
        <v>gen-2018</v>
      </c>
      <c r="F1098" s="3">
        <f>WEEKDAY(CalendarioPre2016[[#This Row],[data]],2)</f>
        <v>1</v>
      </c>
      <c r="G1098" s="3" t="str">
        <f>TEXT(CalendarioPre2016[[#This Row],[data]],"gggg")</f>
        <v>lunedì</v>
      </c>
    </row>
    <row r="1099" spans="1:7" x14ac:dyDescent="0.35">
      <c r="A1099" s="1">
        <v>43102</v>
      </c>
      <c r="B1099">
        <f t="shared" si="17"/>
        <v>2018</v>
      </c>
      <c r="C1099">
        <f>MONTH(CalendarioPre2016[[#This Row],[data]])</f>
        <v>1</v>
      </c>
      <c r="D1099" t="str">
        <f>TEXT(CalendarioPre2016[[#This Row],[data]],"mmmm")</f>
        <v>gennaio</v>
      </c>
      <c r="E1099" t="str">
        <f>TEXT(CalendarioPre2016[[#This Row],[data]],"mmm-AAAA")</f>
        <v>gen-2018</v>
      </c>
      <c r="F1099" s="3">
        <f>WEEKDAY(CalendarioPre2016[[#This Row],[data]],2)</f>
        <v>2</v>
      </c>
      <c r="G1099" s="3" t="str">
        <f>TEXT(CalendarioPre2016[[#This Row],[data]],"gggg")</f>
        <v>martedì</v>
      </c>
    </row>
    <row r="1100" spans="1:7" x14ac:dyDescent="0.35">
      <c r="A1100" s="1">
        <v>43103</v>
      </c>
      <c r="B1100">
        <f t="shared" si="17"/>
        <v>2018</v>
      </c>
      <c r="C1100">
        <f>MONTH(CalendarioPre2016[[#This Row],[data]])</f>
        <v>1</v>
      </c>
      <c r="D1100" t="str">
        <f>TEXT(CalendarioPre2016[[#This Row],[data]],"mmmm")</f>
        <v>gennaio</v>
      </c>
      <c r="E1100" t="str">
        <f>TEXT(CalendarioPre2016[[#This Row],[data]],"mmm-AAAA")</f>
        <v>gen-2018</v>
      </c>
      <c r="F1100" s="3">
        <f>WEEKDAY(CalendarioPre2016[[#This Row],[data]],2)</f>
        <v>3</v>
      </c>
      <c r="G1100" s="3" t="str">
        <f>TEXT(CalendarioPre2016[[#This Row],[data]],"gggg")</f>
        <v>mercoledì</v>
      </c>
    </row>
    <row r="1101" spans="1:7" x14ac:dyDescent="0.35">
      <c r="A1101" s="1">
        <v>43104</v>
      </c>
      <c r="B1101">
        <f t="shared" si="17"/>
        <v>2018</v>
      </c>
      <c r="C1101">
        <f>MONTH(CalendarioPre2016[[#This Row],[data]])</f>
        <v>1</v>
      </c>
      <c r="D1101" t="str">
        <f>TEXT(CalendarioPre2016[[#This Row],[data]],"mmmm")</f>
        <v>gennaio</v>
      </c>
      <c r="E1101" t="str">
        <f>TEXT(CalendarioPre2016[[#This Row],[data]],"mmm-AAAA")</f>
        <v>gen-2018</v>
      </c>
      <c r="F1101" s="3">
        <f>WEEKDAY(CalendarioPre2016[[#This Row],[data]],2)</f>
        <v>4</v>
      </c>
      <c r="G1101" s="3" t="str">
        <f>TEXT(CalendarioPre2016[[#This Row],[data]],"gggg")</f>
        <v>giovedì</v>
      </c>
    </row>
    <row r="1102" spans="1:7" x14ac:dyDescent="0.35">
      <c r="A1102" s="1">
        <v>43105</v>
      </c>
      <c r="B1102">
        <f t="shared" si="17"/>
        <v>2018</v>
      </c>
      <c r="C1102">
        <f>MONTH(CalendarioPre2016[[#This Row],[data]])</f>
        <v>1</v>
      </c>
      <c r="D1102" t="str">
        <f>TEXT(CalendarioPre2016[[#This Row],[data]],"mmmm")</f>
        <v>gennaio</v>
      </c>
      <c r="E1102" t="str">
        <f>TEXT(CalendarioPre2016[[#This Row],[data]],"mmm-AAAA")</f>
        <v>gen-2018</v>
      </c>
      <c r="F1102" s="3">
        <f>WEEKDAY(CalendarioPre2016[[#This Row],[data]],2)</f>
        <v>5</v>
      </c>
      <c r="G1102" s="3" t="str">
        <f>TEXT(CalendarioPre2016[[#This Row],[data]],"gggg")</f>
        <v>venerdì</v>
      </c>
    </row>
    <row r="1103" spans="1:7" x14ac:dyDescent="0.35">
      <c r="A1103" s="1">
        <v>43106</v>
      </c>
      <c r="B1103">
        <f t="shared" si="17"/>
        <v>2018</v>
      </c>
      <c r="C1103">
        <f>MONTH(CalendarioPre2016[[#This Row],[data]])</f>
        <v>1</v>
      </c>
      <c r="D1103" t="str">
        <f>TEXT(CalendarioPre2016[[#This Row],[data]],"mmmm")</f>
        <v>gennaio</v>
      </c>
      <c r="E1103" t="str">
        <f>TEXT(CalendarioPre2016[[#This Row],[data]],"mmm-AAAA")</f>
        <v>gen-2018</v>
      </c>
      <c r="F1103" s="3">
        <f>WEEKDAY(CalendarioPre2016[[#This Row],[data]],2)</f>
        <v>6</v>
      </c>
      <c r="G1103" s="3" t="str">
        <f>TEXT(CalendarioPre2016[[#This Row],[data]],"gggg")</f>
        <v>sabato</v>
      </c>
    </row>
    <row r="1104" spans="1:7" x14ac:dyDescent="0.35">
      <c r="A1104" s="1">
        <v>43107</v>
      </c>
      <c r="B1104">
        <f t="shared" si="17"/>
        <v>2018</v>
      </c>
      <c r="C1104">
        <f>MONTH(CalendarioPre2016[[#This Row],[data]])</f>
        <v>1</v>
      </c>
      <c r="D1104" t="str">
        <f>TEXT(CalendarioPre2016[[#This Row],[data]],"mmmm")</f>
        <v>gennaio</v>
      </c>
      <c r="E1104" t="str">
        <f>TEXT(CalendarioPre2016[[#This Row],[data]],"mmm-AAAA")</f>
        <v>gen-2018</v>
      </c>
      <c r="F1104" s="3">
        <f>WEEKDAY(CalendarioPre2016[[#This Row],[data]],2)</f>
        <v>7</v>
      </c>
      <c r="G1104" s="3" t="str">
        <f>TEXT(CalendarioPre2016[[#This Row],[data]],"gggg")</f>
        <v>domenica</v>
      </c>
    </row>
    <row r="1105" spans="1:7" x14ac:dyDescent="0.35">
      <c r="A1105" s="1">
        <v>43108</v>
      </c>
      <c r="B1105">
        <f t="shared" si="17"/>
        <v>2018</v>
      </c>
      <c r="C1105">
        <f>MONTH(CalendarioPre2016[[#This Row],[data]])</f>
        <v>1</v>
      </c>
      <c r="D1105" t="str">
        <f>TEXT(CalendarioPre2016[[#This Row],[data]],"mmmm")</f>
        <v>gennaio</v>
      </c>
      <c r="E1105" t="str">
        <f>TEXT(CalendarioPre2016[[#This Row],[data]],"mmm-AAAA")</f>
        <v>gen-2018</v>
      </c>
      <c r="F1105" s="3">
        <f>WEEKDAY(CalendarioPre2016[[#This Row],[data]],2)</f>
        <v>1</v>
      </c>
      <c r="G1105" s="3" t="str">
        <f>TEXT(CalendarioPre2016[[#This Row],[data]],"gggg")</f>
        <v>lunedì</v>
      </c>
    </row>
    <row r="1106" spans="1:7" x14ac:dyDescent="0.35">
      <c r="A1106" s="1">
        <v>43109</v>
      </c>
      <c r="B1106">
        <f t="shared" si="17"/>
        <v>2018</v>
      </c>
      <c r="C1106">
        <f>MONTH(CalendarioPre2016[[#This Row],[data]])</f>
        <v>1</v>
      </c>
      <c r="D1106" t="str">
        <f>TEXT(CalendarioPre2016[[#This Row],[data]],"mmmm")</f>
        <v>gennaio</v>
      </c>
      <c r="E1106" t="str">
        <f>TEXT(CalendarioPre2016[[#This Row],[data]],"mmm-AAAA")</f>
        <v>gen-2018</v>
      </c>
      <c r="F1106" s="3">
        <f>WEEKDAY(CalendarioPre2016[[#This Row],[data]],2)</f>
        <v>2</v>
      </c>
      <c r="G1106" s="3" t="str">
        <f>TEXT(CalendarioPre2016[[#This Row],[data]],"gggg")</f>
        <v>martedì</v>
      </c>
    </row>
    <row r="1107" spans="1:7" x14ac:dyDescent="0.35">
      <c r="A1107" s="1">
        <v>43110</v>
      </c>
      <c r="B1107">
        <f t="shared" si="17"/>
        <v>2018</v>
      </c>
      <c r="C1107">
        <f>MONTH(CalendarioPre2016[[#This Row],[data]])</f>
        <v>1</v>
      </c>
      <c r="D1107" t="str">
        <f>TEXT(CalendarioPre2016[[#This Row],[data]],"mmmm")</f>
        <v>gennaio</v>
      </c>
      <c r="E1107" t="str">
        <f>TEXT(CalendarioPre2016[[#This Row],[data]],"mmm-AAAA")</f>
        <v>gen-2018</v>
      </c>
      <c r="F1107" s="3">
        <f>WEEKDAY(CalendarioPre2016[[#This Row],[data]],2)</f>
        <v>3</v>
      </c>
      <c r="G1107" s="3" t="str">
        <f>TEXT(CalendarioPre2016[[#This Row],[data]],"gggg")</f>
        <v>mercoledì</v>
      </c>
    </row>
    <row r="1108" spans="1:7" x14ac:dyDescent="0.35">
      <c r="A1108" s="1">
        <v>43111</v>
      </c>
      <c r="B1108">
        <f t="shared" si="17"/>
        <v>2018</v>
      </c>
      <c r="C1108">
        <f>MONTH(CalendarioPre2016[[#This Row],[data]])</f>
        <v>1</v>
      </c>
      <c r="D1108" t="str">
        <f>TEXT(CalendarioPre2016[[#This Row],[data]],"mmmm")</f>
        <v>gennaio</v>
      </c>
      <c r="E1108" t="str">
        <f>TEXT(CalendarioPre2016[[#This Row],[data]],"mmm-AAAA")</f>
        <v>gen-2018</v>
      </c>
      <c r="F1108" s="3">
        <f>WEEKDAY(CalendarioPre2016[[#This Row],[data]],2)</f>
        <v>4</v>
      </c>
      <c r="G1108" s="3" t="str">
        <f>TEXT(CalendarioPre2016[[#This Row],[data]],"gggg")</f>
        <v>giovedì</v>
      </c>
    </row>
    <row r="1109" spans="1:7" x14ac:dyDescent="0.35">
      <c r="A1109" s="1">
        <v>43112</v>
      </c>
      <c r="B1109">
        <f t="shared" si="17"/>
        <v>2018</v>
      </c>
      <c r="C1109">
        <f>MONTH(CalendarioPre2016[[#This Row],[data]])</f>
        <v>1</v>
      </c>
      <c r="D1109" t="str">
        <f>TEXT(CalendarioPre2016[[#This Row],[data]],"mmmm")</f>
        <v>gennaio</v>
      </c>
      <c r="E1109" t="str">
        <f>TEXT(CalendarioPre2016[[#This Row],[data]],"mmm-AAAA")</f>
        <v>gen-2018</v>
      </c>
      <c r="F1109" s="3">
        <f>WEEKDAY(CalendarioPre2016[[#This Row],[data]],2)</f>
        <v>5</v>
      </c>
      <c r="G1109" s="3" t="str">
        <f>TEXT(CalendarioPre2016[[#This Row],[data]],"gggg")</f>
        <v>venerdì</v>
      </c>
    </row>
    <row r="1110" spans="1:7" x14ac:dyDescent="0.35">
      <c r="A1110" s="1">
        <v>43113</v>
      </c>
      <c r="B1110">
        <f t="shared" si="17"/>
        <v>2018</v>
      </c>
      <c r="C1110">
        <f>MONTH(CalendarioPre2016[[#This Row],[data]])</f>
        <v>1</v>
      </c>
      <c r="D1110" t="str">
        <f>TEXT(CalendarioPre2016[[#This Row],[data]],"mmmm")</f>
        <v>gennaio</v>
      </c>
      <c r="E1110" t="str">
        <f>TEXT(CalendarioPre2016[[#This Row],[data]],"mmm-AAAA")</f>
        <v>gen-2018</v>
      </c>
      <c r="F1110" s="3">
        <f>WEEKDAY(CalendarioPre2016[[#This Row],[data]],2)</f>
        <v>6</v>
      </c>
      <c r="G1110" s="3" t="str">
        <f>TEXT(CalendarioPre2016[[#This Row],[data]],"gggg")</f>
        <v>sabato</v>
      </c>
    </row>
    <row r="1111" spans="1:7" x14ac:dyDescent="0.35">
      <c r="A1111" s="1">
        <v>43114</v>
      </c>
      <c r="B1111">
        <f t="shared" si="17"/>
        <v>2018</v>
      </c>
      <c r="C1111">
        <f>MONTH(CalendarioPre2016[[#This Row],[data]])</f>
        <v>1</v>
      </c>
      <c r="D1111" t="str">
        <f>TEXT(CalendarioPre2016[[#This Row],[data]],"mmmm")</f>
        <v>gennaio</v>
      </c>
      <c r="E1111" t="str">
        <f>TEXT(CalendarioPre2016[[#This Row],[data]],"mmm-AAAA")</f>
        <v>gen-2018</v>
      </c>
      <c r="F1111" s="3">
        <f>WEEKDAY(CalendarioPre2016[[#This Row],[data]],2)</f>
        <v>7</v>
      </c>
      <c r="G1111" s="3" t="str">
        <f>TEXT(CalendarioPre2016[[#This Row],[data]],"gggg")</f>
        <v>domenica</v>
      </c>
    </row>
    <row r="1112" spans="1:7" x14ac:dyDescent="0.35">
      <c r="A1112" s="1">
        <v>43115</v>
      </c>
      <c r="B1112">
        <f t="shared" si="17"/>
        <v>2018</v>
      </c>
      <c r="C1112">
        <f>MONTH(CalendarioPre2016[[#This Row],[data]])</f>
        <v>1</v>
      </c>
      <c r="D1112" t="str">
        <f>TEXT(CalendarioPre2016[[#This Row],[data]],"mmmm")</f>
        <v>gennaio</v>
      </c>
      <c r="E1112" t="str">
        <f>TEXT(CalendarioPre2016[[#This Row],[data]],"mmm-AAAA")</f>
        <v>gen-2018</v>
      </c>
      <c r="F1112" s="3">
        <f>WEEKDAY(CalendarioPre2016[[#This Row],[data]],2)</f>
        <v>1</v>
      </c>
      <c r="G1112" s="3" t="str">
        <f>TEXT(CalendarioPre2016[[#This Row],[data]],"gggg")</f>
        <v>lunedì</v>
      </c>
    </row>
    <row r="1113" spans="1:7" x14ac:dyDescent="0.35">
      <c r="A1113" s="1">
        <v>43116</v>
      </c>
      <c r="B1113">
        <f t="shared" si="17"/>
        <v>2018</v>
      </c>
      <c r="C1113">
        <f>MONTH(CalendarioPre2016[[#This Row],[data]])</f>
        <v>1</v>
      </c>
      <c r="D1113" t="str">
        <f>TEXT(CalendarioPre2016[[#This Row],[data]],"mmmm")</f>
        <v>gennaio</v>
      </c>
      <c r="E1113" t="str">
        <f>TEXT(CalendarioPre2016[[#This Row],[data]],"mmm-AAAA")</f>
        <v>gen-2018</v>
      </c>
      <c r="F1113" s="3">
        <f>WEEKDAY(CalendarioPre2016[[#This Row],[data]],2)</f>
        <v>2</v>
      </c>
      <c r="G1113" s="3" t="str">
        <f>TEXT(CalendarioPre2016[[#This Row],[data]],"gggg")</f>
        <v>martedì</v>
      </c>
    </row>
    <row r="1114" spans="1:7" x14ac:dyDescent="0.35">
      <c r="A1114" s="1">
        <v>43117</v>
      </c>
      <c r="B1114">
        <f t="shared" si="17"/>
        <v>2018</v>
      </c>
      <c r="C1114">
        <f>MONTH(CalendarioPre2016[[#This Row],[data]])</f>
        <v>1</v>
      </c>
      <c r="D1114" t="str">
        <f>TEXT(CalendarioPre2016[[#This Row],[data]],"mmmm")</f>
        <v>gennaio</v>
      </c>
      <c r="E1114" t="str">
        <f>TEXT(CalendarioPre2016[[#This Row],[data]],"mmm-AAAA")</f>
        <v>gen-2018</v>
      </c>
      <c r="F1114" s="3">
        <f>WEEKDAY(CalendarioPre2016[[#This Row],[data]],2)</f>
        <v>3</v>
      </c>
      <c r="G1114" s="3" t="str">
        <f>TEXT(CalendarioPre2016[[#This Row],[data]],"gggg")</f>
        <v>mercoledì</v>
      </c>
    </row>
    <row r="1115" spans="1:7" x14ac:dyDescent="0.35">
      <c r="A1115" s="1">
        <v>43118</v>
      </c>
      <c r="B1115">
        <f t="shared" si="17"/>
        <v>2018</v>
      </c>
      <c r="C1115">
        <f>MONTH(CalendarioPre2016[[#This Row],[data]])</f>
        <v>1</v>
      </c>
      <c r="D1115" t="str">
        <f>TEXT(CalendarioPre2016[[#This Row],[data]],"mmmm")</f>
        <v>gennaio</v>
      </c>
      <c r="E1115" t="str">
        <f>TEXT(CalendarioPre2016[[#This Row],[data]],"mmm-AAAA")</f>
        <v>gen-2018</v>
      </c>
      <c r="F1115" s="3">
        <f>WEEKDAY(CalendarioPre2016[[#This Row],[data]],2)</f>
        <v>4</v>
      </c>
      <c r="G1115" s="3" t="str">
        <f>TEXT(CalendarioPre2016[[#This Row],[data]],"gggg")</f>
        <v>giovedì</v>
      </c>
    </row>
    <row r="1116" spans="1:7" x14ac:dyDescent="0.35">
      <c r="A1116" s="1">
        <v>43119</v>
      </c>
      <c r="B1116">
        <f t="shared" si="17"/>
        <v>2018</v>
      </c>
      <c r="C1116">
        <f>MONTH(CalendarioPre2016[[#This Row],[data]])</f>
        <v>1</v>
      </c>
      <c r="D1116" t="str">
        <f>TEXT(CalendarioPre2016[[#This Row],[data]],"mmmm")</f>
        <v>gennaio</v>
      </c>
      <c r="E1116" t="str">
        <f>TEXT(CalendarioPre2016[[#This Row],[data]],"mmm-AAAA")</f>
        <v>gen-2018</v>
      </c>
      <c r="F1116" s="3">
        <f>WEEKDAY(CalendarioPre2016[[#This Row],[data]],2)</f>
        <v>5</v>
      </c>
      <c r="G1116" s="3" t="str">
        <f>TEXT(CalendarioPre2016[[#This Row],[data]],"gggg")</f>
        <v>venerdì</v>
      </c>
    </row>
    <row r="1117" spans="1:7" x14ac:dyDescent="0.35">
      <c r="A1117" s="1">
        <v>43120</v>
      </c>
      <c r="B1117">
        <f t="shared" si="17"/>
        <v>2018</v>
      </c>
      <c r="C1117">
        <f>MONTH(CalendarioPre2016[[#This Row],[data]])</f>
        <v>1</v>
      </c>
      <c r="D1117" t="str">
        <f>TEXT(CalendarioPre2016[[#This Row],[data]],"mmmm")</f>
        <v>gennaio</v>
      </c>
      <c r="E1117" t="str">
        <f>TEXT(CalendarioPre2016[[#This Row],[data]],"mmm-AAAA")</f>
        <v>gen-2018</v>
      </c>
      <c r="F1117" s="3">
        <f>WEEKDAY(CalendarioPre2016[[#This Row],[data]],2)</f>
        <v>6</v>
      </c>
      <c r="G1117" s="3" t="str">
        <f>TEXT(CalendarioPre2016[[#This Row],[data]],"gggg")</f>
        <v>sabato</v>
      </c>
    </row>
    <row r="1118" spans="1:7" x14ac:dyDescent="0.35">
      <c r="A1118" s="1">
        <v>43121</v>
      </c>
      <c r="B1118">
        <f t="shared" si="17"/>
        <v>2018</v>
      </c>
      <c r="C1118">
        <f>MONTH(CalendarioPre2016[[#This Row],[data]])</f>
        <v>1</v>
      </c>
      <c r="D1118" t="str">
        <f>TEXT(CalendarioPre2016[[#This Row],[data]],"mmmm")</f>
        <v>gennaio</v>
      </c>
      <c r="E1118" t="str">
        <f>TEXT(CalendarioPre2016[[#This Row],[data]],"mmm-AAAA")</f>
        <v>gen-2018</v>
      </c>
      <c r="F1118" s="3">
        <f>WEEKDAY(CalendarioPre2016[[#This Row],[data]],2)</f>
        <v>7</v>
      </c>
      <c r="G1118" s="3" t="str">
        <f>TEXT(CalendarioPre2016[[#This Row],[data]],"gggg")</f>
        <v>domenica</v>
      </c>
    </row>
    <row r="1119" spans="1:7" x14ac:dyDescent="0.35">
      <c r="A1119" s="1">
        <v>43122</v>
      </c>
      <c r="B1119">
        <f t="shared" si="17"/>
        <v>2018</v>
      </c>
      <c r="C1119">
        <f>MONTH(CalendarioPre2016[[#This Row],[data]])</f>
        <v>1</v>
      </c>
      <c r="D1119" t="str">
        <f>TEXT(CalendarioPre2016[[#This Row],[data]],"mmmm")</f>
        <v>gennaio</v>
      </c>
      <c r="E1119" t="str">
        <f>TEXT(CalendarioPre2016[[#This Row],[data]],"mmm-AAAA")</f>
        <v>gen-2018</v>
      </c>
      <c r="F1119" s="3">
        <f>WEEKDAY(CalendarioPre2016[[#This Row],[data]],2)</f>
        <v>1</v>
      </c>
      <c r="G1119" s="3" t="str">
        <f>TEXT(CalendarioPre2016[[#This Row],[data]],"gggg")</f>
        <v>lunedì</v>
      </c>
    </row>
    <row r="1120" spans="1:7" x14ac:dyDescent="0.35">
      <c r="A1120" s="1">
        <v>43123</v>
      </c>
      <c r="B1120">
        <f t="shared" si="17"/>
        <v>2018</v>
      </c>
      <c r="C1120">
        <f>MONTH(CalendarioPre2016[[#This Row],[data]])</f>
        <v>1</v>
      </c>
      <c r="D1120" t="str">
        <f>TEXT(CalendarioPre2016[[#This Row],[data]],"mmmm")</f>
        <v>gennaio</v>
      </c>
      <c r="E1120" t="str">
        <f>TEXT(CalendarioPre2016[[#This Row],[data]],"mmm-AAAA")</f>
        <v>gen-2018</v>
      </c>
      <c r="F1120" s="3">
        <f>WEEKDAY(CalendarioPre2016[[#This Row],[data]],2)</f>
        <v>2</v>
      </c>
      <c r="G1120" s="3" t="str">
        <f>TEXT(CalendarioPre2016[[#This Row],[data]],"gggg")</f>
        <v>martedì</v>
      </c>
    </row>
    <row r="1121" spans="1:7" x14ac:dyDescent="0.35">
      <c r="A1121" s="1">
        <v>43124</v>
      </c>
      <c r="B1121">
        <f t="shared" si="17"/>
        <v>2018</v>
      </c>
      <c r="C1121">
        <f>MONTH(CalendarioPre2016[[#This Row],[data]])</f>
        <v>1</v>
      </c>
      <c r="D1121" t="str">
        <f>TEXT(CalendarioPre2016[[#This Row],[data]],"mmmm")</f>
        <v>gennaio</v>
      </c>
      <c r="E1121" t="str">
        <f>TEXT(CalendarioPre2016[[#This Row],[data]],"mmm-AAAA")</f>
        <v>gen-2018</v>
      </c>
      <c r="F1121" s="3">
        <f>WEEKDAY(CalendarioPre2016[[#This Row],[data]],2)</f>
        <v>3</v>
      </c>
      <c r="G1121" s="3" t="str">
        <f>TEXT(CalendarioPre2016[[#This Row],[data]],"gggg")</f>
        <v>mercoledì</v>
      </c>
    </row>
    <row r="1122" spans="1:7" x14ac:dyDescent="0.35">
      <c r="A1122" s="1">
        <v>43125</v>
      </c>
      <c r="B1122">
        <f t="shared" si="17"/>
        <v>2018</v>
      </c>
      <c r="C1122">
        <f>MONTH(CalendarioPre2016[[#This Row],[data]])</f>
        <v>1</v>
      </c>
      <c r="D1122" t="str">
        <f>TEXT(CalendarioPre2016[[#This Row],[data]],"mmmm")</f>
        <v>gennaio</v>
      </c>
      <c r="E1122" t="str">
        <f>TEXT(CalendarioPre2016[[#This Row],[data]],"mmm-AAAA")</f>
        <v>gen-2018</v>
      </c>
      <c r="F1122" s="3">
        <f>WEEKDAY(CalendarioPre2016[[#This Row],[data]],2)</f>
        <v>4</v>
      </c>
      <c r="G1122" s="3" t="str">
        <f>TEXT(CalendarioPre2016[[#This Row],[data]],"gggg")</f>
        <v>giovedì</v>
      </c>
    </row>
    <row r="1123" spans="1:7" x14ac:dyDescent="0.35">
      <c r="A1123" s="1">
        <v>43126</v>
      </c>
      <c r="B1123">
        <f t="shared" si="17"/>
        <v>2018</v>
      </c>
      <c r="C1123">
        <f>MONTH(CalendarioPre2016[[#This Row],[data]])</f>
        <v>1</v>
      </c>
      <c r="D1123" t="str">
        <f>TEXT(CalendarioPre2016[[#This Row],[data]],"mmmm")</f>
        <v>gennaio</v>
      </c>
      <c r="E1123" t="str">
        <f>TEXT(CalendarioPre2016[[#This Row],[data]],"mmm-AAAA")</f>
        <v>gen-2018</v>
      </c>
      <c r="F1123" s="3">
        <f>WEEKDAY(CalendarioPre2016[[#This Row],[data]],2)</f>
        <v>5</v>
      </c>
      <c r="G1123" s="3" t="str">
        <f>TEXT(CalendarioPre2016[[#This Row],[data]],"gggg")</f>
        <v>venerdì</v>
      </c>
    </row>
    <row r="1124" spans="1:7" x14ac:dyDescent="0.35">
      <c r="A1124" s="1">
        <v>43127</v>
      </c>
      <c r="B1124">
        <f t="shared" si="17"/>
        <v>2018</v>
      </c>
      <c r="C1124">
        <f>MONTH(CalendarioPre2016[[#This Row],[data]])</f>
        <v>1</v>
      </c>
      <c r="D1124" t="str">
        <f>TEXT(CalendarioPre2016[[#This Row],[data]],"mmmm")</f>
        <v>gennaio</v>
      </c>
      <c r="E1124" t="str">
        <f>TEXT(CalendarioPre2016[[#This Row],[data]],"mmm-AAAA")</f>
        <v>gen-2018</v>
      </c>
      <c r="F1124" s="3">
        <f>WEEKDAY(CalendarioPre2016[[#This Row],[data]],2)</f>
        <v>6</v>
      </c>
      <c r="G1124" s="3" t="str">
        <f>TEXT(CalendarioPre2016[[#This Row],[data]],"gggg")</f>
        <v>sabato</v>
      </c>
    </row>
    <row r="1125" spans="1:7" x14ac:dyDescent="0.35">
      <c r="A1125" s="1">
        <v>43128</v>
      </c>
      <c r="B1125">
        <f t="shared" si="17"/>
        <v>2018</v>
      </c>
      <c r="C1125">
        <f>MONTH(CalendarioPre2016[[#This Row],[data]])</f>
        <v>1</v>
      </c>
      <c r="D1125" t="str">
        <f>TEXT(CalendarioPre2016[[#This Row],[data]],"mmmm")</f>
        <v>gennaio</v>
      </c>
      <c r="E1125" t="str">
        <f>TEXT(CalendarioPre2016[[#This Row],[data]],"mmm-AAAA")</f>
        <v>gen-2018</v>
      </c>
      <c r="F1125" s="3">
        <f>WEEKDAY(CalendarioPre2016[[#This Row],[data]],2)</f>
        <v>7</v>
      </c>
      <c r="G1125" s="3" t="str">
        <f>TEXT(CalendarioPre2016[[#This Row],[data]],"gggg")</f>
        <v>domenica</v>
      </c>
    </row>
    <row r="1126" spans="1:7" x14ac:dyDescent="0.35">
      <c r="A1126" s="1">
        <v>43129</v>
      </c>
      <c r="B1126">
        <f t="shared" si="17"/>
        <v>2018</v>
      </c>
      <c r="C1126">
        <f>MONTH(CalendarioPre2016[[#This Row],[data]])</f>
        <v>1</v>
      </c>
      <c r="D1126" t="str">
        <f>TEXT(CalendarioPre2016[[#This Row],[data]],"mmmm")</f>
        <v>gennaio</v>
      </c>
      <c r="E1126" t="str">
        <f>TEXT(CalendarioPre2016[[#This Row],[data]],"mmm-AAAA")</f>
        <v>gen-2018</v>
      </c>
      <c r="F1126" s="3">
        <f>WEEKDAY(CalendarioPre2016[[#This Row],[data]],2)</f>
        <v>1</v>
      </c>
      <c r="G1126" s="3" t="str">
        <f>TEXT(CalendarioPre2016[[#This Row],[data]],"gggg")</f>
        <v>lunedì</v>
      </c>
    </row>
    <row r="1127" spans="1:7" x14ac:dyDescent="0.35">
      <c r="A1127" s="1">
        <v>43130</v>
      </c>
      <c r="B1127">
        <f t="shared" si="17"/>
        <v>2018</v>
      </c>
      <c r="C1127">
        <f>MONTH(CalendarioPre2016[[#This Row],[data]])</f>
        <v>1</v>
      </c>
      <c r="D1127" t="str">
        <f>TEXT(CalendarioPre2016[[#This Row],[data]],"mmmm")</f>
        <v>gennaio</v>
      </c>
      <c r="E1127" t="str">
        <f>TEXT(CalendarioPre2016[[#This Row],[data]],"mmm-AAAA")</f>
        <v>gen-2018</v>
      </c>
      <c r="F1127" s="3">
        <f>WEEKDAY(CalendarioPre2016[[#This Row],[data]],2)</f>
        <v>2</v>
      </c>
      <c r="G1127" s="3" t="str">
        <f>TEXT(CalendarioPre2016[[#This Row],[data]],"gggg")</f>
        <v>martedì</v>
      </c>
    </row>
    <row r="1128" spans="1:7" x14ac:dyDescent="0.35">
      <c r="A1128" s="1">
        <v>43131</v>
      </c>
      <c r="B1128">
        <f t="shared" si="17"/>
        <v>2018</v>
      </c>
      <c r="C1128">
        <f>MONTH(CalendarioPre2016[[#This Row],[data]])</f>
        <v>1</v>
      </c>
      <c r="D1128" t="str">
        <f>TEXT(CalendarioPre2016[[#This Row],[data]],"mmmm")</f>
        <v>gennaio</v>
      </c>
      <c r="E1128" t="str">
        <f>TEXT(CalendarioPre2016[[#This Row],[data]],"mmm-AAAA")</f>
        <v>gen-2018</v>
      </c>
      <c r="F1128" s="3">
        <f>WEEKDAY(CalendarioPre2016[[#This Row],[data]],2)</f>
        <v>3</v>
      </c>
      <c r="G1128" s="3" t="str">
        <f>TEXT(CalendarioPre2016[[#This Row],[data]],"gggg")</f>
        <v>mercoledì</v>
      </c>
    </row>
    <row r="1129" spans="1:7" x14ac:dyDescent="0.35">
      <c r="A1129" s="1">
        <v>43132</v>
      </c>
      <c r="B1129">
        <f t="shared" si="17"/>
        <v>2018</v>
      </c>
      <c r="C1129">
        <f>MONTH(CalendarioPre2016[[#This Row],[data]])</f>
        <v>2</v>
      </c>
      <c r="D1129" t="str">
        <f>TEXT(CalendarioPre2016[[#This Row],[data]],"mmmm")</f>
        <v>febbraio</v>
      </c>
      <c r="E1129" t="str">
        <f>TEXT(CalendarioPre2016[[#This Row],[data]],"mmm-AAAA")</f>
        <v>feb-2018</v>
      </c>
      <c r="F1129" s="3">
        <f>WEEKDAY(CalendarioPre2016[[#This Row],[data]],2)</f>
        <v>4</v>
      </c>
      <c r="G1129" s="3" t="str">
        <f>TEXT(CalendarioPre2016[[#This Row],[data]],"gggg")</f>
        <v>giovedì</v>
      </c>
    </row>
    <row r="1130" spans="1:7" x14ac:dyDescent="0.35">
      <c r="A1130" s="1">
        <v>43133</v>
      </c>
      <c r="B1130">
        <f t="shared" si="17"/>
        <v>2018</v>
      </c>
      <c r="C1130">
        <f>MONTH(CalendarioPre2016[[#This Row],[data]])</f>
        <v>2</v>
      </c>
      <c r="D1130" t="str">
        <f>TEXT(CalendarioPre2016[[#This Row],[data]],"mmmm")</f>
        <v>febbraio</v>
      </c>
      <c r="E1130" t="str">
        <f>TEXT(CalendarioPre2016[[#This Row],[data]],"mmm-AAAA")</f>
        <v>feb-2018</v>
      </c>
      <c r="F1130" s="3">
        <f>WEEKDAY(CalendarioPre2016[[#This Row],[data]],2)</f>
        <v>5</v>
      </c>
      <c r="G1130" s="3" t="str">
        <f>TEXT(CalendarioPre2016[[#This Row],[data]],"gggg")</f>
        <v>venerdì</v>
      </c>
    </row>
    <row r="1131" spans="1:7" x14ac:dyDescent="0.35">
      <c r="A1131" s="1">
        <v>43134</v>
      </c>
      <c r="B1131">
        <f t="shared" si="17"/>
        <v>2018</v>
      </c>
      <c r="C1131">
        <f>MONTH(CalendarioPre2016[[#This Row],[data]])</f>
        <v>2</v>
      </c>
      <c r="D1131" t="str">
        <f>TEXT(CalendarioPre2016[[#This Row],[data]],"mmmm")</f>
        <v>febbraio</v>
      </c>
      <c r="E1131" t="str">
        <f>TEXT(CalendarioPre2016[[#This Row],[data]],"mmm-AAAA")</f>
        <v>feb-2018</v>
      </c>
      <c r="F1131" s="3">
        <f>WEEKDAY(CalendarioPre2016[[#This Row],[data]],2)</f>
        <v>6</v>
      </c>
      <c r="G1131" s="3" t="str">
        <f>TEXT(CalendarioPre2016[[#This Row],[data]],"gggg")</f>
        <v>sabato</v>
      </c>
    </row>
    <row r="1132" spans="1:7" x14ac:dyDescent="0.35">
      <c r="A1132" s="1">
        <v>43135</v>
      </c>
      <c r="B1132">
        <f t="shared" si="17"/>
        <v>2018</v>
      </c>
      <c r="C1132">
        <f>MONTH(CalendarioPre2016[[#This Row],[data]])</f>
        <v>2</v>
      </c>
      <c r="D1132" t="str">
        <f>TEXT(CalendarioPre2016[[#This Row],[data]],"mmmm")</f>
        <v>febbraio</v>
      </c>
      <c r="E1132" t="str">
        <f>TEXT(CalendarioPre2016[[#This Row],[data]],"mmm-AAAA")</f>
        <v>feb-2018</v>
      </c>
      <c r="F1132" s="3">
        <f>WEEKDAY(CalendarioPre2016[[#This Row],[data]],2)</f>
        <v>7</v>
      </c>
      <c r="G1132" s="3" t="str">
        <f>TEXT(CalendarioPre2016[[#This Row],[data]],"gggg")</f>
        <v>domenica</v>
      </c>
    </row>
    <row r="1133" spans="1:7" x14ac:dyDescent="0.35">
      <c r="A1133" s="1">
        <v>43136</v>
      </c>
      <c r="B1133">
        <f t="shared" si="17"/>
        <v>2018</v>
      </c>
      <c r="C1133">
        <f>MONTH(CalendarioPre2016[[#This Row],[data]])</f>
        <v>2</v>
      </c>
      <c r="D1133" t="str">
        <f>TEXT(CalendarioPre2016[[#This Row],[data]],"mmmm")</f>
        <v>febbraio</v>
      </c>
      <c r="E1133" t="str">
        <f>TEXT(CalendarioPre2016[[#This Row],[data]],"mmm-AAAA")</f>
        <v>feb-2018</v>
      </c>
      <c r="F1133" s="3">
        <f>WEEKDAY(CalendarioPre2016[[#This Row],[data]],2)</f>
        <v>1</v>
      </c>
      <c r="G1133" s="3" t="str">
        <f>TEXT(CalendarioPre2016[[#This Row],[data]],"gggg")</f>
        <v>lunedì</v>
      </c>
    </row>
    <row r="1134" spans="1:7" x14ac:dyDescent="0.35">
      <c r="A1134" s="1">
        <v>43137</v>
      </c>
      <c r="B1134">
        <f t="shared" si="17"/>
        <v>2018</v>
      </c>
      <c r="C1134">
        <f>MONTH(CalendarioPre2016[[#This Row],[data]])</f>
        <v>2</v>
      </c>
      <c r="D1134" t="str">
        <f>TEXT(CalendarioPre2016[[#This Row],[data]],"mmmm")</f>
        <v>febbraio</v>
      </c>
      <c r="E1134" t="str">
        <f>TEXT(CalendarioPre2016[[#This Row],[data]],"mmm-AAAA")</f>
        <v>feb-2018</v>
      </c>
      <c r="F1134" s="3">
        <f>WEEKDAY(CalendarioPre2016[[#This Row],[data]],2)</f>
        <v>2</v>
      </c>
      <c r="G1134" s="3" t="str">
        <f>TEXT(CalendarioPre2016[[#This Row],[data]],"gggg")</f>
        <v>martedì</v>
      </c>
    </row>
    <row r="1135" spans="1:7" x14ac:dyDescent="0.35">
      <c r="A1135" s="1">
        <v>43138</v>
      </c>
      <c r="B1135">
        <f t="shared" si="17"/>
        <v>2018</v>
      </c>
      <c r="C1135">
        <f>MONTH(CalendarioPre2016[[#This Row],[data]])</f>
        <v>2</v>
      </c>
      <c r="D1135" t="str">
        <f>TEXT(CalendarioPre2016[[#This Row],[data]],"mmmm")</f>
        <v>febbraio</v>
      </c>
      <c r="E1135" t="str">
        <f>TEXT(CalendarioPre2016[[#This Row],[data]],"mmm-AAAA")</f>
        <v>feb-2018</v>
      </c>
      <c r="F1135" s="3">
        <f>WEEKDAY(CalendarioPre2016[[#This Row],[data]],2)</f>
        <v>3</v>
      </c>
      <c r="G1135" s="3" t="str">
        <f>TEXT(CalendarioPre2016[[#This Row],[data]],"gggg")</f>
        <v>mercoledì</v>
      </c>
    </row>
    <row r="1136" spans="1:7" x14ac:dyDescent="0.35">
      <c r="A1136" s="1">
        <v>43139</v>
      </c>
      <c r="B1136">
        <f t="shared" si="17"/>
        <v>2018</v>
      </c>
      <c r="C1136">
        <f>MONTH(CalendarioPre2016[[#This Row],[data]])</f>
        <v>2</v>
      </c>
      <c r="D1136" t="str">
        <f>TEXT(CalendarioPre2016[[#This Row],[data]],"mmmm")</f>
        <v>febbraio</v>
      </c>
      <c r="E1136" t="str">
        <f>TEXT(CalendarioPre2016[[#This Row],[data]],"mmm-AAAA")</f>
        <v>feb-2018</v>
      </c>
      <c r="F1136" s="3">
        <f>WEEKDAY(CalendarioPre2016[[#This Row],[data]],2)</f>
        <v>4</v>
      </c>
      <c r="G1136" s="3" t="str">
        <f>TEXT(CalendarioPre2016[[#This Row],[data]],"gggg")</f>
        <v>giovedì</v>
      </c>
    </row>
    <row r="1137" spans="1:7" x14ac:dyDescent="0.35">
      <c r="A1137" s="1">
        <v>43140</v>
      </c>
      <c r="B1137">
        <f t="shared" si="17"/>
        <v>2018</v>
      </c>
      <c r="C1137">
        <f>MONTH(CalendarioPre2016[[#This Row],[data]])</f>
        <v>2</v>
      </c>
      <c r="D1137" t="str">
        <f>TEXT(CalendarioPre2016[[#This Row],[data]],"mmmm")</f>
        <v>febbraio</v>
      </c>
      <c r="E1137" t="str">
        <f>TEXT(CalendarioPre2016[[#This Row],[data]],"mmm-AAAA")</f>
        <v>feb-2018</v>
      </c>
      <c r="F1137" s="3">
        <f>WEEKDAY(CalendarioPre2016[[#This Row],[data]],2)</f>
        <v>5</v>
      </c>
      <c r="G1137" s="3" t="str">
        <f>TEXT(CalendarioPre2016[[#This Row],[data]],"gggg")</f>
        <v>venerdì</v>
      </c>
    </row>
    <row r="1138" spans="1:7" x14ac:dyDescent="0.35">
      <c r="A1138" s="1">
        <v>43141</v>
      </c>
      <c r="B1138">
        <f t="shared" si="17"/>
        <v>2018</v>
      </c>
      <c r="C1138">
        <f>MONTH(CalendarioPre2016[[#This Row],[data]])</f>
        <v>2</v>
      </c>
      <c r="D1138" t="str">
        <f>TEXT(CalendarioPre2016[[#This Row],[data]],"mmmm")</f>
        <v>febbraio</v>
      </c>
      <c r="E1138" t="str">
        <f>TEXT(CalendarioPre2016[[#This Row],[data]],"mmm-AAAA")</f>
        <v>feb-2018</v>
      </c>
      <c r="F1138" s="3">
        <f>WEEKDAY(CalendarioPre2016[[#This Row],[data]],2)</f>
        <v>6</v>
      </c>
      <c r="G1138" s="3" t="str">
        <f>TEXT(CalendarioPre2016[[#This Row],[data]],"gggg")</f>
        <v>sabato</v>
      </c>
    </row>
    <row r="1139" spans="1:7" x14ac:dyDescent="0.35">
      <c r="A1139" s="1">
        <v>43142</v>
      </c>
      <c r="B1139">
        <f t="shared" si="17"/>
        <v>2018</v>
      </c>
      <c r="C1139">
        <f>MONTH(CalendarioPre2016[[#This Row],[data]])</f>
        <v>2</v>
      </c>
      <c r="D1139" t="str">
        <f>TEXT(CalendarioPre2016[[#This Row],[data]],"mmmm")</f>
        <v>febbraio</v>
      </c>
      <c r="E1139" t="str">
        <f>TEXT(CalendarioPre2016[[#This Row],[data]],"mmm-AAAA")</f>
        <v>feb-2018</v>
      </c>
      <c r="F1139" s="3">
        <f>WEEKDAY(CalendarioPre2016[[#This Row],[data]],2)</f>
        <v>7</v>
      </c>
      <c r="G1139" s="3" t="str">
        <f>TEXT(CalendarioPre2016[[#This Row],[data]],"gggg")</f>
        <v>domenica</v>
      </c>
    </row>
    <row r="1140" spans="1:7" x14ac:dyDescent="0.35">
      <c r="A1140" s="1">
        <v>43143</v>
      </c>
      <c r="B1140">
        <f t="shared" si="17"/>
        <v>2018</v>
      </c>
      <c r="C1140">
        <f>MONTH(CalendarioPre2016[[#This Row],[data]])</f>
        <v>2</v>
      </c>
      <c r="D1140" t="str">
        <f>TEXT(CalendarioPre2016[[#This Row],[data]],"mmmm")</f>
        <v>febbraio</v>
      </c>
      <c r="E1140" t="str">
        <f>TEXT(CalendarioPre2016[[#This Row],[data]],"mmm-AAAA")</f>
        <v>feb-2018</v>
      </c>
      <c r="F1140" s="3">
        <f>WEEKDAY(CalendarioPre2016[[#This Row],[data]],2)</f>
        <v>1</v>
      </c>
      <c r="G1140" s="3" t="str">
        <f>TEXT(CalendarioPre2016[[#This Row],[data]],"gggg")</f>
        <v>lunedì</v>
      </c>
    </row>
    <row r="1141" spans="1:7" x14ac:dyDescent="0.35">
      <c r="A1141" s="1">
        <v>43144</v>
      </c>
      <c r="B1141">
        <f t="shared" si="17"/>
        <v>2018</v>
      </c>
      <c r="C1141">
        <f>MONTH(CalendarioPre2016[[#This Row],[data]])</f>
        <v>2</v>
      </c>
      <c r="D1141" t="str">
        <f>TEXT(CalendarioPre2016[[#This Row],[data]],"mmmm")</f>
        <v>febbraio</v>
      </c>
      <c r="E1141" t="str">
        <f>TEXT(CalendarioPre2016[[#This Row],[data]],"mmm-AAAA")</f>
        <v>feb-2018</v>
      </c>
      <c r="F1141" s="3">
        <f>WEEKDAY(CalendarioPre2016[[#This Row],[data]],2)</f>
        <v>2</v>
      </c>
      <c r="G1141" s="3" t="str">
        <f>TEXT(CalendarioPre2016[[#This Row],[data]],"gggg")</f>
        <v>martedì</v>
      </c>
    </row>
    <row r="1142" spans="1:7" x14ac:dyDescent="0.35">
      <c r="A1142" s="1">
        <v>43145</v>
      </c>
      <c r="B1142">
        <f t="shared" si="17"/>
        <v>2018</v>
      </c>
      <c r="C1142">
        <f>MONTH(CalendarioPre2016[[#This Row],[data]])</f>
        <v>2</v>
      </c>
      <c r="D1142" t="str">
        <f>TEXT(CalendarioPre2016[[#This Row],[data]],"mmmm")</f>
        <v>febbraio</v>
      </c>
      <c r="E1142" t="str">
        <f>TEXT(CalendarioPre2016[[#This Row],[data]],"mmm-AAAA")</f>
        <v>feb-2018</v>
      </c>
      <c r="F1142" s="3">
        <f>WEEKDAY(CalendarioPre2016[[#This Row],[data]],2)</f>
        <v>3</v>
      </c>
      <c r="G1142" s="3" t="str">
        <f>TEXT(CalendarioPre2016[[#This Row],[data]],"gggg")</f>
        <v>mercoledì</v>
      </c>
    </row>
    <row r="1143" spans="1:7" x14ac:dyDescent="0.35">
      <c r="A1143" s="1">
        <v>43146</v>
      </c>
      <c r="B1143">
        <f t="shared" si="17"/>
        <v>2018</v>
      </c>
      <c r="C1143">
        <f>MONTH(CalendarioPre2016[[#This Row],[data]])</f>
        <v>2</v>
      </c>
      <c r="D1143" t="str">
        <f>TEXT(CalendarioPre2016[[#This Row],[data]],"mmmm")</f>
        <v>febbraio</v>
      </c>
      <c r="E1143" t="str">
        <f>TEXT(CalendarioPre2016[[#This Row],[data]],"mmm-AAAA")</f>
        <v>feb-2018</v>
      </c>
      <c r="F1143" s="3">
        <f>WEEKDAY(CalendarioPre2016[[#This Row],[data]],2)</f>
        <v>4</v>
      </c>
      <c r="G1143" s="3" t="str">
        <f>TEXT(CalendarioPre2016[[#This Row],[data]],"gggg")</f>
        <v>giovedì</v>
      </c>
    </row>
    <row r="1144" spans="1:7" x14ac:dyDescent="0.35">
      <c r="A1144" s="1">
        <v>43147</v>
      </c>
      <c r="B1144">
        <f t="shared" si="17"/>
        <v>2018</v>
      </c>
      <c r="C1144">
        <f>MONTH(CalendarioPre2016[[#This Row],[data]])</f>
        <v>2</v>
      </c>
      <c r="D1144" t="str">
        <f>TEXT(CalendarioPre2016[[#This Row],[data]],"mmmm")</f>
        <v>febbraio</v>
      </c>
      <c r="E1144" t="str">
        <f>TEXT(CalendarioPre2016[[#This Row],[data]],"mmm-AAAA")</f>
        <v>feb-2018</v>
      </c>
      <c r="F1144" s="3">
        <f>WEEKDAY(CalendarioPre2016[[#This Row],[data]],2)</f>
        <v>5</v>
      </c>
      <c r="G1144" s="3" t="str">
        <f>TEXT(CalendarioPre2016[[#This Row],[data]],"gggg")</f>
        <v>venerdì</v>
      </c>
    </row>
    <row r="1145" spans="1:7" x14ac:dyDescent="0.35">
      <c r="A1145" s="1">
        <v>43148</v>
      </c>
      <c r="B1145">
        <f t="shared" si="17"/>
        <v>2018</v>
      </c>
      <c r="C1145">
        <f>MONTH(CalendarioPre2016[[#This Row],[data]])</f>
        <v>2</v>
      </c>
      <c r="D1145" t="str">
        <f>TEXT(CalendarioPre2016[[#This Row],[data]],"mmmm")</f>
        <v>febbraio</v>
      </c>
      <c r="E1145" t="str">
        <f>TEXT(CalendarioPre2016[[#This Row],[data]],"mmm-AAAA")</f>
        <v>feb-2018</v>
      </c>
      <c r="F1145" s="3">
        <f>WEEKDAY(CalendarioPre2016[[#This Row],[data]],2)</f>
        <v>6</v>
      </c>
      <c r="G1145" s="3" t="str">
        <f>TEXT(CalendarioPre2016[[#This Row],[data]],"gggg")</f>
        <v>sabato</v>
      </c>
    </row>
    <row r="1146" spans="1:7" x14ac:dyDescent="0.35">
      <c r="A1146" s="1">
        <v>43149</v>
      </c>
      <c r="B1146">
        <f t="shared" si="17"/>
        <v>2018</v>
      </c>
      <c r="C1146">
        <f>MONTH(CalendarioPre2016[[#This Row],[data]])</f>
        <v>2</v>
      </c>
      <c r="D1146" t="str">
        <f>TEXT(CalendarioPre2016[[#This Row],[data]],"mmmm")</f>
        <v>febbraio</v>
      </c>
      <c r="E1146" t="str">
        <f>TEXT(CalendarioPre2016[[#This Row],[data]],"mmm-AAAA")</f>
        <v>feb-2018</v>
      </c>
      <c r="F1146" s="3">
        <f>WEEKDAY(CalendarioPre2016[[#This Row],[data]],2)</f>
        <v>7</v>
      </c>
      <c r="G1146" s="3" t="str">
        <f>TEXT(CalendarioPre2016[[#This Row],[data]],"gggg")</f>
        <v>domenica</v>
      </c>
    </row>
    <row r="1147" spans="1:7" x14ac:dyDescent="0.35">
      <c r="A1147" s="1">
        <v>43150</v>
      </c>
      <c r="B1147">
        <f t="shared" si="17"/>
        <v>2018</v>
      </c>
      <c r="C1147">
        <f>MONTH(CalendarioPre2016[[#This Row],[data]])</f>
        <v>2</v>
      </c>
      <c r="D1147" t="str">
        <f>TEXT(CalendarioPre2016[[#This Row],[data]],"mmmm")</f>
        <v>febbraio</v>
      </c>
      <c r="E1147" t="str">
        <f>TEXT(CalendarioPre2016[[#This Row],[data]],"mmm-AAAA")</f>
        <v>feb-2018</v>
      </c>
      <c r="F1147" s="3">
        <f>WEEKDAY(CalendarioPre2016[[#This Row],[data]],2)</f>
        <v>1</v>
      </c>
      <c r="G1147" s="3" t="str">
        <f>TEXT(CalendarioPre2016[[#This Row],[data]],"gggg")</f>
        <v>lunedì</v>
      </c>
    </row>
    <row r="1148" spans="1:7" x14ac:dyDescent="0.35">
      <c r="A1148" s="1">
        <v>43151</v>
      </c>
      <c r="B1148">
        <f t="shared" si="17"/>
        <v>2018</v>
      </c>
      <c r="C1148">
        <f>MONTH(CalendarioPre2016[[#This Row],[data]])</f>
        <v>2</v>
      </c>
      <c r="D1148" t="str">
        <f>TEXT(CalendarioPre2016[[#This Row],[data]],"mmmm")</f>
        <v>febbraio</v>
      </c>
      <c r="E1148" t="str">
        <f>TEXT(CalendarioPre2016[[#This Row],[data]],"mmm-AAAA")</f>
        <v>feb-2018</v>
      </c>
      <c r="F1148" s="3">
        <f>WEEKDAY(CalendarioPre2016[[#This Row],[data]],2)</f>
        <v>2</v>
      </c>
      <c r="G1148" s="3" t="str">
        <f>TEXT(CalendarioPre2016[[#This Row],[data]],"gggg")</f>
        <v>martedì</v>
      </c>
    </row>
    <row r="1149" spans="1:7" x14ac:dyDescent="0.35">
      <c r="A1149" s="1">
        <v>43152</v>
      </c>
      <c r="B1149">
        <f t="shared" si="17"/>
        <v>2018</v>
      </c>
      <c r="C1149">
        <f>MONTH(CalendarioPre2016[[#This Row],[data]])</f>
        <v>2</v>
      </c>
      <c r="D1149" t="str">
        <f>TEXT(CalendarioPre2016[[#This Row],[data]],"mmmm")</f>
        <v>febbraio</v>
      </c>
      <c r="E1149" t="str">
        <f>TEXT(CalendarioPre2016[[#This Row],[data]],"mmm-AAAA")</f>
        <v>feb-2018</v>
      </c>
      <c r="F1149" s="3">
        <f>WEEKDAY(CalendarioPre2016[[#This Row],[data]],2)</f>
        <v>3</v>
      </c>
      <c r="G1149" s="3" t="str">
        <f>TEXT(CalendarioPre2016[[#This Row],[data]],"gggg")</f>
        <v>mercoledì</v>
      </c>
    </row>
    <row r="1150" spans="1:7" x14ac:dyDescent="0.35">
      <c r="A1150" s="1">
        <v>43153</v>
      </c>
      <c r="B1150">
        <f t="shared" si="17"/>
        <v>2018</v>
      </c>
      <c r="C1150">
        <f>MONTH(CalendarioPre2016[[#This Row],[data]])</f>
        <v>2</v>
      </c>
      <c r="D1150" t="str">
        <f>TEXT(CalendarioPre2016[[#This Row],[data]],"mmmm")</f>
        <v>febbraio</v>
      </c>
      <c r="E1150" t="str">
        <f>TEXT(CalendarioPre2016[[#This Row],[data]],"mmm-AAAA")</f>
        <v>feb-2018</v>
      </c>
      <c r="F1150" s="3">
        <f>WEEKDAY(CalendarioPre2016[[#This Row],[data]],2)</f>
        <v>4</v>
      </c>
      <c r="G1150" s="3" t="str">
        <f>TEXT(CalendarioPre2016[[#This Row],[data]],"gggg")</f>
        <v>giovedì</v>
      </c>
    </row>
    <row r="1151" spans="1:7" x14ac:dyDescent="0.35">
      <c r="A1151" s="1">
        <v>43154</v>
      </c>
      <c r="B1151">
        <f t="shared" si="17"/>
        <v>2018</v>
      </c>
      <c r="C1151">
        <f>MONTH(CalendarioPre2016[[#This Row],[data]])</f>
        <v>2</v>
      </c>
      <c r="D1151" t="str">
        <f>TEXT(CalendarioPre2016[[#This Row],[data]],"mmmm")</f>
        <v>febbraio</v>
      </c>
      <c r="E1151" t="str">
        <f>TEXT(CalendarioPre2016[[#This Row],[data]],"mmm-AAAA")</f>
        <v>feb-2018</v>
      </c>
      <c r="F1151" s="3">
        <f>WEEKDAY(CalendarioPre2016[[#This Row],[data]],2)</f>
        <v>5</v>
      </c>
      <c r="G1151" s="3" t="str">
        <f>TEXT(CalendarioPre2016[[#This Row],[data]],"gggg")</f>
        <v>venerdì</v>
      </c>
    </row>
    <row r="1152" spans="1:7" x14ac:dyDescent="0.35">
      <c r="A1152" s="1">
        <v>43155</v>
      </c>
      <c r="B1152">
        <f t="shared" si="17"/>
        <v>2018</v>
      </c>
      <c r="C1152">
        <f>MONTH(CalendarioPre2016[[#This Row],[data]])</f>
        <v>2</v>
      </c>
      <c r="D1152" t="str">
        <f>TEXT(CalendarioPre2016[[#This Row],[data]],"mmmm")</f>
        <v>febbraio</v>
      </c>
      <c r="E1152" t="str">
        <f>TEXT(CalendarioPre2016[[#This Row],[data]],"mmm-AAAA")</f>
        <v>feb-2018</v>
      </c>
      <c r="F1152" s="3">
        <f>WEEKDAY(CalendarioPre2016[[#This Row],[data]],2)</f>
        <v>6</v>
      </c>
      <c r="G1152" s="3" t="str">
        <f>TEXT(CalendarioPre2016[[#This Row],[data]],"gggg")</f>
        <v>sabato</v>
      </c>
    </row>
    <row r="1153" spans="1:7" x14ac:dyDescent="0.35">
      <c r="A1153" s="1">
        <v>43156</v>
      </c>
      <c r="B1153">
        <f t="shared" si="17"/>
        <v>2018</v>
      </c>
      <c r="C1153">
        <f>MONTH(CalendarioPre2016[[#This Row],[data]])</f>
        <v>2</v>
      </c>
      <c r="D1153" t="str">
        <f>TEXT(CalendarioPre2016[[#This Row],[data]],"mmmm")</f>
        <v>febbraio</v>
      </c>
      <c r="E1153" t="str">
        <f>TEXT(CalendarioPre2016[[#This Row],[data]],"mmm-AAAA")</f>
        <v>feb-2018</v>
      </c>
      <c r="F1153" s="3">
        <f>WEEKDAY(CalendarioPre2016[[#This Row],[data]],2)</f>
        <v>7</v>
      </c>
      <c r="G1153" s="3" t="str">
        <f>TEXT(CalendarioPre2016[[#This Row],[data]],"gggg")</f>
        <v>domenica</v>
      </c>
    </row>
    <row r="1154" spans="1:7" x14ac:dyDescent="0.35">
      <c r="A1154" s="1">
        <v>43157</v>
      </c>
      <c r="B1154">
        <f t="shared" si="17"/>
        <v>2018</v>
      </c>
      <c r="C1154">
        <f>MONTH(CalendarioPre2016[[#This Row],[data]])</f>
        <v>2</v>
      </c>
      <c r="D1154" t="str">
        <f>TEXT(CalendarioPre2016[[#This Row],[data]],"mmmm")</f>
        <v>febbraio</v>
      </c>
      <c r="E1154" t="str">
        <f>TEXT(CalendarioPre2016[[#This Row],[data]],"mmm-AAAA")</f>
        <v>feb-2018</v>
      </c>
      <c r="F1154" s="3">
        <f>WEEKDAY(CalendarioPre2016[[#This Row],[data]],2)</f>
        <v>1</v>
      </c>
      <c r="G1154" s="3" t="str">
        <f>TEXT(CalendarioPre2016[[#This Row],[data]],"gggg")</f>
        <v>lunedì</v>
      </c>
    </row>
    <row r="1155" spans="1:7" x14ac:dyDescent="0.35">
      <c r="A1155" s="1">
        <v>43158</v>
      </c>
      <c r="B1155">
        <f t="shared" ref="B1155:B1218" si="18">YEAR(A1155)</f>
        <v>2018</v>
      </c>
      <c r="C1155">
        <f>MONTH(CalendarioPre2016[[#This Row],[data]])</f>
        <v>2</v>
      </c>
      <c r="D1155" t="str">
        <f>TEXT(CalendarioPre2016[[#This Row],[data]],"mmmm")</f>
        <v>febbraio</v>
      </c>
      <c r="E1155" t="str">
        <f>TEXT(CalendarioPre2016[[#This Row],[data]],"mmm-AAAA")</f>
        <v>feb-2018</v>
      </c>
      <c r="F1155" s="3">
        <f>WEEKDAY(CalendarioPre2016[[#This Row],[data]],2)</f>
        <v>2</v>
      </c>
      <c r="G1155" s="3" t="str">
        <f>TEXT(CalendarioPre2016[[#This Row],[data]],"gggg")</f>
        <v>martedì</v>
      </c>
    </row>
    <row r="1156" spans="1:7" x14ac:dyDescent="0.35">
      <c r="A1156" s="1">
        <v>43159</v>
      </c>
      <c r="B1156">
        <f t="shared" si="18"/>
        <v>2018</v>
      </c>
      <c r="C1156">
        <f>MONTH(CalendarioPre2016[[#This Row],[data]])</f>
        <v>2</v>
      </c>
      <c r="D1156" t="str">
        <f>TEXT(CalendarioPre2016[[#This Row],[data]],"mmmm")</f>
        <v>febbraio</v>
      </c>
      <c r="E1156" t="str">
        <f>TEXT(CalendarioPre2016[[#This Row],[data]],"mmm-AAAA")</f>
        <v>feb-2018</v>
      </c>
      <c r="F1156" s="3">
        <f>WEEKDAY(CalendarioPre2016[[#This Row],[data]],2)</f>
        <v>3</v>
      </c>
      <c r="G1156" s="3" t="str">
        <f>TEXT(CalendarioPre2016[[#This Row],[data]],"gggg")</f>
        <v>mercoledì</v>
      </c>
    </row>
    <row r="1157" spans="1:7" x14ac:dyDescent="0.35">
      <c r="A1157" s="1">
        <v>43160</v>
      </c>
      <c r="B1157">
        <f t="shared" si="18"/>
        <v>2018</v>
      </c>
      <c r="C1157">
        <f>MONTH(CalendarioPre2016[[#This Row],[data]])</f>
        <v>3</v>
      </c>
      <c r="D1157" t="str">
        <f>TEXT(CalendarioPre2016[[#This Row],[data]],"mmmm")</f>
        <v>marzo</v>
      </c>
      <c r="E1157" t="str">
        <f>TEXT(CalendarioPre2016[[#This Row],[data]],"mmm-AAAA")</f>
        <v>mar-2018</v>
      </c>
      <c r="F1157" s="3">
        <f>WEEKDAY(CalendarioPre2016[[#This Row],[data]],2)</f>
        <v>4</v>
      </c>
      <c r="G1157" s="3" t="str">
        <f>TEXT(CalendarioPre2016[[#This Row],[data]],"gggg")</f>
        <v>giovedì</v>
      </c>
    </row>
    <row r="1158" spans="1:7" x14ac:dyDescent="0.35">
      <c r="A1158" s="1">
        <v>43161</v>
      </c>
      <c r="B1158">
        <f t="shared" si="18"/>
        <v>2018</v>
      </c>
      <c r="C1158">
        <f>MONTH(CalendarioPre2016[[#This Row],[data]])</f>
        <v>3</v>
      </c>
      <c r="D1158" t="str">
        <f>TEXT(CalendarioPre2016[[#This Row],[data]],"mmmm")</f>
        <v>marzo</v>
      </c>
      <c r="E1158" t="str">
        <f>TEXT(CalendarioPre2016[[#This Row],[data]],"mmm-AAAA")</f>
        <v>mar-2018</v>
      </c>
      <c r="F1158" s="3">
        <f>WEEKDAY(CalendarioPre2016[[#This Row],[data]],2)</f>
        <v>5</v>
      </c>
      <c r="G1158" s="3" t="str">
        <f>TEXT(CalendarioPre2016[[#This Row],[data]],"gggg")</f>
        <v>venerdì</v>
      </c>
    </row>
    <row r="1159" spans="1:7" x14ac:dyDescent="0.35">
      <c r="A1159" s="1">
        <v>43162</v>
      </c>
      <c r="B1159">
        <f t="shared" si="18"/>
        <v>2018</v>
      </c>
      <c r="C1159">
        <f>MONTH(CalendarioPre2016[[#This Row],[data]])</f>
        <v>3</v>
      </c>
      <c r="D1159" t="str">
        <f>TEXT(CalendarioPre2016[[#This Row],[data]],"mmmm")</f>
        <v>marzo</v>
      </c>
      <c r="E1159" t="str">
        <f>TEXT(CalendarioPre2016[[#This Row],[data]],"mmm-AAAA")</f>
        <v>mar-2018</v>
      </c>
      <c r="F1159" s="3">
        <f>WEEKDAY(CalendarioPre2016[[#This Row],[data]],2)</f>
        <v>6</v>
      </c>
      <c r="G1159" s="3" t="str">
        <f>TEXT(CalendarioPre2016[[#This Row],[data]],"gggg")</f>
        <v>sabato</v>
      </c>
    </row>
    <row r="1160" spans="1:7" x14ac:dyDescent="0.35">
      <c r="A1160" s="1">
        <v>43163</v>
      </c>
      <c r="B1160">
        <f t="shared" si="18"/>
        <v>2018</v>
      </c>
      <c r="C1160">
        <f>MONTH(CalendarioPre2016[[#This Row],[data]])</f>
        <v>3</v>
      </c>
      <c r="D1160" t="str">
        <f>TEXT(CalendarioPre2016[[#This Row],[data]],"mmmm")</f>
        <v>marzo</v>
      </c>
      <c r="E1160" t="str">
        <f>TEXT(CalendarioPre2016[[#This Row],[data]],"mmm-AAAA")</f>
        <v>mar-2018</v>
      </c>
      <c r="F1160" s="3">
        <f>WEEKDAY(CalendarioPre2016[[#This Row],[data]],2)</f>
        <v>7</v>
      </c>
      <c r="G1160" s="3" t="str">
        <f>TEXT(CalendarioPre2016[[#This Row],[data]],"gggg")</f>
        <v>domenica</v>
      </c>
    </row>
    <row r="1161" spans="1:7" x14ac:dyDescent="0.35">
      <c r="A1161" s="1">
        <v>43164</v>
      </c>
      <c r="B1161">
        <f t="shared" si="18"/>
        <v>2018</v>
      </c>
      <c r="C1161">
        <f>MONTH(CalendarioPre2016[[#This Row],[data]])</f>
        <v>3</v>
      </c>
      <c r="D1161" t="str">
        <f>TEXT(CalendarioPre2016[[#This Row],[data]],"mmmm")</f>
        <v>marzo</v>
      </c>
      <c r="E1161" t="str">
        <f>TEXT(CalendarioPre2016[[#This Row],[data]],"mmm-AAAA")</f>
        <v>mar-2018</v>
      </c>
      <c r="F1161" s="3">
        <f>WEEKDAY(CalendarioPre2016[[#This Row],[data]],2)</f>
        <v>1</v>
      </c>
      <c r="G1161" s="3" t="str">
        <f>TEXT(CalendarioPre2016[[#This Row],[data]],"gggg")</f>
        <v>lunedì</v>
      </c>
    </row>
    <row r="1162" spans="1:7" x14ac:dyDescent="0.35">
      <c r="A1162" s="1">
        <v>43165</v>
      </c>
      <c r="B1162">
        <f t="shared" si="18"/>
        <v>2018</v>
      </c>
      <c r="C1162">
        <f>MONTH(CalendarioPre2016[[#This Row],[data]])</f>
        <v>3</v>
      </c>
      <c r="D1162" t="str">
        <f>TEXT(CalendarioPre2016[[#This Row],[data]],"mmmm")</f>
        <v>marzo</v>
      </c>
      <c r="E1162" t="str">
        <f>TEXT(CalendarioPre2016[[#This Row],[data]],"mmm-AAAA")</f>
        <v>mar-2018</v>
      </c>
      <c r="F1162" s="3">
        <f>WEEKDAY(CalendarioPre2016[[#This Row],[data]],2)</f>
        <v>2</v>
      </c>
      <c r="G1162" s="3" t="str">
        <f>TEXT(CalendarioPre2016[[#This Row],[data]],"gggg")</f>
        <v>martedì</v>
      </c>
    </row>
    <row r="1163" spans="1:7" x14ac:dyDescent="0.35">
      <c r="A1163" s="1">
        <v>43166</v>
      </c>
      <c r="B1163">
        <f t="shared" si="18"/>
        <v>2018</v>
      </c>
      <c r="C1163">
        <f>MONTH(CalendarioPre2016[[#This Row],[data]])</f>
        <v>3</v>
      </c>
      <c r="D1163" t="str">
        <f>TEXT(CalendarioPre2016[[#This Row],[data]],"mmmm")</f>
        <v>marzo</v>
      </c>
      <c r="E1163" t="str">
        <f>TEXT(CalendarioPre2016[[#This Row],[data]],"mmm-AAAA")</f>
        <v>mar-2018</v>
      </c>
      <c r="F1163" s="3">
        <f>WEEKDAY(CalendarioPre2016[[#This Row],[data]],2)</f>
        <v>3</v>
      </c>
      <c r="G1163" s="3" t="str">
        <f>TEXT(CalendarioPre2016[[#This Row],[data]],"gggg")</f>
        <v>mercoledì</v>
      </c>
    </row>
    <row r="1164" spans="1:7" x14ac:dyDescent="0.35">
      <c r="A1164" s="1">
        <v>43167</v>
      </c>
      <c r="B1164">
        <f t="shared" si="18"/>
        <v>2018</v>
      </c>
      <c r="C1164">
        <f>MONTH(CalendarioPre2016[[#This Row],[data]])</f>
        <v>3</v>
      </c>
      <c r="D1164" t="str">
        <f>TEXT(CalendarioPre2016[[#This Row],[data]],"mmmm")</f>
        <v>marzo</v>
      </c>
      <c r="E1164" t="str">
        <f>TEXT(CalendarioPre2016[[#This Row],[data]],"mmm-AAAA")</f>
        <v>mar-2018</v>
      </c>
      <c r="F1164" s="3">
        <f>WEEKDAY(CalendarioPre2016[[#This Row],[data]],2)</f>
        <v>4</v>
      </c>
      <c r="G1164" s="3" t="str">
        <f>TEXT(CalendarioPre2016[[#This Row],[data]],"gggg")</f>
        <v>giovedì</v>
      </c>
    </row>
    <row r="1165" spans="1:7" x14ac:dyDescent="0.35">
      <c r="A1165" s="1">
        <v>43168</v>
      </c>
      <c r="B1165">
        <f t="shared" si="18"/>
        <v>2018</v>
      </c>
      <c r="C1165">
        <f>MONTH(CalendarioPre2016[[#This Row],[data]])</f>
        <v>3</v>
      </c>
      <c r="D1165" t="str">
        <f>TEXT(CalendarioPre2016[[#This Row],[data]],"mmmm")</f>
        <v>marzo</v>
      </c>
      <c r="E1165" t="str">
        <f>TEXT(CalendarioPre2016[[#This Row],[data]],"mmm-AAAA")</f>
        <v>mar-2018</v>
      </c>
      <c r="F1165" s="3">
        <f>WEEKDAY(CalendarioPre2016[[#This Row],[data]],2)</f>
        <v>5</v>
      </c>
      <c r="G1165" s="3" t="str">
        <f>TEXT(CalendarioPre2016[[#This Row],[data]],"gggg")</f>
        <v>venerdì</v>
      </c>
    </row>
    <row r="1166" spans="1:7" x14ac:dyDescent="0.35">
      <c r="A1166" s="1">
        <v>43169</v>
      </c>
      <c r="B1166">
        <f t="shared" si="18"/>
        <v>2018</v>
      </c>
      <c r="C1166">
        <f>MONTH(CalendarioPre2016[[#This Row],[data]])</f>
        <v>3</v>
      </c>
      <c r="D1166" t="str">
        <f>TEXT(CalendarioPre2016[[#This Row],[data]],"mmmm")</f>
        <v>marzo</v>
      </c>
      <c r="E1166" t="str">
        <f>TEXT(CalendarioPre2016[[#This Row],[data]],"mmm-AAAA")</f>
        <v>mar-2018</v>
      </c>
      <c r="F1166" s="3">
        <f>WEEKDAY(CalendarioPre2016[[#This Row],[data]],2)</f>
        <v>6</v>
      </c>
      <c r="G1166" s="3" t="str">
        <f>TEXT(CalendarioPre2016[[#This Row],[data]],"gggg")</f>
        <v>sabato</v>
      </c>
    </row>
    <row r="1167" spans="1:7" x14ac:dyDescent="0.35">
      <c r="A1167" s="1">
        <v>43170</v>
      </c>
      <c r="B1167">
        <f t="shared" si="18"/>
        <v>2018</v>
      </c>
      <c r="C1167">
        <f>MONTH(CalendarioPre2016[[#This Row],[data]])</f>
        <v>3</v>
      </c>
      <c r="D1167" t="str">
        <f>TEXT(CalendarioPre2016[[#This Row],[data]],"mmmm")</f>
        <v>marzo</v>
      </c>
      <c r="E1167" t="str">
        <f>TEXT(CalendarioPre2016[[#This Row],[data]],"mmm-AAAA")</f>
        <v>mar-2018</v>
      </c>
      <c r="F1167" s="3">
        <f>WEEKDAY(CalendarioPre2016[[#This Row],[data]],2)</f>
        <v>7</v>
      </c>
      <c r="G1167" s="3" t="str">
        <f>TEXT(CalendarioPre2016[[#This Row],[data]],"gggg")</f>
        <v>domenica</v>
      </c>
    </row>
    <row r="1168" spans="1:7" x14ac:dyDescent="0.35">
      <c r="A1168" s="1">
        <v>43171</v>
      </c>
      <c r="B1168">
        <f t="shared" si="18"/>
        <v>2018</v>
      </c>
      <c r="C1168">
        <f>MONTH(CalendarioPre2016[[#This Row],[data]])</f>
        <v>3</v>
      </c>
      <c r="D1168" t="str">
        <f>TEXT(CalendarioPre2016[[#This Row],[data]],"mmmm")</f>
        <v>marzo</v>
      </c>
      <c r="E1168" t="str">
        <f>TEXT(CalendarioPre2016[[#This Row],[data]],"mmm-AAAA")</f>
        <v>mar-2018</v>
      </c>
      <c r="F1168" s="3">
        <f>WEEKDAY(CalendarioPre2016[[#This Row],[data]],2)</f>
        <v>1</v>
      </c>
      <c r="G1168" s="3" t="str">
        <f>TEXT(CalendarioPre2016[[#This Row],[data]],"gggg")</f>
        <v>lunedì</v>
      </c>
    </row>
    <row r="1169" spans="1:7" x14ac:dyDescent="0.35">
      <c r="A1169" s="1">
        <v>43172</v>
      </c>
      <c r="B1169">
        <f t="shared" si="18"/>
        <v>2018</v>
      </c>
      <c r="C1169">
        <f>MONTH(CalendarioPre2016[[#This Row],[data]])</f>
        <v>3</v>
      </c>
      <c r="D1169" t="str">
        <f>TEXT(CalendarioPre2016[[#This Row],[data]],"mmmm")</f>
        <v>marzo</v>
      </c>
      <c r="E1169" t="str">
        <f>TEXT(CalendarioPre2016[[#This Row],[data]],"mmm-AAAA")</f>
        <v>mar-2018</v>
      </c>
      <c r="F1169" s="3">
        <f>WEEKDAY(CalendarioPre2016[[#This Row],[data]],2)</f>
        <v>2</v>
      </c>
      <c r="G1169" s="3" t="str">
        <f>TEXT(CalendarioPre2016[[#This Row],[data]],"gggg")</f>
        <v>martedì</v>
      </c>
    </row>
    <row r="1170" spans="1:7" x14ac:dyDescent="0.35">
      <c r="A1170" s="1">
        <v>43173</v>
      </c>
      <c r="B1170">
        <f t="shared" si="18"/>
        <v>2018</v>
      </c>
      <c r="C1170">
        <f>MONTH(CalendarioPre2016[[#This Row],[data]])</f>
        <v>3</v>
      </c>
      <c r="D1170" t="str">
        <f>TEXT(CalendarioPre2016[[#This Row],[data]],"mmmm")</f>
        <v>marzo</v>
      </c>
      <c r="E1170" t="str">
        <f>TEXT(CalendarioPre2016[[#This Row],[data]],"mmm-AAAA")</f>
        <v>mar-2018</v>
      </c>
      <c r="F1170" s="3">
        <f>WEEKDAY(CalendarioPre2016[[#This Row],[data]],2)</f>
        <v>3</v>
      </c>
      <c r="G1170" s="3" t="str">
        <f>TEXT(CalendarioPre2016[[#This Row],[data]],"gggg")</f>
        <v>mercoledì</v>
      </c>
    </row>
    <row r="1171" spans="1:7" x14ac:dyDescent="0.35">
      <c r="A1171" s="1">
        <v>43174</v>
      </c>
      <c r="B1171">
        <f t="shared" si="18"/>
        <v>2018</v>
      </c>
      <c r="C1171">
        <f>MONTH(CalendarioPre2016[[#This Row],[data]])</f>
        <v>3</v>
      </c>
      <c r="D1171" t="str">
        <f>TEXT(CalendarioPre2016[[#This Row],[data]],"mmmm")</f>
        <v>marzo</v>
      </c>
      <c r="E1171" t="str">
        <f>TEXT(CalendarioPre2016[[#This Row],[data]],"mmm-AAAA")</f>
        <v>mar-2018</v>
      </c>
      <c r="F1171" s="3">
        <f>WEEKDAY(CalendarioPre2016[[#This Row],[data]],2)</f>
        <v>4</v>
      </c>
      <c r="G1171" s="3" t="str">
        <f>TEXT(CalendarioPre2016[[#This Row],[data]],"gggg")</f>
        <v>giovedì</v>
      </c>
    </row>
    <row r="1172" spans="1:7" x14ac:dyDescent="0.35">
      <c r="A1172" s="1">
        <v>43175</v>
      </c>
      <c r="B1172">
        <f t="shared" si="18"/>
        <v>2018</v>
      </c>
      <c r="C1172">
        <f>MONTH(CalendarioPre2016[[#This Row],[data]])</f>
        <v>3</v>
      </c>
      <c r="D1172" t="str">
        <f>TEXT(CalendarioPre2016[[#This Row],[data]],"mmmm")</f>
        <v>marzo</v>
      </c>
      <c r="E1172" t="str">
        <f>TEXT(CalendarioPre2016[[#This Row],[data]],"mmm-AAAA")</f>
        <v>mar-2018</v>
      </c>
      <c r="F1172" s="3">
        <f>WEEKDAY(CalendarioPre2016[[#This Row],[data]],2)</f>
        <v>5</v>
      </c>
      <c r="G1172" s="3" t="str">
        <f>TEXT(CalendarioPre2016[[#This Row],[data]],"gggg")</f>
        <v>venerdì</v>
      </c>
    </row>
    <row r="1173" spans="1:7" x14ac:dyDescent="0.35">
      <c r="A1173" s="1">
        <v>43176</v>
      </c>
      <c r="B1173">
        <f t="shared" si="18"/>
        <v>2018</v>
      </c>
      <c r="C1173">
        <f>MONTH(CalendarioPre2016[[#This Row],[data]])</f>
        <v>3</v>
      </c>
      <c r="D1173" t="str">
        <f>TEXT(CalendarioPre2016[[#This Row],[data]],"mmmm")</f>
        <v>marzo</v>
      </c>
      <c r="E1173" t="str">
        <f>TEXT(CalendarioPre2016[[#This Row],[data]],"mmm-AAAA")</f>
        <v>mar-2018</v>
      </c>
      <c r="F1173" s="3">
        <f>WEEKDAY(CalendarioPre2016[[#This Row],[data]],2)</f>
        <v>6</v>
      </c>
      <c r="G1173" s="3" t="str">
        <f>TEXT(CalendarioPre2016[[#This Row],[data]],"gggg")</f>
        <v>sabato</v>
      </c>
    </row>
    <row r="1174" spans="1:7" x14ac:dyDescent="0.35">
      <c r="A1174" s="1">
        <v>43177</v>
      </c>
      <c r="B1174">
        <f t="shared" si="18"/>
        <v>2018</v>
      </c>
      <c r="C1174">
        <f>MONTH(CalendarioPre2016[[#This Row],[data]])</f>
        <v>3</v>
      </c>
      <c r="D1174" t="str">
        <f>TEXT(CalendarioPre2016[[#This Row],[data]],"mmmm")</f>
        <v>marzo</v>
      </c>
      <c r="E1174" t="str">
        <f>TEXT(CalendarioPre2016[[#This Row],[data]],"mmm-AAAA")</f>
        <v>mar-2018</v>
      </c>
      <c r="F1174" s="3">
        <f>WEEKDAY(CalendarioPre2016[[#This Row],[data]],2)</f>
        <v>7</v>
      </c>
      <c r="G1174" s="3" t="str">
        <f>TEXT(CalendarioPre2016[[#This Row],[data]],"gggg")</f>
        <v>domenica</v>
      </c>
    </row>
    <row r="1175" spans="1:7" x14ac:dyDescent="0.35">
      <c r="A1175" s="1">
        <v>43178</v>
      </c>
      <c r="B1175">
        <f t="shared" si="18"/>
        <v>2018</v>
      </c>
      <c r="C1175">
        <f>MONTH(CalendarioPre2016[[#This Row],[data]])</f>
        <v>3</v>
      </c>
      <c r="D1175" t="str">
        <f>TEXT(CalendarioPre2016[[#This Row],[data]],"mmmm")</f>
        <v>marzo</v>
      </c>
      <c r="E1175" t="str">
        <f>TEXT(CalendarioPre2016[[#This Row],[data]],"mmm-AAAA")</f>
        <v>mar-2018</v>
      </c>
      <c r="F1175" s="3">
        <f>WEEKDAY(CalendarioPre2016[[#This Row],[data]],2)</f>
        <v>1</v>
      </c>
      <c r="G1175" s="3" t="str">
        <f>TEXT(CalendarioPre2016[[#This Row],[data]],"gggg")</f>
        <v>lunedì</v>
      </c>
    </row>
    <row r="1176" spans="1:7" x14ac:dyDescent="0.35">
      <c r="A1176" s="1">
        <v>43179</v>
      </c>
      <c r="B1176">
        <f t="shared" si="18"/>
        <v>2018</v>
      </c>
      <c r="C1176">
        <f>MONTH(CalendarioPre2016[[#This Row],[data]])</f>
        <v>3</v>
      </c>
      <c r="D1176" t="str">
        <f>TEXT(CalendarioPre2016[[#This Row],[data]],"mmmm")</f>
        <v>marzo</v>
      </c>
      <c r="E1176" t="str">
        <f>TEXT(CalendarioPre2016[[#This Row],[data]],"mmm-AAAA")</f>
        <v>mar-2018</v>
      </c>
      <c r="F1176" s="3">
        <f>WEEKDAY(CalendarioPre2016[[#This Row],[data]],2)</f>
        <v>2</v>
      </c>
      <c r="G1176" s="3" t="str">
        <f>TEXT(CalendarioPre2016[[#This Row],[data]],"gggg")</f>
        <v>martedì</v>
      </c>
    </row>
    <row r="1177" spans="1:7" x14ac:dyDescent="0.35">
      <c r="A1177" s="1">
        <v>43180</v>
      </c>
      <c r="B1177">
        <f t="shared" si="18"/>
        <v>2018</v>
      </c>
      <c r="C1177">
        <f>MONTH(CalendarioPre2016[[#This Row],[data]])</f>
        <v>3</v>
      </c>
      <c r="D1177" t="str">
        <f>TEXT(CalendarioPre2016[[#This Row],[data]],"mmmm")</f>
        <v>marzo</v>
      </c>
      <c r="E1177" t="str">
        <f>TEXT(CalendarioPre2016[[#This Row],[data]],"mmm-AAAA")</f>
        <v>mar-2018</v>
      </c>
      <c r="F1177" s="3">
        <f>WEEKDAY(CalendarioPre2016[[#This Row],[data]],2)</f>
        <v>3</v>
      </c>
      <c r="G1177" s="3" t="str">
        <f>TEXT(CalendarioPre2016[[#This Row],[data]],"gggg")</f>
        <v>mercoledì</v>
      </c>
    </row>
    <row r="1178" spans="1:7" x14ac:dyDescent="0.35">
      <c r="A1178" s="1">
        <v>43181</v>
      </c>
      <c r="B1178">
        <f t="shared" si="18"/>
        <v>2018</v>
      </c>
      <c r="C1178">
        <f>MONTH(CalendarioPre2016[[#This Row],[data]])</f>
        <v>3</v>
      </c>
      <c r="D1178" t="str">
        <f>TEXT(CalendarioPre2016[[#This Row],[data]],"mmmm")</f>
        <v>marzo</v>
      </c>
      <c r="E1178" t="str">
        <f>TEXT(CalendarioPre2016[[#This Row],[data]],"mmm-AAAA")</f>
        <v>mar-2018</v>
      </c>
      <c r="F1178" s="3">
        <f>WEEKDAY(CalendarioPre2016[[#This Row],[data]],2)</f>
        <v>4</v>
      </c>
      <c r="G1178" s="3" t="str">
        <f>TEXT(CalendarioPre2016[[#This Row],[data]],"gggg")</f>
        <v>giovedì</v>
      </c>
    </row>
    <row r="1179" spans="1:7" x14ac:dyDescent="0.35">
      <c r="A1179" s="1">
        <v>43182</v>
      </c>
      <c r="B1179">
        <f t="shared" si="18"/>
        <v>2018</v>
      </c>
      <c r="C1179">
        <f>MONTH(CalendarioPre2016[[#This Row],[data]])</f>
        <v>3</v>
      </c>
      <c r="D1179" t="str">
        <f>TEXT(CalendarioPre2016[[#This Row],[data]],"mmmm")</f>
        <v>marzo</v>
      </c>
      <c r="E1179" t="str">
        <f>TEXT(CalendarioPre2016[[#This Row],[data]],"mmm-AAAA")</f>
        <v>mar-2018</v>
      </c>
      <c r="F1179" s="3">
        <f>WEEKDAY(CalendarioPre2016[[#This Row],[data]],2)</f>
        <v>5</v>
      </c>
      <c r="G1179" s="3" t="str">
        <f>TEXT(CalendarioPre2016[[#This Row],[data]],"gggg")</f>
        <v>venerdì</v>
      </c>
    </row>
    <row r="1180" spans="1:7" x14ac:dyDescent="0.35">
      <c r="A1180" s="1">
        <v>43183</v>
      </c>
      <c r="B1180">
        <f t="shared" si="18"/>
        <v>2018</v>
      </c>
      <c r="C1180">
        <f>MONTH(CalendarioPre2016[[#This Row],[data]])</f>
        <v>3</v>
      </c>
      <c r="D1180" t="str">
        <f>TEXT(CalendarioPre2016[[#This Row],[data]],"mmmm")</f>
        <v>marzo</v>
      </c>
      <c r="E1180" t="str">
        <f>TEXT(CalendarioPre2016[[#This Row],[data]],"mmm-AAAA")</f>
        <v>mar-2018</v>
      </c>
      <c r="F1180" s="3">
        <f>WEEKDAY(CalendarioPre2016[[#This Row],[data]],2)</f>
        <v>6</v>
      </c>
      <c r="G1180" s="3" t="str">
        <f>TEXT(CalendarioPre2016[[#This Row],[data]],"gggg")</f>
        <v>sabato</v>
      </c>
    </row>
    <row r="1181" spans="1:7" x14ac:dyDescent="0.35">
      <c r="A1181" s="1">
        <v>43184</v>
      </c>
      <c r="B1181">
        <f t="shared" si="18"/>
        <v>2018</v>
      </c>
      <c r="C1181">
        <f>MONTH(CalendarioPre2016[[#This Row],[data]])</f>
        <v>3</v>
      </c>
      <c r="D1181" t="str">
        <f>TEXT(CalendarioPre2016[[#This Row],[data]],"mmmm")</f>
        <v>marzo</v>
      </c>
      <c r="E1181" t="str">
        <f>TEXT(CalendarioPre2016[[#This Row],[data]],"mmm-AAAA")</f>
        <v>mar-2018</v>
      </c>
      <c r="F1181" s="3">
        <f>WEEKDAY(CalendarioPre2016[[#This Row],[data]],2)</f>
        <v>7</v>
      </c>
      <c r="G1181" s="3" t="str">
        <f>TEXT(CalendarioPre2016[[#This Row],[data]],"gggg")</f>
        <v>domenica</v>
      </c>
    </row>
    <row r="1182" spans="1:7" x14ac:dyDescent="0.35">
      <c r="A1182" s="1">
        <v>43185</v>
      </c>
      <c r="B1182">
        <f t="shared" si="18"/>
        <v>2018</v>
      </c>
      <c r="C1182">
        <f>MONTH(CalendarioPre2016[[#This Row],[data]])</f>
        <v>3</v>
      </c>
      <c r="D1182" t="str">
        <f>TEXT(CalendarioPre2016[[#This Row],[data]],"mmmm")</f>
        <v>marzo</v>
      </c>
      <c r="E1182" t="str">
        <f>TEXT(CalendarioPre2016[[#This Row],[data]],"mmm-AAAA")</f>
        <v>mar-2018</v>
      </c>
      <c r="F1182" s="3">
        <f>WEEKDAY(CalendarioPre2016[[#This Row],[data]],2)</f>
        <v>1</v>
      </c>
      <c r="G1182" s="3" t="str">
        <f>TEXT(CalendarioPre2016[[#This Row],[data]],"gggg")</f>
        <v>lunedì</v>
      </c>
    </row>
    <row r="1183" spans="1:7" x14ac:dyDescent="0.35">
      <c r="A1183" s="1">
        <v>43186</v>
      </c>
      <c r="B1183">
        <f t="shared" si="18"/>
        <v>2018</v>
      </c>
      <c r="C1183">
        <f>MONTH(CalendarioPre2016[[#This Row],[data]])</f>
        <v>3</v>
      </c>
      <c r="D1183" t="str">
        <f>TEXT(CalendarioPre2016[[#This Row],[data]],"mmmm")</f>
        <v>marzo</v>
      </c>
      <c r="E1183" t="str">
        <f>TEXT(CalendarioPre2016[[#This Row],[data]],"mmm-AAAA")</f>
        <v>mar-2018</v>
      </c>
      <c r="F1183" s="3">
        <f>WEEKDAY(CalendarioPre2016[[#This Row],[data]],2)</f>
        <v>2</v>
      </c>
      <c r="G1183" s="3" t="str">
        <f>TEXT(CalendarioPre2016[[#This Row],[data]],"gggg")</f>
        <v>martedì</v>
      </c>
    </row>
    <row r="1184" spans="1:7" x14ac:dyDescent="0.35">
      <c r="A1184" s="1">
        <v>43187</v>
      </c>
      <c r="B1184">
        <f t="shared" si="18"/>
        <v>2018</v>
      </c>
      <c r="C1184">
        <f>MONTH(CalendarioPre2016[[#This Row],[data]])</f>
        <v>3</v>
      </c>
      <c r="D1184" t="str">
        <f>TEXT(CalendarioPre2016[[#This Row],[data]],"mmmm")</f>
        <v>marzo</v>
      </c>
      <c r="E1184" t="str">
        <f>TEXT(CalendarioPre2016[[#This Row],[data]],"mmm-AAAA")</f>
        <v>mar-2018</v>
      </c>
      <c r="F1184" s="3">
        <f>WEEKDAY(CalendarioPre2016[[#This Row],[data]],2)</f>
        <v>3</v>
      </c>
      <c r="G1184" s="3" t="str">
        <f>TEXT(CalendarioPre2016[[#This Row],[data]],"gggg")</f>
        <v>mercoledì</v>
      </c>
    </row>
    <row r="1185" spans="1:7" x14ac:dyDescent="0.35">
      <c r="A1185" s="1">
        <v>43188</v>
      </c>
      <c r="B1185">
        <f t="shared" si="18"/>
        <v>2018</v>
      </c>
      <c r="C1185">
        <f>MONTH(CalendarioPre2016[[#This Row],[data]])</f>
        <v>3</v>
      </c>
      <c r="D1185" t="str">
        <f>TEXT(CalendarioPre2016[[#This Row],[data]],"mmmm")</f>
        <v>marzo</v>
      </c>
      <c r="E1185" t="str">
        <f>TEXT(CalendarioPre2016[[#This Row],[data]],"mmm-AAAA")</f>
        <v>mar-2018</v>
      </c>
      <c r="F1185" s="3">
        <f>WEEKDAY(CalendarioPre2016[[#This Row],[data]],2)</f>
        <v>4</v>
      </c>
      <c r="G1185" s="3" t="str">
        <f>TEXT(CalendarioPre2016[[#This Row],[data]],"gggg")</f>
        <v>giovedì</v>
      </c>
    </row>
    <row r="1186" spans="1:7" x14ac:dyDescent="0.35">
      <c r="A1186" s="1">
        <v>43189</v>
      </c>
      <c r="B1186">
        <f t="shared" si="18"/>
        <v>2018</v>
      </c>
      <c r="C1186">
        <f>MONTH(CalendarioPre2016[[#This Row],[data]])</f>
        <v>3</v>
      </c>
      <c r="D1186" t="str">
        <f>TEXT(CalendarioPre2016[[#This Row],[data]],"mmmm")</f>
        <v>marzo</v>
      </c>
      <c r="E1186" t="str">
        <f>TEXT(CalendarioPre2016[[#This Row],[data]],"mmm-AAAA")</f>
        <v>mar-2018</v>
      </c>
      <c r="F1186" s="3">
        <f>WEEKDAY(CalendarioPre2016[[#This Row],[data]],2)</f>
        <v>5</v>
      </c>
      <c r="G1186" s="3" t="str">
        <f>TEXT(CalendarioPre2016[[#This Row],[data]],"gggg")</f>
        <v>venerdì</v>
      </c>
    </row>
    <row r="1187" spans="1:7" x14ac:dyDescent="0.35">
      <c r="A1187" s="1">
        <v>43190</v>
      </c>
      <c r="B1187">
        <f t="shared" si="18"/>
        <v>2018</v>
      </c>
      <c r="C1187">
        <f>MONTH(CalendarioPre2016[[#This Row],[data]])</f>
        <v>3</v>
      </c>
      <c r="D1187" t="str">
        <f>TEXT(CalendarioPre2016[[#This Row],[data]],"mmmm")</f>
        <v>marzo</v>
      </c>
      <c r="E1187" t="str">
        <f>TEXT(CalendarioPre2016[[#This Row],[data]],"mmm-AAAA")</f>
        <v>mar-2018</v>
      </c>
      <c r="F1187" s="3">
        <f>WEEKDAY(CalendarioPre2016[[#This Row],[data]],2)</f>
        <v>6</v>
      </c>
      <c r="G1187" s="3" t="str">
        <f>TEXT(CalendarioPre2016[[#This Row],[data]],"gggg")</f>
        <v>sabato</v>
      </c>
    </row>
    <row r="1188" spans="1:7" x14ac:dyDescent="0.35">
      <c r="A1188" s="1">
        <v>43191</v>
      </c>
      <c r="B1188">
        <f t="shared" si="18"/>
        <v>2018</v>
      </c>
      <c r="C1188">
        <f>MONTH(CalendarioPre2016[[#This Row],[data]])</f>
        <v>4</v>
      </c>
      <c r="D1188" t="str">
        <f>TEXT(CalendarioPre2016[[#This Row],[data]],"mmmm")</f>
        <v>aprile</v>
      </c>
      <c r="E1188" t="str">
        <f>TEXT(CalendarioPre2016[[#This Row],[data]],"mmm-AAAA")</f>
        <v>apr-2018</v>
      </c>
      <c r="F1188" s="3">
        <f>WEEKDAY(CalendarioPre2016[[#This Row],[data]],2)</f>
        <v>7</v>
      </c>
      <c r="G1188" s="3" t="str">
        <f>TEXT(CalendarioPre2016[[#This Row],[data]],"gggg")</f>
        <v>domenica</v>
      </c>
    </row>
    <row r="1189" spans="1:7" x14ac:dyDescent="0.35">
      <c r="A1189" s="1">
        <v>43192</v>
      </c>
      <c r="B1189">
        <f t="shared" si="18"/>
        <v>2018</v>
      </c>
      <c r="C1189">
        <f>MONTH(CalendarioPre2016[[#This Row],[data]])</f>
        <v>4</v>
      </c>
      <c r="D1189" t="str">
        <f>TEXT(CalendarioPre2016[[#This Row],[data]],"mmmm")</f>
        <v>aprile</v>
      </c>
      <c r="E1189" t="str">
        <f>TEXT(CalendarioPre2016[[#This Row],[data]],"mmm-AAAA")</f>
        <v>apr-2018</v>
      </c>
      <c r="F1189" s="3">
        <f>WEEKDAY(CalendarioPre2016[[#This Row],[data]],2)</f>
        <v>1</v>
      </c>
      <c r="G1189" s="3" t="str">
        <f>TEXT(CalendarioPre2016[[#This Row],[data]],"gggg")</f>
        <v>lunedì</v>
      </c>
    </row>
    <row r="1190" spans="1:7" x14ac:dyDescent="0.35">
      <c r="A1190" s="1">
        <v>43193</v>
      </c>
      <c r="B1190">
        <f t="shared" si="18"/>
        <v>2018</v>
      </c>
      <c r="C1190">
        <f>MONTH(CalendarioPre2016[[#This Row],[data]])</f>
        <v>4</v>
      </c>
      <c r="D1190" t="str">
        <f>TEXT(CalendarioPre2016[[#This Row],[data]],"mmmm")</f>
        <v>aprile</v>
      </c>
      <c r="E1190" t="str">
        <f>TEXT(CalendarioPre2016[[#This Row],[data]],"mmm-AAAA")</f>
        <v>apr-2018</v>
      </c>
      <c r="F1190" s="3">
        <f>WEEKDAY(CalendarioPre2016[[#This Row],[data]],2)</f>
        <v>2</v>
      </c>
      <c r="G1190" s="3" t="str">
        <f>TEXT(CalendarioPre2016[[#This Row],[data]],"gggg")</f>
        <v>martedì</v>
      </c>
    </row>
    <row r="1191" spans="1:7" x14ac:dyDescent="0.35">
      <c r="A1191" s="1">
        <v>43194</v>
      </c>
      <c r="B1191">
        <f t="shared" si="18"/>
        <v>2018</v>
      </c>
      <c r="C1191">
        <f>MONTH(CalendarioPre2016[[#This Row],[data]])</f>
        <v>4</v>
      </c>
      <c r="D1191" t="str">
        <f>TEXT(CalendarioPre2016[[#This Row],[data]],"mmmm")</f>
        <v>aprile</v>
      </c>
      <c r="E1191" t="str">
        <f>TEXT(CalendarioPre2016[[#This Row],[data]],"mmm-AAAA")</f>
        <v>apr-2018</v>
      </c>
      <c r="F1191" s="3">
        <f>WEEKDAY(CalendarioPre2016[[#This Row],[data]],2)</f>
        <v>3</v>
      </c>
      <c r="G1191" s="3" t="str">
        <f>TEXT(CalendarioPre2016[[#This Row],[data]],"gggg")</f>
        <v>mercoledì</v>
      </c>
    </row>
    <row r="1192" spans="1:7" x14ac:dyDescent="0.35">
      <c r="A1192" s="1">
        <v>43195</v>
      </c>
      <c r="B1192">
        <f t="shared" si="18"/>
        <v>2018</v>
      </c>
      <c r="C1192">
        <f>MONTH(CalendarioPre2016[[#This Row],[data]])</f>
        <v>4</v>
      </c>
      <c r="D1192" t="str">
        <f>TEXT(CalendarioPre2016[[#This Row],[data]],"mmmm")</f>
        <v>aprile</v>
      </c>
      <c r="E1192" t="str">
        <f>TEXT(CalendarioPre2016[[#This Row],[data]],"mmm-AAAA")</f>
        <v>apr-2018</v>
      </c>
      <c r="F1192" s="3">
        <f>WEEKDAY(CalendarioPre2016[[#This Row],[data]],2)</f>
        <v>4</v>
      </c>
      <c r="G1192" s="3" t="str">
        <f>TEXT(CalendarioPre2016[[#This Row],[data]],"gggg")</f>
        <v>giovedì</v>
      </c>
    </row>
    <row r="1193" spans="1:7" x14ac:dyDescent="0.35">
      <c r="A1193" s="1">
        <v>43196</v>
      </c>
      <c r="B1193">
        <f t="shared" si="18"/>
        <v>2018</v>
      </c>
      <c r="C1193">
        <f>MONTH(CalendarioPre2016[[#This Row],[data]])</f>
        <v>4</v>
      </c>
      <c r="D1193" t="str">
        <f>TEXT(CalendarioPre2016[[#This Row],[data]],"mmmm")</f>
        <v>aprile</v>
      </c>
      <c r="E1193" t="str">
        <f>TEXT(CalendarioPre2016[[#This Row],[data]],"mmm-AAAA")</f>
        <v>apr-2018</v>
      </c>
      <c r="F1193" s="3">
        <f>WEEKDAY(CalendarioPre2016[[#This Row],[data]],2)</f>
        <v>5</v>
      </c>
      <c r="G1193" s="3" t="str">
        <f>TEXT(CalendarioPre2016[[#This Row],[data]],"gggg")</f>
        <v>venerdì</v>
      </c>
    </row>
    <row r="1194" spans="1:7" x14ac:dyDescent="0.35">
      <c r="A1194" s="1">
        <v>43197</v>
      </c>
      <c r="B1194">
        <f t="shared" si="18"/>
        <v>2018</v>
      </c>
      <c r="C1194">
        <f>MONTH(CalendarioPre2016[[#This Row],[data]])</f>
        <v>4</v>
      </c>
      <c r="D1194" t="str">
        <f>TEXT(CalendarioPre2016[[#This Row],[data]],"mmmm")</f>
        <v>aprile</v>
      </c>
      <c r="E1194" t="str">
        <f>TEXT(CalendarioPre2016[[#This Row],[data]],"mmm-AAAA")</f>
        <v>apr-2018</v>
      </c>
      <c r="F1194" s="3">
        <f>WEEKDAY(CalendarioPre2016[[#This Row],[data]],2)</f>
        <v>6</v>
      </c>
      <c r="G1194" s="3" t="str">
        <f>TEXT(CalendarioPre2016[[#This Row],[data]],"gggg")</f>
        <v>sabato</v>
      </c>
    </row>
    <row r="1195" spans="1:7" x14ac:dyDescent="0.35">
      <c r="A1195" s="1">
        <v>43198</v>
      </c>
      <c r="B1195">
        <f t="shared" si="18"/>
        <v>2018</v>
      </c>
      <c r="C1195">
        <f>MONTH(CalendarioPre2016[[#This Row],[data]])</f>
        <v>4</v>
      </c>
      <c r="D1195" t="str">
        <f>TEXT(CalendarioPre2016[[#This Row],[data]],"mmmm")</f>
        <v>aprile</v>
      </c>
      <c r="E1195" t="str">
        <f>TEXT(CalendarioPre2016[[#This Row],[data]],"mmm-AAAA")</f>
        <v>apr-2018</v>
      </c>
      <c r="F1195" s="3">
        <f>WEEKDAY(CalendarioPre2016[[#This Row],[data]],2)</f>
        <v>7</v>
      </c>
      <c r="G1195" s="3" t="str">
        <f>TEXT(CalendarioPre2016[[#This Row],[data]],"gggg")</f>
        <v>domenica</v>
      </c>
    </row>
    <row r="1196" spans="1:7" x14ac:dyDescent="0.35">
      <c r="A1196" s="1">
        <v>43199</v>
      </c>
      <c r="B1196">
        <f t="shared" si="18"/>
        <v>2018</v>
      </c>
      <c r="C1196">
        <f>MONTH(CalendarioPre2016[[#This Row],[data]])</f>
        <v>4</v>
      </c>
      <c r="D1196" t="str">
        <f>TEXT(CalendarioPre2016[[#This Row],[data]],"mmmm")</f>
        <v>aprile</v>
      </c>
      <c r="E1196" t="str">
        <f>TEXT(CalendarioPre2016[[#This Row],[data]],"mmm-AAAA")</f>
        <v>apr-2018</v>
      </c>
      <c r="F1196" s="3">
        <f>WEEKDAY(CalendarioPre2016[[#This Row],[data]],2)</f>
        <v>1</v>
      </c>
      <c r="G1196" s="3" t="str">
        <f>TEXT(CalendarioPre2016[[#This Row],[data]],"gggg")</f>
        <v>lunedì</v>
      </c>
    </row>
    <row r="1197" spans="1:7" x14ac:dyDescent="0.35">
      <c r="A1197" s="1">
        <v>43200</v>
      </c>
      <c r="B1197">
        <f t="shared" si="18"/>
        <v>2018</v>
      </c>
      <c r="C1197">
        <f>MONTH(CalendarioPre2016[[#This Row],[data]])</f>
        <v>4</v>
      </c>
      <c r="D1197" t="str">
        <f>TEXT(CalendarioPre2016[[#This Row],[data]],"mmmm")</f>
        <v>aprile</v>
      </c>
      <c r="E1197" t="str">
        <f>TEXT(CalendarioPre2016[[#This Row],[data]],"mmm-AAAA")</f>
        <v>apr-2018</v>
      </c>
      <c r="F1197" s="3">
        <f>WEEKDAY(CalendarioPre2016[[#This Row],[data]],2)</f>
        <v>2</v>
      </c>
      <c r="G1197" s="3" t="str">
        <f>TEXT(CalendarioPre2016[[#This Row],[data]],"gggg")</f>
        <v>martedì</v>
      </c>
    </row>
    <row r="1198" spans="1:7" x14ac:dyDescent="0.35">
      <c r="A1198" s="1">
        <v>43201</v>
      </c>
      <c r="B1198">
        <f t="shared" si="18"/>
        <v>2018</v>
      </c>
      <c r="C1198">
        <f>MONTH(CalendarioPre2016[[#This Row],[data]])</f>
        <v>4</v>
      </c>
      <c r="D1198" t="str">
        <f>TEXT(CalendarioPre2016[[#This Row],[data]],"mmmm")</f>
        <v>aprile</v>
      </c>
      <c r="E1198" t="str">
        <f>TEXT(CalendarioPre2016[[#This Row],[data]],"mmm-AAAA")</f>
        <v>apr-2018</v>
      </c>
      <c r="F1198" s="3">
        <f>WEEKDAY(CalendarioPre2016[[#This Row],[data]],2)</f>
        <v>3</v>
      </c>
      <c r="G1198" s="3" t="str">
        <f>TEXT(CalendarioPre2016[[#This Row],[data]],"gggg")</f>
        <v>mercoledì</v>
      </c>
    </row>
    <row r="1199" spans="1:7" x14ac:dyDescent="0.35">
      <c r="A1199" s="1">
        <v>43202</v>
      </c>
      <c r="B1199">
        <f t="shared" si="18"/>
        <v>2018</v>
      </c>
      <c r="C1199">
        <f>MONTH(CalendarioPre2016[[#This Row],[data]])</f>
        <v>4</v>
      </c>
      <c r="D1199" t="str">
        <f>TEXT(CalendarioPre2016[[#This Row],[data]],"mmmm")</f>
        <v>aprile</v>
      </c>
      <c r="E1199" t="str">
        <f>TEXT(CalendarioPre2016[[#This Row],[data]],"mmm-AAAA")</f>
        <v>apr-2018</v>
      </c>
      <c r="F1199" s="3">
        <f>WEEKDAY(CalendarioPre2016[[#This Row],[data]],2)</f>
        <v>4</v>
      </c>
      <c r="G1199" s="3" t="str">
        <f>TEXT(CalendarioPre2016[[#This Row],[data]],"gggg")</f>
        <v>giovedì</v>
      </c>
    </row>
    <row r="1200" spans="1:7" x14ac:dyDescent="0.35">
      <c r="A1200" s="1">
        <v>43203</v>
      </c>
      <c r="B1200">
        <f t="shared" si="18"/>
        <v>2018</v>
      </c>
      <c r="C1200">
        <f>MONTH(CalendarioPre2016[[#This Row],[data]])</f>
        <v>4</v>
      </c>
      <c r="D1200" t="str">
        <f>TEXT(CalendarioPre2016[[#This Row],[data]],"mmmm")</f>
        <v>aprile</v>
      </c>
      <c r="E1200" t="str">
        <f>TEXT(CalendarioPre2016[[#This Row],[data]],"mmm-AAAA")</f>
        <v>apr-2018</v>
      </c>
      <c r="F1200" s="3">
        <f>WEEKDAY(CalendarioPre2016[[#This Row],[data]],2)</f>
        <v>5</v>
      </c>
      <c r="G1200" s="3" t="str">
        <f>TEXT(CalendarioPre2016[[#This Row],[data]],"gggg")</f>
        <v>venerdì</v>
      </c>
    </row>
    <row r="1201" spans="1:7" x14ac:dyDescent="0.35">
      <c r="A1201" s="1">
        <v>43204</v>
      </c>
      <c r="B1201">
        <f t="shared" si="18"/>
        <v>2018</v>
      </c>
      <c r="C1201">
        <f>MONTH(CalendarioPre2016[[#This Row],[data]])</f>
        <v>4</v>
      </c>
      <c r="D1201" t="str">
        <f>TEXT(CalendarioPre2016[[#This Row],[data]],"mmmm")</f>
        <v>aprile</v>
      </c>
      <c r="E1201" t="str">
        <f>TEXT(CalendarioPre2016[[#This Row],[data]],"mmm-AAAA")</f>
        <v>apr-2018</v>
      </c>
      <c r="F1201" s="3">
        <f>WEEKDAY(CalendarioPre2016[[#This Row],[data]],2)</f>
        <v>6</v>
      </c>
      <c r="G1201" s="3" t="str">
        <f>TEXT(CalendarioPre2016[[#This Row],[data]],"gggg")</f>
        <v>sabato</v>
      </c>
    </row>
    <row r="1202" spans="1:7" x14ac:dyDescent="0.35">
      <c r="A1202" s="1">
        <v>43205</v>
      </c>
      <c r="B1202">
        <f t="shared" si="18"/>
        <v>2018</v>
      </c>
      <c r="C1202">
        <f>MONTH(CalendarioPre2016[[#This Row],[data]])</f>
        <v>4</v>
      </c>
      <c r="D1202" t="str">
        <f>TEXT(CalendarioPre2016[[#This Row],[data]],"mmmm")</f>
        <v>aprile</v>
      </c>
      <c r="E1202" t="str">
        <f>TEXT(CalendarioPre2016[[#This Row],[data]],"mmm-AAAA")</f>
        <v>apr-2018</v>
      </c>
      <c r="F1202" s="3">
        <f>WEEKDAY(CalendarioPre2016[[#This Row],[data]],2)</f>
        <v>7</v>
      </c>
      <c r="G1202" s="3" t="str">
        <f>TEXT(CalendarioPre2016[[#This Row],[data]],"gggg")</f>
        <v>domenica</v>
      </c>
    </row>
    <row r="1203" spans="1:7" x14ac:dyDescent="0.35">
      <c r="A1203" s="1">
        <v>43206</v>
      </c>
      <c r="B1203">
        <f t="shared" si="18"/>
        <v>2018</v>
      </c>
      <c r="C1203">
        <f>MONTH(CalendarioPre2016[[#This Row],[data]])</f>
        <v>4</v>
      </c>
      <c r="D1203" t="str">
        <f>TEXT(CalendarioPre2016[[#This Row],[data]],"mmmm")</f>
        <v>aprile</v>
      </c>
      <c r="E1203" t="str">
        <f>TEXT(CalendarioPre2016[[#This Row],[data]],"mmm-AAAA")</f>
        <v>apr-2018</v>
      </c>
      <c r="F1203" s="3">
        <f>WEEKDAY(CalendarioPre2016[[#This Row],[data]],2)</f>
        <v>1</v>
      </c>
      <c r="G1203" s="3" t="str">
        <f>TEXT(CalendarioPre2016[[#This Row],[data]],"gggg")</f>
        <v>lunedì</v>
      </c>
    </row>
    <row r="1204" spans="1:7" x14ac:dyDescent="0.35">
      <c r="A1204" s="1">
        <v>43207</v>
      </c>
      <c r="B1204">
        <f t="shared" si="18"/>
        <v>2018</v>
      </c>
      <c r="C1204">
        <f>MONTH(CalendarioPre2016[[#This Row],[data]])</f>
        <v>4</v>
      </c>
      <c r="D1204" t="str">
        <f>TEXT(CalendarioPre2016[[#This Row],[data]],"mmmm")</f>
        <v>aprile</v>
      </c>
      <c r="E1204" t="str">
        <f>TEXT(CalendarioPre2016[[#This Row],[data]],"mmm-AAAA")</f>
        <v>apr-2018</v>
      </c>
      <c r="F1204" s="3">
        <f>WEEKDAY(CalendarioPre2016[[#This Row],[data]],2)</f>
        <v>2</v>
      </c>
      <c r="G1204" s="3" t="str">
        <f>TEXT(CalendarioPre2016[[#This Row],[data]],"gggg")</f>
        <v>martedì</v>
      </c>
    </row>
    <row r="1205" spans="1:7" x14ac:dyDescent="0.35">
      <c r="A1205" s="1">
        <v>43208</v>
      </c>
      <c r="B1205">
        <f t="shared" si="18"/>
        <v>2018</v>
      </c>
      <c r="C1205">
        <f>MONTH(CalendarioPre2016[[#This Row],[data]])</f>
        <v>4</v>
      </c>
      <c r="D1205" t="str">
        <f>TEXT(CalendarioPre2016[[#This Row],[data]],"mmmm")</f>
        <v>aprile</v>
      </c>
      <c r="E1205" t="str">
        <f>TEXT(CalendarioPre2016[[#This Row],[data]],"mmm-AAAA")</f>
        <v>apr-2018</v>
      </c>
      <c r="F1205" s="3">
        <f>WEEKDAY(CalendarioPre2016[[#This Row],[data]],2)</f>
        <v>3</v>
      </c>
      <c r="G1205" s="3" t="str">
        <f>TEXT(CalendarioPre2016[[#This Row],[data]],"gggg")</f>
        <v>mercoledì</v>
      </c>
    </row>
    <row r="1206" spans="1:7" x14ac:dyDescent="0.35">
      <c r="A1206" s="1">
        <v>43209</v>
      </c>
      <c r="B1206">
        <f t="shared" si="18"/>
        <v>2018</v>
      </c>
      <c r="C1206">
        <f>MONTH(CalendarioPre2016[[#This Row],[data]])</f>
        <v>4</v>
      </c>
      <c r="D1206" t="str">
        <f>TEXT(CalendarioPre2016[[#This Row],[data]],"mmmm")</f>
        <v>aprile</v>
      </c>
      <c r="E1206" t="str">
        <f>TEXT(CalendarioPre2016[[#This Row],[data]],"mmm-AAAA")</f>
        <v>apr-2018</v>
      </c>
      <c r="F1206" s="3">
        <f>WEEKDAY(CalendarioPre2016[[#This Row],[data]],2)</f>
        <v>4</v>
      </c>
      <c r="G1206" s="3" t="str">
        <f>TEXT(CalendarioPre2016[[#This Row],[data]],"gggg")</f>
        <v>giovedì</v>
      </c>
    </row>
    <row r="1207" spans="1:7" x14ac:dyDescent="0.35">
      <c r="A1207" s="1">
        <v>43210</v>
      </c>
      <c r="B1207">
        <f t="shared" si="18"/>
        <v>2018</v>
      </c>
      <c r="C1207">
        <f>MONTH(CalendarioPre2016[[#This Row],[data]])</f>
        <v>4</v>
      </c>
      <c r="D1207" t="str">
        <f>TEXT(CalendarioPre2016[[#This Row],[data]],"mmmm")</f>
        <v>aprile</v>
      </c>
      <c r="E1207" t="str">
        <f>TEXT(CalendarioPre2016[[#This Row],[data]],"mmm-AAAA")</f>
        <v>apr-2018</v>
      </c>
      <c r="F1207" s="3">
        <f>WEEKDAY(CalendarioPre2016[[#This Row],[data]],2)</f>
        <v>5</v>
      </c>
      <c r="G1207" s="3" t="str">
        <f>TEXT(CalendarioPre2016[[#This Row],[data]],"gggg")</f>
        <v>venerdì</v>
      </c>
    </row>
    <row r="1208" spans="1:7" x14ac:dyDescent="0.35">
      <c r="A1208" s="1">
        <v>43211</v>
      </c>
      <c r="B1208">
        <f t="shared" si="18"/>
        <v>2018</v>
      </c>
      <c r="C1208">
        <f>MONTH(CalendarioPre2016[[#This Row],[data]])</f>
        <v>4</v>
      </c>
      <c r="D1208" t="str">
        <f>TEXT(CalendarioPre2016[[#This Row],[data]],"mmmm")</f>
        <v>aprile</v>
      </c>
      <c r="E1208" t="str">
        <f>TEXT(CalendarioPre2016[[#This Row],[data]],"mmm-AAAA")</f>
        <v>apr-2018</v>
      </c>
      <c r="F1208" s="3">
        <f>WEEKDAY(CalendarioPre2016[[#This Row],[data]],2)</f>
        <v>6</v>
      </c>
      <c r="G1208" s="3" t="str">
        <f>TEXT(CalendarioPre2016[[#This Row],[data]],"gggg")</f>
        <v>sabato</v>
      </c>
    </row>
    <row r="1209" spans="1:7" x14ac:dyDescent="0.35">
      <c r="A1209" s="1">
        <v>43212</v>
      </c>
      <c r="B1209">
        <f t="shared" si="18"/>
        <v>2018</v>
      </c>
      <c r="C1209">
        <f>MONTH(CalendarioPre2016[[#This Row],[data]])</f>
        <v>4</v>
      </c>
      <c r="D1209" t="str">
        <f>TEXT(CalendarioPre2016[[#This Row],[data]],"mmmm")</f>
        <v>aprile</v>
      </c>
      <c r="E1209" t="str">
        <f>TEXT(CalendarioPre2016[[#This Row],[data]],"mmm-AAAA")</f>
        <v>apr-2018</v>
      </c>
      <c r="F1209" s="3">
        <f>WEEKDAY(CalendarioPre2016[[#This Row],[data]],2)</f>
        <v>7</v>
      </c>
      <c r="G1209" s="3" t="str">
        <f>TEXT(CalendarioPre2016[[#This Row],[data]],"gggg")</f>
        <v>domenica</v>
      </c>
    </row>
    <row r="1210" spans="1:7" x14ac:dyDescent="0.35">
      <c r="A1210" s="1">
        <v>43213</v>
      </c>
      <c r="B1210">
        <f t="shared" si="18"/>
        <v>2018</v>
      </c>
      <c r="C1210">
        <f>MONTH(CalendarioPre2016[[#This Row],[data]])</f>
        <v>4</v>
      </c>
      <c r="D1210" t="str">
        <f>TEXT(CalendarioPre2016[[#This Row],[data]],"mmmm")</f>
        <v>aprile</v>
      </c>
      <c r="E1210" t="str">
        <f>TEXT(CalendarioPre2016[[#This Row],[data]],"mmm-AAAA")</f>
        <v>apr-2018</v>
      </c>
      <c r="F1210" s="3">
        <f>WEEKDAY(CalendarioPre2016[[#This Row],[data]],2)</f>
        <v>1</v>
      </c>
      <c r="G1210" s="3" t="str">
        <f>TEXT(CalendarioPre2016[[#This Row],[data]],"gggg")</f>
        <v>lunedì</v>
      </c>
    </row>
    <row r="1211" spans="1:7" x14ac:dyDescent="0.35">
      <c r="A1211" s="1">
        <v>43214</v>
      </c>
      <c r="B1211">
        <f t="shared" si="18"/>
        <v>2018</v>
      </c>
      <c r="C1211">
        <f>MONTH(CalendarioPre2016[[#This Row],[data]])</f>
        <v>4</v>
      </c>
      <c r="D1211" t="str">
        <f>TEXT(CalendarioPre2016[[#This Row],[data]],"mmmm")</f>
        <v>aprile</v>
      </c>
      <c r="E1211" t="str">
        <f>TEXT(CalendarioPre2016[[#This Row],[data]],"mmm-AAAA")</f>
        <v>apr-2018</v>
      </c>
      <c r="F1211" s="3">
        <f>WEEKDAY(CalendarioPre2016[[#This Row],[data]],2)</f>
        <v>2</v>
      </c>
      <c r="G1211" s="3" t="str">
        <f>TEXT(CalendarioPre2016[[#This Row],[data]],"gggg")</f>
        <v>martedì</v>
      </c>
    </row>
    <row r="1212" spans="1:7" x14ac:dyDescent="0.35">
      <c r="A1212" s="1">
        <v>43215</v>
      </c>
      <c r="B1212">
        <f t="shared" si="18"/>
        <v>2018</v>
      </c>
      <c r="C1212">
        <f>MONTH(CalendarioPre2016[[#This Row],[data]])</f>
        <v>4</v>
      </c>
      <c r="D1212" t="str">
        <f>TEXT(CalendarioPre2016[[#This Row],[data]],"mmmm")</f>
        <v>aprile</v>
      </c>
      <c r="E1212" t="str">
        <f>TEXT(CalendarioPre2016[[#This Row],[data]],"mmm-AAAA")</f>
        <v>apr-2018</v>
      </c>
      <c r="F1212" s="3">
        <f>WEEKDAY(CalendarioPre2016[[#This Row],[data]],2)</f>
        <v>3</v>
      </c>
      <c r="G1212" s="3" t="str">
        <f>TEXT(CalendarioPre2016[[#This Row],[data]],"gggg")</f>
        <v>mercoledì</v>
      </c>
    </row>
    <row r="1213" spans="1:7" x14ac:dyDescent="0.35">
      <c r="A1213" s="1">
        <v>43216</v>
      </c>
      <c r="B1213">
        <f t="shared" si="18"/>
        <v>2018</v>
      </c>
      <c r="C1213">
        <f>MONTH(CalendarioPre2016[[#This Row],[data]])</f>
        <v>4</v>
      </c>
      <c r="D1213" t="str">
        <f>TEXT(CalendarioPre2016[[#This Row],[data]],"mmmm")</f>
        <v>aprile</v>
      </c>
      <c r="E1213" t="str">
        <f>TEXT(CalendarioPre2016[[#This Row],[data]],"mmm-AAAA")</f>
        <v>apr-2018</v>
      </c>
      <c r="F1213" s="3">
        <f>WEEKDAY(CalendarioPre2016[[#This Row],[data]],2)</f>
        <v>4</v>
      </c>
      <c r="G1213" s="3" t="str">
        <f>TEXT(CalendarioPre2016[[#This Row],[data]],"gggg")</f>
        <v>giovedì</v>
      </c>
    </row>
    <row r="1214" spans="1:7" x14ac:dyDescent="0.35">
      <c r="A1214" s="1">
        <v>43217</v>
      </c>
      <c r="B1214">
        <f t="shared" si="18"/>
        <v>2018</v>
      </c>
      <c r="C1214">
        <f>MONTH(CalendarioPre2016[[#This Row],[data]])</f>
        <v>4</v>
      </c>
      <c r="D1214" t="str">
        <f>TEXT(CalendarioPre2016[[#This Row],[data]],"mmmm")</f>
        <v>aprile</v>
      </c>
      <c r="E1214" t="str">
        <f>TEXT(CalendarioPre2016[[#This Row],[data]],"mmm-AAAA")</f>
        <v>apr-2018</v>
      </c>
      <c r="F1214" s="3">
        <f>WEEKDAY(CalendarioPre2016[[#This Row],[data]],2)</f>
        <v>5</v>
      </c>
      <c r="G1214" s="3" t="str">
        <f>TEXT(CalendarioPre2016[[#This Row],[data]],"gggg")</f>
        <v>venerdì</v>
      </c>
    </row>
    <row r="1215" spans="1:7" x14ac:dyDescent="0.35">
      <c r="A1215" s="1">
        <v>43218</v>
      </c>
      <c r="B1215">
        <f t="shared" si="18"/>
        <v>2018</v>
      </c>
      <c r="C1215">
        <f>MONTH(CalendarioPre2016[[#This Row],[data]])</f>
        <v>4</v>
      </c>
      <c r="D1215" t="str">
        <f>TEXT(CalendarioPre2016[[#This Row],[data]],"mmmm")</f>
        <v>aprile</v>
      </c>
      <c r="E1215" t="str">
        <f>TEXT(CalendarioPre2016[[#This Row],[data]],"mmm-AAAA")</f>
        <v>apr-2018</v>
      </c>
      <c r="F1215" s="3">
        <f>WEEKDAY(CalendarioPre2016[[#This Row],[data]],2)</f>
        <v>6</v>
      </c>
      <c r="G1215" s="3" t="str">
        <f>TEXT(CalendarioPre2016[[#This Row],[data]],"gggg")</f>
        <v>sabato</v>
      </c>
    </row>
    <row r="1216" spans="1:7" x14ac:dyDescent="0.35">
      <c r="A1216" s="1">
        <v>43219</v>
      </c>
      <c r="B1216">
        <f t="shared" si="18"/>
        <v>2018</v>
      </c>
      <c r="C1216">
        <f>MONTH(CalendarioPre2016[[#This Row],[data]])</f>
        <v>4</v>
      </c>
      <c r="D1216" t="str">
        <f>TEXT(CalendarioPre2016[[#This Row],[data]],"mmmm")</f>
        <v>aprile</v>
      </c>
      <c r="E1216" t="str">
        <f>TEXT(CalendarioPre2016[[#This Row],[data]],"mmm-AAAA")</f>
        <v>apr-2018</v>
      </c>
      <c r="F1216" s="3">
        <f>WEEKDAY(CalendarioPre2016[[#This Row],[data]],2)</f>
        <v>7</v>
      </c>
      <c r="G1216" s="3" t="str">
        <f>TEXT(CalendarioPre2016[[#This Row],[data]],"gggg")</f>
        <v>domenica</v>
      </c>
    </row>
    <row r="1217" spans="1:7" x14ac:dyDescent="0.35">
      <c r="A1217" s="1">
        <v>43220</v>
      </c>
      <c r="B1217">
        <f t="shared" si="18"/>
        <v>2018</v>
      </c>
      <c r="C1217">
        <f>MONTH(CalendarioPre2016[[#This Row],[data]])</f>
        <v>4</v>
      </c>
      <c r="D1217" t="str">
        <f>TEXT(CalendarioPre2016[[#This Row],[data]],"mmmm")</f>
        <v>aprile</v>
      </c>
      <c r="E1217" t="str">
        <f>TEXT(CalendarioPre2016[[#This Row],[data]],"mmm-AAAA")</f>
        <v>apr-2018</v>
      </c>
      <c r="F1217" s="3">
        <f>WEEKDAY(CalendarioPre2016[[#This Row],[data]],2)</f>
        <v>1</v>
      </c>
      <c r="G1217" s="3" t="str">
        <f>TEXT(CalendarioPre2016[[#This Row],[data]],"gggg")</f>
        <v>lunedì</v>
      </c>
    </row>
    <row r="1218" spans="1:7" x14ac:dyDescent="0.35">
      <c r="A1218" s="1">
        <v>43221</v>
      </c>
      <c r="B1218">
        <f t="shared" si="18"/>
        <v>2018</v>
      </c>
      <c r="C1218">
        <f>MONTH(CalendarioPre2016[[#This Row],[data]])</f>
        <v>5</v>
      </c>
      <c r="D1218" t="str">
        <f>TEXT(CalendarioPre2016[[#This Row],[data]],"mmmm")</f>
        <v>maggio</v>
      </c>
      <c r="E1218" t="str">
        <f>TEXT(CalendarioPre2016[[#This Row],[data]],"mmm-AAAA")</f>
        <v>mag-2018</v>
      </c>
      <c r="F1218" s="3">
        <f>WEEKDAY(CalendarioPre2016[[#This Row],[data]],2)</f>
        <v>2</v>
      </c>
      <c r="G1218" s="3" t="str">
        <f>TEXT(CalendarioPre2016[[#This Row],[data]],"gggg")</f>
        <v>martedì</v>
      </c>
    </row>
    <row r="1219" spans="1:7" x14ac:dyDescent="0.35">
      <c r="A1219" s="1">
        <v>43222</v>
      </c>
      <c r="B1219">
        <f t="shared" ref="B1219:B1282" si="19">YEAR(A1219)</f>
        <v>2018</v>
      </c>
      <c r="C1219">
        <f>MONTH(CalendarioPre2016[[#This Row],[data]])</f>
        <v>5</v>
      </c>
      <c r="D1219" t="str">
        <f>TEXT(CalendarioPre2016[[#This Row],[data]],"mmmm")</f>
        <v>maggio</v>
      </c>
      <c r="E1219" t="str">
        <f>TEXT(CalendarioPre2016[[#This Row],[data]],"mmm-AAAA")</f>
        <v>mag-2018</v>
      </c>
      <c r="F1219" s="3">
        <f>WEEKDAY(CalendarioPre2016[[#This Row],[data]],2)</f>
        <v>3</v>
      </c>
      <c r="G1219" s="3" t="str">
        <f>TEXT(CalendarioPre2016[[#This Row],[data]],"gggg")</f>
        <v>mercoledì</v>
      </c>
    </row>
    <row r="1220" spans="1:7" x14ac:dyDescent="0.35">
      <c r="A1220" s="1">
        <v>43223</v>
      </c>
      <c r="B1220">
        <f t="shared" si="19"/>
        <v>2018</v>
      </c>
      <c r="C1220">
        <f>MONTH(CalendarioPre2016[[#This Row],[data]])</f>
        <v>5</v>
      </c>
      <c r="D1220" t="str">
        <f>TEXT(CalendarioPre2016[[#This Row],[data]],"mmmm")</f>
        <v>maggio</v>
      </c>
      <c r="E1220" t="str">
        <f>TEXT(CalendarioPre2016[[#This Row],[data]],"mmm-AAAA")</f>
        <v>mag-2018</v>
      </c>
      <c r="F1220" s="3">
        <f>WEEKDAY(CalendarioPre2016[[#This Row],[data]],2)</f>
        <v>4</v>
      </c>
      <c r="G1220" s="3" t="str">
        <f>TEXT(CalendarioPre2016[[#This Row],[data]],"gggg")</f>
        <v>giovedì</v>
      </c>
    </row>
    <row r="1221" spans="1:7" x14ac:dyDescent="0.35">
      <c r="A1221" s="1">
        <v>43224</v>
      </c>
      <c r="B1221">
        <f t="shared" si="19"/>
        <v>2018</v>
      </c>
      <c r="C1221">
        <f>MONTH(CalendarioPre2016[[#This Row],[data]])</f>
        <v>5</v>
      </c>
      <c r="D1221" t="str">
        <f>TEXT(CalendarioPre2016[[#This Row],[data]],"mmmm")</f>
        <v>maggio</v>
      </c>
      <c r="E1221" t="str">
        <f>TEXT(CalendarioPre2016[[#This Row],[data]],"mmm-AAAA")</f>
        <v>mag-2018</v>
      </c>
      <c r="F1221" s="3">
        <f>WEEKDAY(CalendarioPre2016[[#This Row],[data]],2)</f>
        <v>5</v>
      </c>
      <c r="G1221" s="3" t="str">
        <f>TEXT(CalendarioPre2016[[#This Row],[data]],"gggg")</f>
        <v>venerdì</v>
      </c>
    </row>
    <row r="1222" spans="1:7" x14ac:dyDescent="0.35">
      <c r="A1222" s="1">
        <v>43225</v>
      </c>
      <c r="B1222">
        <f t="shared" si="19"/>
        <v>2018</v>
      </c>
      <c r="C1222">
        <f>MONTH(CalendarioPre2016[[#This Row],[data]])</f>
        <v>5</v>
      </c>
      <c r="D1222" t="str">
        <f>TEXT(CalendarioPre2016[[#This Row],[data]],"mmmm")</f>
        <v>maggio</v>
      </c>
      <c r="E1222" t="str">
        <f>TEXT(CalendarioPre2016[[#This Row],[data]],"mmm-AAAA")</f>
        <v>mag-2018</v>
      </c>
      <c r="F1222" s="3">
        <f>WEEKDAY(CalendarioPre2016[[#This Row],[data]],2)</f>
        <v>6</v>
      </c>
      <c r="G1222" s="3" t="str">
        <f>TEXT(CalendarioPre2016[[#This Row],[data]],"gggg")</f>
        <v>sabato</v>
      </c>
    </row>
    <row r="1223" spans="1:7" x14ac:dyDescent="0.35">
      <c r="A1223" s="1">
        <v>43226</v>
      </c>
      <c r="B1223">
        <f t="shared" si="19"/>
        <v>2018</v>
      </c>
      <c r="C1223">
        <f>MONTH(CalendarioPre2016[[#This Row],[data]])</f>
        <v>5</v>
      </c>
      <c r="D1223" t="str">
        <f>TEXT(CalendarioPre2016[[#This Row],[data]],"mmmm")</f>
        <v>maggio</v>
      </c>
      <c r="E1223" t="str">
        <f>TEXT(CalendarioPre2016[[#This Row],[data]],"mmm-AAAA")</f>
        <v>mag-2018</v>
      </c>
      <c r="F1223" s="3">
        <f>WEEKDAY(CalendarioPre2016[[#This Row],[data]],2)</f>
        <v>7</v>
      </c>
      <c r="G1223" s="3" t="str">
        <f>TEXT(CalendarioPre2016[[#This Row],[data]],"gggg")</f>
        <v>domenica</v>
      </c>
    </row>
    <row r="1224" spans="1:7" x14ac:dyDescent="0.35">
      <c r="A1224" s="1">
        <v>43227</v>
      </c>
      <c r="B1224">
        <f t="shared" si="19"/>
        <v>2018</v>
      </c>
      <c r="C1224">
        <f>MONTH(CalendarioPre2016[[#This Row],[data]])</f>
        <v>5</v>
      </c>
      <c r="D1224" t="str">
        <f>TEXT(CalendarioPre2016[[#This Row],[data]],"mmmm")</f>
        <v>maggio</v>
      </c>
      <c r="E1224" t="str">
        <f>TEXT(CalendarioPre2016[[#This Row],[data]],"mmm-AAAA")</f>
        <v>mag-2018</v>
      </c>
      <c r="F1224" s="3">
        <f>WEEKDAY(CalendarioPre2016[[#This Row],[data]],2)</f>
        <v>1</v>
      </c>
      <c r="G1224" s="3" t="str">
        <f>TEXT(CalendarioPre2016[[#This Row],[data]],"gggg")</f>
        <v>lunedì</v>
      </c>
    </row>
    <row r="1225" spans="1:7" x14ac:dyDescent="0.35">
      <c r="A1225" s="1">
        <v>43228</v>
      </c>
      <c r="B1225">
        <f t="shared" si="19"/>
        <v>2018</v>
      </c>
      <c r="C1225">
        <f>MONTH(CalendarioPre2016[[#This Row],[data]])</f>
        <v>5</v>
      </c>
      <c r="D1225" t="str">
        <f>TEXT(CalendarioPre2016[[#This Row],[data]],"mmmm")</f>
        <v>maggio</v>
      </c>
      <c r="E1225" t="str">
        <f>TEXT(CalendarioPre2016[[#This Row],[data]],"mmm-AAAA")</f>
        <v>mag-2018</v>
      </c>
      <c r="F1225" s="3">
        <f>WEEKDAY(CalendarioPre2016[[#This Row],[data]],2)</f>
        <v>2</v>
      </c>
      <c r="G1225" s="3" t="str">
        <f>TEXT(CalendarioPre2016[[#This Row],[data]],"gggg")</f>
        <v>martedì</v>
      </c>
    </row>
    <row r="1226" spans="1:7" x14ac:dyDescent="0.35">
      <c r="A1226" s="1">
        <v>43229</v>
      </c>
      <c r="B1226">
        <f t="shared" si="19"/>
        <v>2018</v>
      </c>
      <c r="C1226">
        <f>MONTH(CalendarioPre2016[[#This Row],[data]])</f>
        <v>5</v>
      </c>
      <c r="D1226" t="str">
        <f>TEXT(CalendarioPre2016[[#This Row],[data]],"mmmm")</f>
        <v>maggio</v>
      </c>
      <c r="E1226" t="str">
        <f>TEXT(CalendarioPre2016[[#This Row],[data]],"mmm-AAAA")</f>
        <v>mag-2018</v>
      </c>
      <c r="F1226" s="3">
        <f>WEEKDAY(CalendarioPre2016[[#This Row],[data]],2)</f>
        <v>3</v>
      </c>
      <c r="G1226" s="3" t="str">
        <f>TEXT(CalendarioPre2016[[#This Row],[data]],"gggg")</f>
        <v>mercoledì</v>
      </c>
    </row>
    <row r="1227" spans="1:7" x14ac:dyDescent="0.35">
      <c r="A1227" s="1">
        <v>43230</v>
      </c>
      <c r="B1227">
        <f t="shared" si="19"/>
        <v>2018</v>
      </c>
      <c r="C1227">
        <f>MONTH(CalendarioPre2016[[#This Row],[data]])</f>
        <v>5</v>
      </c>
      <c r="D1227" t="str">
        <f>TEXT(CalendarioPre2016[[#This Row],[data]],"mmmm")</f>
        <v>maggio</v>
      </c>
      <c r="E1227" t="str">
        <f>TEXT(CalendarioPre2016[[#This Row],[data]],"mmm-AAAA")</f>
        <v>mag-2018</v>
      </c>
      <c r="F1227" s="3">
        <f>WEEKDAY(CalendarioPre2016[[#This Row],[data]],2)</f>
        <v>4</v>
      </c>
      <c r="G1227" s="3" t="str">
        <f>TEXT(CalendarioPre2016[[#This Row],[data]],"gggg")</f>
        <v>giovedì</v>
      </c>
    </row>
    <row r="1228" spans="1:7" x14ac:dyDescent="0.35">
      <c r="A1228" s="1">
        <v>43231</v>
      </c>
      <c r="B1228">
        <f t="shared" si="19"/>
        <v>2018</v>
      </c>
      <c r="C1228">
        <f>MONTH(CalendarioPre2016[[#This Row],[data]])</f>
        <v>5</v>
      </c>
      <c r="D1228" t="str">
        <f>TEXT(CalendarioPre2016[[#This Row],[data]],"mmmm")</f>
        <v>maggio</v>
      </c>
      <c r="E1228" t="str">
        <f>TEXT(CalendarioPre2016[[#This Row],[data]],"mmm-AAAA")</f>
        <v>mag-2018</v>
      </c>
      <c r="F1228" s="3">
        <f>WEEKDAY(CalendarioPre2016[[#This Row],[data]],2)</f>
        <v>5</v>
      </c>
      <c r="G1228" s="3" t="str">
        <f>TEXT(CalendarioPre2016[[#This Row],[data]],"gggg")</f>
        <v>venerdì</v>
      </c>
    </row>
    <row r="1229" spans="1:7" x14ac:dyDescent="0.35">
      <c r="A1229" s="1">
        <v>43232</v>
      </c>
      <c r="B1229">
        <f t="shared" si="19"/>
        <v>2018</v>
      </c>
      <c r="C1229">
        <f>MONTH(CalendarioPre2016[[#This Row],[data]])</f>
        <v>5</v>
      </c>
      <c r="D1229" t="str">
        <f>TEXT(CalendarioPre2016[[#This Row],[data]],"mmmm")</f>
        <v>maggio</v>
      </c>
      <c r="E1229" t="str">
        <f>TEXT(CalendarioPre2016[[#This Row],[data]],"mmm-AAAA")</f>
        <v>mag-2018</v>
      </c>
      <c r="F1229" s="3">
        <f>WEEKDAY(CalendarioPre2016[[#This Row],[data]],2)</f>
        <v>6</v>
      </c>
      <c r="G1229" s="3" t="str">
        <f>TEXT(CalendarioPre2016[[#This Row],[data]],"gggg")</f>
        <v>sabato</v>
      </c>
    </row>
    <row r="1230" spans="1:7" x14ac:dyDescent="0.35">
      <c r="A1230" s="1">
        <v>43233</v>
      </c>
      <c r="B1230">
        <f t="shared" si="19"/>
        <v>2018</v>
      </c>
      <c r="C1230">
        <f>MONTH(CalendarioPre2016[[#This Row],[data]])</f>
        <v>5</v>
      </c>
      <c r="D1230" t="str">
        <f>TEXT(CalendarioPre2016[[#This Row],[data]],"mmmm")</f>
        <v>maggio</v>
      </c>
      <c r="E1230" t="str">
        <f>TEXT(CalendarioPre2016[[#This Row],[data]],"mmm-AAAA")</f>
        <v>mag-2018</v>
      </c>
      <c r="F1230" s="3">
        <f>WEEKDAY(CalendarioPre2016[[#This Row],[data]],2)</f>
        <v>7</v>
      </c>
      <c r="G1230" s="3" t="str">
        <f>TEXT(CalendarioPre2016[[#This Row],[data]],"gggg")</f>
        <v>domenica</v>
      </c>
    </row>
    <row r="1231" spans="1:7" x14ac:dyDescent="0.35">
      <c r="A1231" s="1">
        <v>43234</v>
      </c>
      <c r="B1231">
        <f t="shared" si="19"/>
        <v>2018</v>
      </c>
      <c r="C1231">
        <f>MONTH(CalendarioPre2016[[#This Row],[data]])</f>
        <v>5</v>
      </c>
      <c r="D1231" t="str">
        <f>TEXT(CalendarioPre2016[[#This Row],[data]],"mmmm")</f>
        <v>maggio</v>
      </c>
      <c r="E1231" t="str">
        <f>TEXT(CalendarioPre2016[[#This Row],[data]],"mmm-AAAA")</f>
        <v>mag-2018</v>
      </c>
      <c r="F1231" s="3">
        <f>WEEKDAY(CalendarioPre2016[[#This Row],[data]],2)</f>
        <v>1</v>
      </c>
      <c r="G1231" s="3" t="str">
        <f>TEXT(CalendarioPre2016[[#This Row],[data]],"gggg")</f>
        <v>lunedì</v>
      </c>
    </row>
    <row r="1232" spans="1:7" x14ac:dyDescent="0.35">
      <c r="A1232" s="1">
        <v>43235</v>
      </c>
      <c r="B1232">
        <f t="shared" si="19"/>
        <v>2018</v>
      </c>
      <c r="C1232">
        <f>MONTH(CalendarioPre2016[[#This Row],[data]])</f>
        <v>5</v>
      </c>
      <c r="D1232" t="str">
        <f>TEXT(CalendarioPre2016[[#This Row],[data]],"mmmm")</f>
        <v>maggio</v>
      </c>
      <c r="E1232" t="str">
        <f>TEXT(CalendarioPre2016[[#This Row],[data]],"mmm-AAAA")</f>
        <v>mag-2018</v>
      </c>
      <c r="F1232" s="3">
        <f>WEEKDAY(CalendarioPre2016[[#This Row],[data]],2)</f>
        <v>2</v>
      </c>
      <c r="G1232" s="3" t="str">
        <f>TEXT(CalendarioPre2016[[#This Row],[data]],"gggg")</f>
        <v>martedì</v>
      </c>
    </row>
    <row r="1233" spans="1:7" x14ac:dyDescent="0.35">
      <c r="A1233" s="1">
        <v>43236</v>
      </c>
      <c r="B1233">
        <f t="shared" si="19"/>
        <v>2018</v>
      </c>
      <c r="C1233">
        <f>MONTH(CalendarioPre2016[[#This Row],[data]])</f>
        <v>5</v>
      </c>
      <c r="D1233" t="str">
        <f>TEXT(CalendarioPre2016[[#This Row],[data]],"mmmm")</f>
        <v>maggio</v>
      </c>
      <c r="E1233" t="str">
        <f>TEXT(CalendarioPre2016[[#This Row],[data]],"mmm-AAAA")</f>
        <v>mag-2018</v>
      </c>
      <c r="F1233" s="3">
        <f>WEEKDAY(CalendarioPre2016[[#This Row],[data]],2)</f>
        <v>3</v>
      </c>
      <c r="G1233" s="3" t="str">
        <f>TEXT(CalendarioPre2016[[#This Row],[data]],"gggg")</f>
        <v>mercoledì</v>
      </c>
    </row>
    <row r="1234" spans="1:7" x14ac:dyDescent="0.35">
      <c r="A1234" s="1">
        <v>43237</v>
      </c>
      <c r="B1234">
        <f t="shared" si="19"/>
        <v>2018</v>
      </c>
      <c r="C1234">
        <f>MONTH(CalendarioPre2016[[#This Row],[data]])</f>
        <v>5</v>
      </c>
      <c r="D1234" t="str">
        <f>TEXT(CalendarioPre2016[[#This Row],[data]],"mmmm")</f>
        <v>maggio</v>
      </c>
      <c r="E1234" t="str">
        <f>TEXT(CalendarioPre2016[[#This Row],[data]],"mmm-AAAA")</f>
        <v>mag-2018</v>
      </c>
      <c r="F1234" s="3">
        <f>WEEKDAY(CalendarioPre2016[[#This Row],[data]],2)</f>
        <v>4</v>
      </c>
      <c r="G1234" s="3" t="str">
        <f>TEXT(CalendarioPre2016[[#This Row],[data]],"gggg")</f>
        <v>giovedì</v>
      </c>
    </row>
    <row r="1235" spans="1:7" x14ac:dyDescent="0.35">
      <c r="A1235" s="1">
        <v>43238</v>
      </c>
      <c r="B1235">
        <f t="shared" si="19"/>
        <v>2018</v>
      </c>
      <c r="C1235">
        <f>MONTH(CalendarioPre2016[[#This Row],[data]])</f>
        <v>5</v>
      </c>
      <c r="D1235" t="str">
        <f>TEXT(CalendarioPre2016[[#This Row],[data]],"mmmm")</f>
        <v>maggio</v>
      </c>
      <c r="E1235" t="str">
        <f>TEXT(CalendarioPre2016[[#This Row],[data]],"mmm-AAAA")</f>
        <v>mag-2018</v>
      </c>
      <c r="F1235" s="3">
        <f>WEEKDAY(CalendarioPre2016[[#This Row],[data]],2)</f>
        <v>5</v>
      </c>
      <c r="G1235" s="3" t="str">
        <f>TEXT(CalendarioPre2016[[#This Row],[data]],"gggg")</f>
        <v>venerdì</v>
      </c>
    </row>
    <row r="1236" spans="1:7" x14ac:dyDescent="0.35">
      <c r="A1236" s="1">
        <v>43239</v>
      </c>
      <c r="B1236">
        <f t="shared" si="19"/>
        <v>2018</v>
      </c>
      <c r="C1236">
        <f>MONTH(CalendarioPre2016[[#This Row],[data]])</f>
        <v>5</v>
      </c>
      <c r="D1236" t="str">
        <f>TEXT(CalendarioPre2016[[#This Row],[data]],"mmmm")</f>
        <v>maggio</v>
      </c>
      <c r="E1236" t="str">
        <f>TEXT(CalendarioPre2016[[#This Row],[data]],"mmm-AAAA")</f>
        <v>mag-2018</v>
      </c>
      <c r="F1236" s="3">
        <f>WEEKDAY(CalendarioPre2016[[#This Row],[data]],2)</f>
        <v>6</v>
      </c>
      <c r="G1236" s="3" t="str">
        <f>TEXT(CalendarioPre2016[[#This Row],[data]],"gggg")</f>
        <v>sabato</v>
      </c>
    </row>
    <row r="1237" spans="1:7" x14ac:dyDescent="0.35">
      <c r="A1237" s="1">
        <v>43240</v>
      </c>
      <c r="B1237">
        <f t="shared" si="19"/>
        <v>2018</v>
      </c>
      <c r="C1237">
        <f>MONTH(CalendarioPre2016[[#This Row],[data]])</f>
        <v>5</v>
      </c>
      <c r="D1237" t="str">
        <f>TEXT(CalendarioPre2016[[#This Row],[data]],"mmmm")</f>
        <v>maggio</v>
      </c>
      <c r="E1237" t="str">
        <f>TEXT(CalendarioPre2016[[#This Row],[data]],"mmm-AAAA")</f>
        <v>mag-2018</v>
      </c>
      <c r="F1237" s="3">
        <f>WEEKDAY(CalendarioPre2016[[#This Row],[data]],2)</f>
        <v>7</v>
      </c>
      <c r="G1237" s="3" t="str">
        <f>TEXT(CalendarioPre2016[[#This Row],[data]],"gggg")</f>
        <v>domenica</v>
      </c>
    </row>
    <row r="1238" spans="1:7" x14ac:dyDescent="0.35">
      <c r="A1238" s="1">
        <v>43241</v>
      </c>
      <c r="B1238">
        <f t="shared" si="19"/>
        <v>2018</v>
      </c>
      <c r="C1238">
        <f>MONTH(CalendarioPre2016[[#This Row],[data]])</f>
        <v>5</v>
      </c>
      <c r="D1238" t="str">
        <f>TEXT(CalendarioPre2016[[#This Row],[data]],"mmmm")</f>
        <v>maggio</v>
      </c>
      <c r="E1238" t="str">
        <f>TEXT(CalendarioPre2016[[#This Row],[data]],"mmm-AAAA")</f>
        <v>mag-2018</v>
      </c>
      <c r="F1238" s="3">
        <f>WEEKDAY(CalendarioPre2016[[#This Row],[data]],2)</f>
        <v>1</v>
      </c>
      <c r="G1238" s="3" t="str">
        <f>TEXT(CalendarioPre2016[[#This Row],[data]],"gggg")</f>
        <v>lunedì</v>
      </c>
    </row>
    <row r="1239" spans="1:7" x14ac:dyDescent="0.35">
      <c r="A1239" s="1">
        <v>43242</v>
      </c>
      <c r="B1239">
        <f t="shared" si="19"/>
        <v>2018</v>
      </c>
      <c r="C1239">
        <f>MONTH(CalendarioPre2016[[#This Row],[data]])</f>
        <v>5</v>
      </c>
      <c r="D1239" t="str">
        <f>TEXT(CalendarioPre2016[[#This Row],[data]],"mmmm")</f>
        <v>maggio</v>
      </c>
      <c r="E1239" t="str">
        <f>TEXT(CalendarioPre2016[[#This Row],[data]],"mmm-AAAA")</f>
        <v>mag-2018</v>
      </c>
      <c r="F1239" s="3">
        <f>WEEKDAY(CalendarioPre2016[[#This Row],[data]],2)</f>
        <v>2</v>
      </c>
      <c r="G1239" s="3" t="str">
        <f>TEXT(CalendarioPre2016[[#This Row],[data]],"gggg")</f>
        <v>martedì</v>
      </c>
    </row>
    <row r="1240" spans="1:7" x14ac:dyDescent="0.35">
      <c r="A1240" s="1">
        <v>43243</v>
      </c>
      <c r="B1240">
        <f t="shared" si="19"/>
        <v>2018</v>
      </c>
      <c r="C1240">
        <f>MONTH(CalendarioPre2016[[#This Row],[data]])</f>
        <v>5</v>
      </c>
      <c r="D1240" t="str">
        <f>TEXT(CalendarioPre2016[[#This Row],[data]],"mmmm")</f>
        <v>maggio</v>
      </c>
      <c r="E1240" t="str">
        <f>TEXT(CalendarioPre2016[[#This Row],[data]],"mmm-AAAA")</f>
        <v>mag-2018</v>
      </c>
      <c r="F1240" s="3">
        <f>WEEKDAY(CalendarioPre2016[[#This Row],[data]],2)</f>
        <v>3</v>
      </c>
      <c r="G1240" s="3" t="str">
        <f>TEXT(CalendarioPre2016[[#This Row],[data]],"gggg")</f>
        <v>mercoledì</v>
      </c>
    </row>
    <row r="1241" spans="1:7" x14ac:dyDescent="0.35">
      <c r="A1241" s="1">
        <v>43244</v>
      </c>
      <c r="B1241">
        <f t="shared" si="19"/>
        <v>2018</v>
      </c>
      <c r="C1241">
        <f>MONTH(CalendarioPre2016[[#This Row],[data]])</f>
        <v>5</v>
      </c>
      <c r="D1241" t="str">
        <f>TEXT(CalendarioPre2016[[#This Row],[data]],"mmmm")</f>
        <v>maggio</v>
      </c>
      <c r="E1241" t="str">
        <f>TEXT(CalendarioPre2016[[#This Row],[data]],"mmm-AAAA")</f>
        <v>mag-2018</v>
      </c>
      <c r="F1241" s="3">
        <f>WEEKDAY(CalendarioPre2016[[#This Row],[data]],2)</f>
        <v>4</v>
      </c>
      <c r="G1241" s="3" t="str">
        <f>TEXT(CalendarioPre2016[[#This Row],[data]],"gggg")</f>
        <v>giovedì</v>
      </c>
    </row>
    <row r="1242" spans="1:7" x14ac:dyDescent="0.35">
      <c r="A1242" s="1">
        <v>43245</v>
      </c>
      <c r="B1242">
        <f t="shared" si="19"/>
        <v>2018</v>
      </c>
      <c r="C1242">
        <f>MONTH(CalendarioPre2016[[#This Row],[data]])</f>
        <v>5</v>
      </c>
      <c r="D1242" t="str">
        <f>TEXT(CalendarioPre2016[[#This Row],[data]],"mmmm")</f>
        <v>maggio</v>
      </c>
      <c r="E1242" t="str">
        <f>TEXT(CalendarioPre2016[[#This Row],[data]],"mmm-AAAA")</f>
        <v>mag-2018</v>
      </c>
      <c r="F1242" s="3">
        <f>WEEKDAY(CalendarioPre2016[[#This Row],[data]],2)</f>
        <v>5</v>
      </c>
      <c r="G1242" s="3" t="str">
        <f>TEXT(CalendarioPre2016[[#This Row],[data]],"gggg")</f>
        <v>venerdì</v>
      </c>
    </row>
    <row r="1243" spans="1:7" x14ac:dyDescent="0.35">
      <c r="A1243" s="1">
        <v>43246</v>
      </c>
      <c r="B1243">
        <f t="shared" si="19"/>
        <v>2018</v>
      </c>
      <c r="C1243">
        <f>MONTH(CalendarioPre2016[[#This Row],[data]])</f>
        <v>5</v>
      </c>
      <c r="D1243" t="str">
        <f>TEXT(CalendarioPre2016[[#This Row],[data]],"mmmm")</f>
        <v>maggio</v>
      </c>
      <c r="E1243" t="str">
        <f>TEXT(CalendarioPre2016[[#This Row],[data]],"mmm-AAAA")</f>
        <v>mag-2018</v>
      </c>
      <c r="F1243" s="3">
        <f>WEEKDAY(CalendarioPre2016[[#This Row],[data]],2)</f>
        <v>6</v>
      </c>
      <c r="G1243" s="3" t="str">
        <f>TEXT(CalendarioPre2016[[#This Row],[data]],"gggg")</f>
        <v>sabato</v>
      </c>
    </row>
    <row r="1244" spans="1:7" x14ac:dyDescent="0.35">
      <c r="A1244" s="1">
        <v>43247</v>
      </c>
      <c r="B1244">
        <f t="shared" si="19"/>
        <v>2018</v>
      </c>
      <c r="C1244">
        <f>MONTH(CalendarioPre2016[[#This Row],[data]])</f>
        <v>5</v>
      </c>
      <c r="D1244" t="str">
        <f>TEXT(CalendarioPre2016[[#This Row],[data]],"mmmm")</f>
        <v>maggio</v>
      </c>
      <c r="E1244" t="str">
        <f>TEXT(CalendarioPre2016[[#This Row],[data]],"mmm-AAAA")</f>
        <v>mag-2018</v>
      </c>
      <c r="F1244" s="3">
        <f>WEEKDAY(CalendarioPre2016[[#This Row],[data]],2)</f>
        <v>7</v>
      </c>
      <c r="G1244" s="3" t="str">
        <f>TEXT(CalendarioPre2016[[#This Row],[data]],"gggg")</f>
        <v>domenica</v>
      </c>
    </row>
    <row r="1245" spans="1:7" x14ac:dyDescent="0.35">
      <c r="A1245" s="1">
        <v>43248</v>
      </c>
      <c r="B1245">
        <f t="shared" si="19"/>
        <v>2018</v>
      </c>
      <c r="C1245">
        <f>MONTH(CalendarioPre2016[[#This Row],[data]])</f>
        <v>5</v>
      </c>
      <c r="D1245" t="str">
        <f>TEXT(CalendarioPre2016[[#This Row],[data]],"mmmm")</f>
        <v>maggio</v>
      </c>
      <c r="E1245" t="str">
        <f>TEXT(CalendarioPre2016[[#This Row],[data]],"mmm-AAAA")</f>
        <v>mag-2018</v>
      </c>
      <c r="F1245" s="3">
        <f>WEEKDAY(CalendarioPre2016[[#This Row],[data]],2)</f>
        <v>1</v>
      </c>
      <c r="G1245" s="3" t="str">
        <f>TEXT(CalendarioPre2016[[#This Row],[data]],"gggg")</f>
        <v>lunedì</v>
      </c>
    </row>
    <row r="1246" spans="1:7" x14ac:dyDescent="0.35">
      <c r="A1246" s="1">
        <v>43249</v>
      </c>
      <c r="B1246">
        <f t="shared" si="19"/>
        <v>2018</v>
      </c>
      <c r="C1246">
        <f>MONTH(CalendarioPre2016[[#This Row],[data]])</f>
        <v>5</v>
      </c>
      <c r="D1246" t="str">
        <f>TEXT(CalendarioPre2016[[#This Row],[data]],"mmmm")</f>
        <v>maggio</v>
      </c>
      <c r="E1246" t="str">
        <f>TEXT(CalendarioPre2016[[#This Row],[data]],"mmm-AAAA")</f>
        <v>mag-2018</v>
      </c>
      <c r="F1246" s="3">
        <f>WEEKDAY(CalendarioPre2016[[#This Row],[data]],2)</f>
        <v>2</v>
      </c>
      <c r="G1246" s="3" t="str">
        <f>TEXT(CalendarioPre2016[[#This Row],[data]],"gggg")</f>
        <v>martedì</v>
      </c>
    </row>
    <row r="1247" spans="1:7" x14ac:dyDescent="0.35">
      <c r="A1247" s="1">
        <v>43250</v>
      </c>
      <c r="B1247">
        <f t="shared" si="19"/>
        <v>2018</v>
      </c>
      <c r="C1247">
        <f>MONTH(CalendarioPre2016[[#This Row],[data]])</f>
        <v>5</v>
      </c>
      <c r="D1247" t="str">
        <f>TEXT(CalendarioPre2016[[#This Row],[data]],"mmmm")</f>
        <v>maggio</v>
      </c>
      <c r="E1247" t="str">
        <f>TEXT(CalendarioPre2016[[#This Row],[data]],"mmm-AAAA")</f>
        <v>mag-2018</v>
      </c>
      <c r="F1247" s="3">
        <f>WEEKDAY(CalendarioPre2016[[#This Row],[data]],2)</f>
        <v>3</v>
      </c>
      <c r="G1247" s="3" t="str">
        <f>TEXT(CalendarioPre2016[[#This Row],[data]],"gggg")</f>
        <v>mercoledì</v>
      </c>
    </row>
    <row r="1248" spans="1:7" x14ac:dyDescent="0.35">
      <c r="A1248" s="1">
        <v>43251</v>
      </c>
      <c r="B1248">
        <f t="shared" si="19"/>
        <v>2018</v>
      </c>
      <c r="C1248">
        <f>MONTH(CalendarioPre2016[[#This Row],[data]])</f>
        <v>5</v>
      </c>
      <c r="D1248" t="str">
        <f>TEXT(CalendarioPre2016[[#This Row],[data]],"mmmm")</f>
        <v>maggio</v>
      </c>
      <c r="E1248" t="str">
        <f>TEXT(CalendarioPre2016[[#This Row],[data]],"mmm-AAAA")</f>
        <v>mag-2018</v>
      </c>
      <c r="F1248" s="3">
        <f>WEEKDAY(CalendarioPre2016[[#This Row],[data]],2)</f>
        <v>4</v>
      </c>
      <c r="G1248" s="3" t="str">
        <f>TEXT(CalendarioPre2016[[#This Row],[data]],"gggg")</f>
        <v>giovedì</v>
      </c>
    </row>
    <row r="1249" spans="1:7" x14ac:dyDescent="0.35">
      <c r="A1249" s="1">
        <v>43252</v>
      </c>
      <c r="B1249">
        <f t="shared" si="19"/>
        <v>2018</v>
      </c>
      <c r="C1249">
        <f>MONTH(CalendarioPre2016[[#This Row],[data]])</f>
        <v>6</v>
      </c>
      <c r="D1249" t="str">
        <f>TEXT(CalendarioPre2016[[#This Row],[data]],"mmmm")</f>
        <v>giugno</v>
      </c>
      <c r="E1249" t="str">
        <f>TEXT(CalendarioPre2016[[#This Row],[data]],"mmm-AAAA")</f>
        <v>giu-2018</v>
      </c>
      <c r="F1249" s="3">
        <f>WEEKDAY(CalendarioPre2016[[#This Row],[data]],2)</f>
        <v>5</v>
      </c>
      <c r="G1249" s="3" t="str">
        <f>TEXT(CalendarioPre2016[[#This Row],[data]],"gggg")</f>
        <v>venerdì</v>
      </c>
    </row>
    <row r="1250" spans="1:7" x14ac:dyDescent="0.35">
      <c r="A1250" s="1">
        <v>43253</v>
      </c>
      <c r="B1250">
        <f t="shared" si="19"/>
        <v>2018</v>
      </c>
      <c r="C1250">
        <f>MONTH(CalendarioPre2016[[#This Row],[data]])</f>
        <v>6</v>
      </c>
      <c r="D1250" t="str">
        <f>TEXT(CalendarioPre2016[[#This Row],[data]],"mmmm")</f>
        <v>giugno</v>
      </c>
      <c r="E1250" t="str">
        <f>TEXT(CalendarioPre2016[[#This Row],[data]],"mmm-AAAA")</f>
        <v>giu-2018</v>
      </c>
      <c r="F1250" s="3">
        <f>WEEKDAY(CalendarioPre2016[[#This Row],[data]],2)</f>
        <v>6</v>
      </c>
      <c r="G1250" s="3" t="str">
        <f>TEXT(CalendarioPre2016[[#This Row],[data]],"gggg")</f>
        <v>sabato</v>
      </c>
    </row>
    <row r="1251" spans="1:7" x14ac:dyDescent="0.35">
      <c r="A1251" s="1">
        <v>43254</v>
      </c>
      <c r="B1251">
        <f t="shared" si="19"/>
        <v>2018</v>
      </c>
      <c r="C1251">
        <f>MONTH(CalendarioPre2016[[#This Row],[data]])</f>
        <v>6</v>
      </c>
      <c r="D1251" t="str">
        <f>TEXT(CalendarioPre2016[[#This Row],[data]],"mmmm")</f>
        <v>giugno</v>
      </c>
      <c r="E1251" t="str">
        <f>TEXT(CalendarioPre2016[[#This Row],[data]],"mmm-AAAA")</f>
        <v>giu-2018</v>
      </c>
      <c r="F1251" s="3">
        <f>WEEKDAY(CalendarioPre2016[[#This Row],[data]],2)</f>
        <v>7</v>
      </c>
      <c r="G1251" s="3" t="str">
        <f>TEXT(CalendarioPre2016[[#This Row],[data]],"gggg")</f>
        <v>domenica</v>
      </c>
    </row>
    <row r="1252" spans="1:7" x14ac:dyDescent="0.35">
      <c r="A1252" s="1">
        <v>43255</v>
      </c>
      <c r="B1252">
        <f t="shared" si="19"/>
        <v>2018</v>
      </c>
      <c r="C1252">
        <f>MONTH(CalendarioPre2016[[#This Row],[data]])</f>
        <v>6</v>
      </c>
      <c r="D1252" t="str">
        <f>TEXT(CalendarioPre2016[[#This Row],[data]],"mmmm")</f>
        <v>giugno</v>
      </c>
      <c r="E1252" t="str">
        <f>TEXT(CalendarioPre2016[[#This Row],[data]],"mmm-AAAA")</f>
        <v>giu-2018</v>
      </c>
      <c r="F1252" s="3">
        <f>WEEKDAY(CalendarioPre2016[[#This Row],[data]],2)</f>
        <v>1</v>
      </c>
      <c r="G1252" s="3" t="str">
        <f>TEXT(CalendarioPre2016[[#This Row],[data]],"gggg")</f>
        <v>lunedì</v>
      </c>
    </row>
    <row r="1253" spans="1:7" x14ac:dyDescent="0.35">
      <c r="A1253" s="1">
        <v>43256</v>
      </c>
      <c r="B1253">
        <f t="shared" si="19"/>
        <v>2018</v>
      </c>
      <c r="C1253">
        <f>MONTH(CalendarioPre2016[[#This Row],[data]])</f>
        <v>6</v>
      </c>
      <c r="D1253" t="str">
        <f>TEXT(CalendarioPre2016[[#This Row],[data]],"mmmm")</f>
        <v>giugno</v>
      </c>
      <c r="E1253" t="str">
        <f>TEXT(CalendarioPre2016[[#This Row],[data]],"mmm-AAAA")</f>
        <v>giu-2018</v>
      </c>
      <c r="F1253" s="3">
        <f>WEEKDAY(CalendarioPre2016[[#This Row],[data]],2)</f>
        <v>2</v>
      </c>
      <c r="G1253" s="3" t="str">
        <f>TEXT(CalendarioPre2016[[#This Row],[data]],"gggg")</f>
        <v>martedì</v>
      </c>
    </row>
    <row r="1254" spans="1:7" x14ac:dyDescent="0.35">
      <c r="A1254" s="1">
        <v>43257</v>
      </c>
      <c r="B1254">
        <f t="shared" si="19"/>
        <v>2018</v>
      </c>
      <c r="C1254">
        <f>MONTH(CalendarioPre2016[[#This Row],[data]])</f>
        <v>6</v>
      </c>
      <c r="D1254" t="str">
        <f>TEXT(CalendarioPre2016[[#This Row],[data]],"mmmm")</f>
        <v>giugno</v>
      </c>
      <c r="E1254" t="str">
        <f>TEXT(CalendarioPre2016[[#This Row],[data]],"mmm-AAAA")</f>
        <v>giu-2018</v>
      </c>
      <c r="F1254" s="3">
        <f>WEEKDAY(CalendarioPre2016[[#This Row],[data]],2)</f>
        <v>3</v>
      </c>
      <c r="G1254" s="3" t="str">
        <f>TEXT(CalendarioPre2016[[#This Row],[data]],"gggg")</f>
        <v>mercoledì</v>
      </c>
    </row>
    <row r="1255" spans="1:7" x14ac:dyDescent="0.35">
      <c r="A1255" s="1">
        <v>43258</v>
      </c>
      <c r="B1255">
        <f t="shared" si="19"/>
        <v>2018</v>
      </c>
      <c r="C1255">
        <f>MONTH(CalendarioPre2016[[#This Row],[data]])</f>
        <v>6</v>
      </c>
      <c r="D1255" t="str">
        <f>TEXT(CalendarioPre2016[[#This Row],[data]],"mmmm")</f>
        <v>giugno</v>
      </c>
      <c r="E1255" t="str">
        <f>TEXT(CalendarioPre2016[[#This Row],[data]],"mmm-AAAA")</f>
        <v>giu-2018</v>
      </c>
      <c r="F1255" s="3">
        <f>WEEKDAY(CalendarioPre2016[[#This Row],[data]],2)</f>
        <v>4</v>
      </c>
      <c r="G1255" s="3" t="str">
        <f>TEXT(CalendarioPre2016[[#This Row],[data]],"gggg")</f>
        <v>giovedì</v>
      </c>
    </row>
    <row r="1256" spans="1:7" x14ac:dyDescent="0.35">
      <c r="A1256" s="1">
        <v>43259</v>
      </c>
      <c r="B1256">
        <f t="shared" si="19"/>
        <v>2018</v>
      </c>
      <c r="C1256">
        <f>MONTH(CalendarioPre2016[[#This Row],[data]])</f>
        <v>6</v>
      </c>
      <c r="D1256" t="str">
        <f>TEXT(CalendarioPre2016[[#This Row],[data]],"mmmm")</f>
        <v>giugno</v>
      </c>
      <c r="E1256" t="str">
        <f>TEXT(CalendarioPre2016[[#This Row],[data]],"mmm-AAAA")</f>
        <v>giu-2018</v>
      </c>
      <c r="F1256" s="3">
        <f>WEEKDAY(CalendarioPre2016[[#This Row],[data]],2)</f>
        <v>5</v>
      </c>
      <c r="G1256" s="3" t="str">
        <f>TEXT(CalendarioPre2016[[#This Row],[data]],"gggg")</f>
        <v>venerdì</v>
      </c>
    </row>
    <row r="1257" spans="1:7" x14ac:dyDescent="0.35">
      <c r="A1257" s="1">
        <v>43260</v>
      </c>
      <c r="B1257">
        <f t="shared" si="19"/>
        <v>2018</v>
      </c>
      <c r="C1257">
        <f>MONTH(CalendarioPre2016[[#This Row],[data]])</f>
        <v>6</v>
      </c>
      <c r="D1257" t="str">
        <f>TEXT(CalendarioPre2016[[#This Row],[data]],"mmmm")</f>
        <v>giugno</v>
      </c>
      <c r="E1257" t="str">
        <f>TEXT(CalendarioPre2016[[#This Row],[data]],"mmm-AAAA")</f>
        <v>giu-2018</v>
      </c>
      <c r="F1257" s="3">
        <f>WEEKDAY(CalendarioPre2016[[#This Row],[data]],2)</f>
        <v>6</v>
      </c>
      <c r="G1257" s="3" t="str">
        <f>TEXT(CalendarioPre2016[[#This Row],[data]],"gggg")</f>
        <v>sabato</v>
      </c>
    </row>
    <row r="1258" spans="1:7" x14ac:dyDescent="0.35">
      <c r="A1258" s="1">
        <v>43261</v>
      </c>
      <c r="B1258">
        <f t="shared" si="19"/>
        <v>2018</v>
      </c>
      <c r="C1258">
        <f>MONTH(CalendarioPre2016[[#This Row],[data]])</f>
        <v>6</v>
      </c>
      <c r="D1258" t="str">
        <f>TEXT(CalendarioPre2016[[#This Row],[data]],"mmmm")</f>
        <v>giugno</v>
      </c>
      <c r="E1258" t="str">
        <f>TEXT(CalendarioPre2016[[#This Row],[data]],"mmm-AAAA")</f>
        <v>giu-2018</v>
      </c>
      <c r="F1258" s="3">
        <f>WEEKDAY(CalendarioPre2016[[#This Row],[data]],2)</f>
        <v>7</v>
      </c>
      <c r="G1258" s="3" t="str">
        <f>TEXT(CalendarioPre2016[[#This Row],[data]],"gggg")</f>
        <v>domenica</v>
      </c>
    </row>
    <row r="1259" spans="1:7" x14ac:dyDescent="0.35">
      <c r="A1259" s="1">
        <v>43262</v>
      </c>
      <c r="B1259">
        <f t="shared" si="19"/>
        <v>2018</v>
      </c>
      <c r="C1259">
        <f>MONTH(CalendarioPre2016[[#This Row],[data]])</f>
        <v>6</v>
      </c>
      <c r="D1259" t="str">
        <f>TEXT(CalendarioPre2016[[#This Row],[data]],"mmmm")</f>
        <v>giugno</v>
      </c>
      <c r="E1259" t="str">
        <f>TEXT(CalendarioPre2016[[#This Row],[data]],"mmm-AAAA")</f>
        <v>giu-2018</v>
      </c>
      <c r="F1259" s="3">
        <f>WEEKDAY(CalendarioPre2016[[#This Row],[data]],2)</f>
        <v>1</v>
      </c>
      <c r="G1259" s="3" t="str">
        <f>TEXT(CalendarioPre2016[[#This Row],[data]],"gggg")</f>
        <v>lunedì</v>
      </c>
    </row>
    <row r="1260" spans="1:7" x14ac:dyDescent="0.35">
      <c r="A1260" s="1">
        <v>43263</v>
      </c>
      <c r="B1260">
        <f t="shared" si="19"/>
        <v>2018</v>
      </c>
      <c r="C1260">
        <f>MONTH(CalendarioPre2016[[#This Row],[data]])</f>
        <v>6</v>
      </c>
      <c r="D1260" t="str">
        <f>TEXT(CalendarioPre2016[[#This Row],[data]],"mmmm")</f>
        <v>giugno</v>
      </c>
      <c r="E1260" t="str">
        <f>TEXT(CalendarioPre2016[[#This Row],[data]],"mmm-AAAA")</f>
        <v>giu-2018</v>
      </c>
      <c r="F1260" s="3">
        <f>WEEKDAY(CalendarioPre2016[[#This Row],[data]],2)</f>
        <v>2</v>
      </c>
      <c r="G1260" s="3" t="str">
        <f>TEXT(CalendarioPre2016[[#This Row],[data]],"gggg")</f>
        <v>martedì</v>
      </c>
    </row>
    <row r="1261" spans="1:7" x14ac:dyDescent="0.35">
      <c r="A1261" s="1">
        <v>43264</v>
      </c>
      <c r="B1261">
        <f t="shared" si="19"/>
        <v>2018</v>
      </c>
      <c r="C1261">
        <f>MONTH(CalendarioPre2016[[#This Row],[data]])</f>
        <v>6</v>
      </c>
      <c r="D1261" t="str">
        <f>TEXT(CalendarioPre2016[[#This Row],[data]],"mmmm")</f>
        <v>giugno</v>
      </c>
      <c r="E1261" t="str">
        <f>TEXT(CalendarioPre2016[[#This Row],[data]],"mmm-AAAA")</f>
        <v>giu-2018</v>
      </c>
      <c r="F1261" s="3">
        <f>WEEKDAY(CalendarioPre2016[[#This Row],[data]],2)</f>
        <v>3</v>
      </c>
      <c r="G1261" s="3" t="str">
        <f>TEXT(CalendarioPre2016[[#This Row],[data]],"gggg")</f>
        <v>mercoledì</v>
      </c>
    </row>
    <row r="1262" spans="1:7" x14ac:dyDescent="0.35">
      <c r="A1262" s="1">
        <v>43265</v>
      </c>
      <c r="B1262">
        <f t="shared" si="19"/>
        <v>2018</v>
      </c>
      <c r="C1262">
        <f>MONTH(CalendarioPre2016[[#This Row],[data]])</f>
        <v>6</v>
      </c>
      <c r="D1262" t="str">
        <f>TEXT(CalendarioPre2016[[#This Row],[data]],"mmmm")</f>
        <v>giugno</v>
      </c>
      <c r="E1262" t="str">
        <f>TEXT(CalendarioPre2016[[#This Row],[data]],"mmm-AAAA")</f>
        <v>giu-2018</v>
      </c>
      <c r="F1262" s="3">
        <f>WEEKDAY(CalendarioPre2016[[#This Row],[data]],2)</f>
        <v>4</v>
      </c>
      <c r="G1262" s="3" t="str">
        <f>TEXT(CalendarioPre2016[[#This Row],[data]],"gggg")</f>
        <v>giovedì</v>
      </c>
    </row>
    <row r="1263" spans="1:7" x14ac:dyDescent="0.35">
      <c r="A1263" s="1">
        <v>43266</v>
      </c>
      <c r="B1263">
        <f t="shared" si="19"/>
        <v>2018</v>
      </c>
      <c r="C1263">
        <f>MONTH(CalendarioPre2016[[#This Row],[data]])</f>
        <v>6</v>
      </c>
      <c r="D1263" t="str">
        <f>TEXT(CalendarioPre2016[[#This Row],[data]],"mmmm")</f>
        <v>giugno</v>
      </c>
      <c r="E1263" t="str">
        <f>TEXT(CalendarioPre2016[[#This Row],[data]],"mmm-AAAA")</f>
        <v>giu-2018</v>
      </c>
      <c r="F1263" s="3">
        <f>WEEKDAY(CalendarioPre2016[[#This Row],[data]],2)</f>
        <v>5</v>
      </c>
      <c r="G1263" s="3" t="str">
        <f>TEXT(CalendarioPre2016[[#This Row],[data]],"gggg")</f>
        <v>venerdì</v>
      </c>
    </row>
    <row r="1264" spans="1:7" x14ac:dyDescent="0.35">
      <c r="A1264" s="1">
        <v>43267</v>
      </c>
      <c r="B1264">
        <f t="shared" si="19"/>
        <v>2018</v>
      </c>
      <c r="C1264">
        <f>MONTH(CalendarioPre2016[[#This Row],[data]])</f>
        <v>6</v>
      </c>
      <c r="D1264" t="str">
        <f>TEXT(CalendarioPre2016[[#This Row],[data]],"mmmm")</f>
        <v>giugno</v>
      </c>
      <c r="E1264" t="str">
        <f>TEXT(CalendarioPre2016[[#This Row],[data]],"mmm-AAAA")</f>
        <v>giu-2018</v>
      </c>
      <c r="F1264" s="3">
        <f>WEEKDAY(CalendarioPre2016[[#This Row],[data]],2)</f>
        <v>6</v>
      </c>
      <c r="G1264" s="3" t="str">
        <f>TEXT(CalendarioPre2016[[#This Row],[data]],"gggg")</f>
        <v>sabato</v>
      </c>
    </row>
    <row r="1265" spans="1:7" x14ac:dyDescent="0.35">
      <c r="A1265" s="1">
        <v>43268</v>
      </c>
      <c r="B1265">
        <f t="shared" si="19"/>
        <v>2018</v>
      </c>
      <c r="C1265">
        <f>MONTH(CalendarioPre2016[[#This Row],[data]])</f>
        <v>6</v>
      </c>
      <c r="D1265" t="str">
        <f>TEXT(CalendarioPre2016[[#This Row],[data]],"mmmm")</f>
        <v>giugno</v>
      </c>
      <c r="E1265" t="str">
        <f>TEXT(CalendarioPre2016[[#This Row],[data]],"mmm-AAAA")</f>
        <v>giu-2018</v>
      </c>
      <c r="F1265" s="3">
        <f>WEEKDAY(CalendarioPre2016[[#This Row],[data]],2)</f>
        <v>7</v>
      </c>
      <c r="G1265" s="3" t="str">
        <f>TEXT(CalendarioPre2016[[#This Row],[data]],"gggg")</f>
        <v>domenica</v>
      </c>
    </row>
    <row r="1266" spans="1:7" x14ac:dyDescent="0.35">
      <c r="A1266" s="1">
        <v>43269</v>
      </c>
      <c r="B1266">
        <f t="shared" si="19"/>
        <v>2018</v>
      </c>
      <c r="C1266">
        <f>MONTH(CalendarioPre2016[[#This Row],[data]])</f>
        <v>6</v>
      </c>
      <c r="D1266" t="str">
        <f>TEXT(CalendarioPre2016[[#This Row],[data]],"mmmm")</f>
        <v>giugno</v>
      </c>
      <c r="E1266" t="str">
        <f>TEXT(CalendarioPre2016[[#This Row],[data]],"mmm-AAAA")</f>
        <v>giu-2018</v>
      </c>
      <c r="F1266" s="3">
        <f>WEEKDAY(CalendarioPre2016[[#This Row],[data]],2)</f>
        <v>1</v>
      </c>
      <c r="G1266" s="3" t="str">
        <f>TEXT(CalendarioPre2016[[#This Row],[data]],"gggg")</f>
        <v>lunedì</v>
      </c>
    </row>
    <row r="1267" spans="1:7" x14ac:dyDescent="0.35">
      <c r="A1267" s="1">
        <v>43270</v>
      </c>
      <c r="B1267">
        <f t="shared" si="19"/>
        <v>2018</v>
      </c>
      <c r="C1267">
        <f>MONTH(CalendarioPre2016[[#This Row],[data]])</f>
        <v>6</v>
      </c>
      <c r="D1267" t="str">
        <f>TEXT(CalendarioPre2016[[#This Row],[data]],"mmmm")</f>
        <v>giugno</v>
      </c>
      <c r="E1267" t="str">
        <f>TEXT(CalendarioPre2016[[#This Row],[data]],"mmm-AAAA")</f>
        <v>giu-2018</v>
      </c>
      <c r="F1267" s="3">
        <f>WEEKDAY(CalendarioPre2016[[#This Row],[data]],2)</f>
        <v>2</v>
      </c>
      <c r="G1267" s="3" t="str">
        <f>TEXT(CalendarioPre2016[[#This Row],[data]],"gggg")</f>
        <v>martedì</v>
      </c>
    </row>
    <row r="1268" spans="1:7" x14ac:dyDescent="0.35">
      <c r="A1268" s="1">
        <v>43271</v>
      </c>
      <c r="B1268">
        <f t="shared" si="19"/>
        <v>2018</v>
      </c>
      <c r="C1268">
        <f>MONTH(CalendarioPre2016[[#This Row],[data]])</f>
        <v>6</v>
      </c>
      <c r="D1268" t="str">
        <f>TEXT(CalendarioPre2016[[#This Row],[data]],"mmmm")</f>
        <v>giugno</v>
      </c>
      <c r="E1268" t="str">
        <f>TEXT(CalendarioPre2016[[#This Row],[data]],"mmm-AAAA")</f>
        <v>giu-2018</v>
      </c>
      <c r="F1268" s="3">
        <f>WEEKDAY(CalendarioPre2016[[#This Row],[data]],2)</f>
        <v>3</v>
      </c>
      <c r="G1268" s="3" t="str">
        <f>TEXT(CalendarioPre2016[[#This Row],[data]],"gggg")</f>
        <v>mercoledì</v>
      </c>
    </row>
    <row r="1269" spans="1:7" x14ac:dyDescent="0.35">
      <c r="A1269" s="1">
        <v>43272</v>
      </c>
      <c r="B1269">
        <f t="shared" si="19"/>
        <v>2018</v>
      </c>
      <c r="C1269">
        <f>MONTH(CalendarioPre2016[[#This Row],[data]])</f>
        <v>6</v>
      </c>
      <c r="D1269" t="str">
        <f>TEXT(CalendarioPre2016[[#This Row],[data]],"mmmm")</f>
        <v>giugno</v>
      </c>
      <c r="E1269" t="str">
        <f>TEXT(CalendarioPre2016[[#This Row],[data]],"mmm-AAAA")</f>
        <v>giu-2018</v>
      </c>
      <c r="F1269" s="3">
        <f>WEEKDAY(CalendarioPre2016[[#This Row],[data]],2)</f>
        <v>4</v>
      </c>
      <c r="G1269" s="3" t="str">
        <f>TEXT(CalendarioPre2016[[#This Row],[data]],"gggg")</f>
        <v>giovedì</v>
      </c>
    </row>
    <row r="1270" spans="1:7" x14ac:dyDescent="0.35">
      <c r="A1270" s="1">
        <v>43273</v>
      </c>
      <c r="B1270">
        <f t="shared" si="19"/>
        <v>2018</v>
      </c>
      <c r="C1270">
        <f>MONTH(CalendarioPre2016[[#This Row],[data]])</f>
        <v>6</v>
      </c>
      <c r="D1270" t="str">
        <f>TEXT(CalendarioPre2016[[#This Row],[data]],"mmmm")</f>
        <v>giugno</v>
      </c>
      <c r="E1270" t="str">
        <f>TEXT(CalendarioPre2016[[#This Row],[data]],"mmm-AAAA")</f>
        <v>giu-2018</v>
      </c>
      <c r="F1270" s="3">
        <f>WEEKDAY(CalendarioPre2016[[#This Row],[data]],2)</f>
        <v>5</v>
      </c>
      <c r="G1270" s="3" t="str">
        <f>TEXT(CalendarioPre2016[[#This Row],[data]],"gggg")</f>
        <v>venerdì</v>
      </c>
    </row>
    <row r="1271" spans="1:7" x14ac:dyDescent="0.35">
      <c r="A1271" s="1">
        <v>43274</v>
      </c>
      <c r="B1271">
        <f t="shared" si="19"/>
        <v>2018</v>
      </c>
      <c r="C1271">
        <f>MONTH(CalendarioPre2016[[#This Row],[data]])</f>
        <v>6</v>
      </c>
      <c r="D1271" t="str">
        <f>TEXT(CalendarioPre2016[[#This Row],[data]],"mmmm")</f>
        <v>giugno</v>
      </c>
      <c r="E1271" t="str">
        <f>TEXT(CalendarioPre2016[[#This Row],[data]],"mmm-AAAA")</f>
        <v>giu-2018</v>
      </c>
      <c r="F1271" s="3">
        <f>WEEKDAY(CalendarioPre2016[[#This Row],[data]],2)</f>
        <v>6</v>
      </c>
      <c r="G1271" s="3" t="str">
        <f>TEXT(CalendarioPre2016[[#This Row],[data]],"gggg")</f>
        <v>sabato</v>
      </c>
    </row>
    <row r="1272" spans="1:7" x14ac:dyDescent="0.35">
      <c r="A1272" s="1">
        <v>43275</v>
      </c>
      <c r="B1272">
        <f t="shared" si="19"/>
        <v>2018</v>
      </c>
      <c r="C1272">
        <f>MONTH(CalendarioPre2016[[#This Row],[data]])</f>
        <v>6</v>
      </c>
      <c r="D1272" t="str">
        <f>TEXT(CalendarioPre2016[[#This Row],[data]],"mmmm")</f>
        <v>giugno</v>
      </c>
      <c r="E1272" t="str">
        <f>TEXT(CalendarioPre2016[[#This Row],[data]],"mmm-AAAA")</f>
        <v>giu-2018</v>
      </c>
      <c r="F1272" s="3">
        <f>WEEKDAY(CalendarioPre2016[[#This Row],[data]],2)</f>
        <v>7</v>
      </c>
      <c r="G1272" s="3" t="str">
        <f>TEXT(CalendarioPre2016[[#This Row],[data]],"gggg")</f>
        <v>domenica</v>
      </c>
    </row>
    <row r="1273" spans="1:7" x14ac:dyDescent="0.35">
      <c r="A1273" s="1">
        <v>43276</v>
      </c>
      <c r="B1273">
        <f t="shared" si="19"/>
        <v>2018</v>
      </c>
      <c r="C1273">
        <f>MONTH(CalendarioPre2016[[#This Row],[data]])</f>
        <v>6</v>
      </c>
      <c r="D1273" t="str">
        <f>TEXT(CalendarioPre2016[[#This Row],[data]],"mmmm")</f>
        <v>giugno</v>
      </c>
      <c r="E1273" t="str">
        <f>TEXT(CalendarioPre2016[[#This Row],[data]],"mmm-AAAA")</f>
        <v>giu-2018</v>
      </c>
      <c r="F1273" s="3">
        <f>WEEKDAY(CalendarioPre2016[[#This Row],[data]],2)</f>
        <v>1</v>
      </c>
      <c r="G1273" s="3" t="str">
        <f>TEXT(CalendarioPre2016[[#This Row],[data]],"gggg")</f>
        <v>lunedì</v>
      </c>
    </row>
    <row r="1274" spans="1:7" x14ac:dyDescent="0.35">
      <c r="A1274" s="1">
        <v>43277</v>
      </c>
      <c r="B1274">
        <f t="shared" si="19"/>
        <v>2018</v>
      </c>
      <c r="C1274">
        <f>MONTH(CalendarioPre2016[[#This Row],[data]])</f>
        <v>6</v>
      </c>
      <c r="D1274" t="str">
        <f>TEXT(CalendarioPre2016[[#This Row],[data]],"mmmm")</f>
        <v>giugno</v>
      </c>
      <c r="E1274" t="str">
        <f>TEXT(CalendarioPre2016[[#This Row],[data]],"mmm-AAAA")</f>
        <v>giu-2018</v>
      </c>
      <c r="F1274" s="3">
        <f>WEEKDAY(CalendarioPre2016[[#This Row],[data]],2)</f>
        <v>2</v>
      </c>
      <c r="G1274" s="3" t="str">
        <f>TEXT(CalendarioPre2016[[#This Row],[data]],"gggg")</f>
        <v>martedì</v>
      </c>
    </row>
    <row r="1275" spans="1:7" x14ac:dyDescent="0.35">
      <c r="A1275" s="1">
        <v>43278</v>
      </c>
      <c r="B1275">
        <f t="shared" si="19"/>
        <v>2018</v>
      </c>
      <c r="C1275">
        <f>MONTH(CalendarioPre2016[[#This Row],[data]])</f>
        <v>6</v>
      </c>
      <c r="D1275" t="str">
        <f>TEXT(CalendarioPre2016[[#This Row],[data]],"mmmm")</f>
        <v>giugno</v>
      </c>
      <c r="E1275" t="str">
        <f>TEXT(CalendarioPre2016[[#This Row],[data]],"mmm-AAAA")</f>
        <v>giu-2018</v>
      </c>
      <c r="F1275" s="3">
        <f>WEEKDAY(CalendarioPre2016[[#This Row],[data]],2)</f>
        <v>3</v>
      </c>
      <c r="G1275" s="3" t="str">
        <f>TEXT(CalendarioPre2016[[#This Row],[data]],"gggg")</f>
        <v>mercoledì</v>
      </c>
    </row>
    <row r="1276" spans="1:7" x14ac:dyDescent="0.35">
      <c r="A1276" s="1">
        <v>43279</v>
      </c>
      <c r="B1276">
        <f t="shared" si="19"/>
        <v>2018</v>
      </c>
      <c r="C1276">
        <f>MONTH(CalendarioPre2016[[#This Row],[data]])</f>
        <v>6</v>
      </c>
      <c r="D1276" t="str">
        <f>TEXT(CalendarioPre2016[[#This Row],[data]],"mmmm")</f>
        <v>giugno</v>
      </c>
      <c r="E1276" t="str">
        <f>TEXT(CalendarioPre2016[[#This Row],[data]],"mmm-AAAA")</f>
        <v>giu-2018</v>
      </c>
      <c r="F1276" s="3">
        <f>WEEKDAY(CalendarioPre2016[[#This Row],[data]],2)</f>
        <v>4</v>
      </c>
      <c r="G1276" s="3" t="str">
        <f>TEXT(CalendarioPre2016[[#This Row],[data]],"gggg")</f>
        <v>giovedì</v>
      </c>
    </row>
    <row r="1277" spans="1:7" x14ac:dyDescent="0.35">
      <c r="A1277" s="1">
        <v>43280</v>
      </c>
      <c r="B1277">
        <f t="shared" si="19"/>
        <v>2018</v>
      </c>
      <c r="C1277">
        <f>MONTH(CalendarioPre2016[[#This Row],[data]])</f>
        <v>6</v>
      </c>
      <c r="D1277" t="str">
        <f>TEXT(CalendarioPre2016[[#This Row],[data]],"mmmm")</f>
        <v>giugno</v>
      </c>
      <c r="E1277" t="str">
        <f>TEXT(CalendarioPre2016[[#This Row],[data]],"mmm-AAAA")</f>
        <v>giu-2018</v>
      </c>
      <c r="F1277" s="3">
        <f>WEEKDAY(CalendarioPre2016[[#This Row],[data]],2)</f>
        <v>5</v>
      </c>
      <c r="G1277" s="3" t="str">
        <f>TEXT(CalendarioPre2016[[#This Row],[data]],"gggg")</f>
        <v>venerdì</v>
      </c>
    </row>
    <row r="1278" spans="1:7" x14ac:dyDescent="0.35">
      <c r="A1278" s="1">
        <v>43281</v>
      </c>
      <c r="B1278">
        <f t="shared" si="19"/>
        <v>2018</v>
      </c>
      <c r="C1278">
        <f>MONTH(CalendarioPre2016[[#This Row],[data]])</f>
        <v>6</v>
      </c>
      <c r="D1278" t="str">
        <f>TEXT(CalendarioPre2016[[#This Row],[data]],"mmmm")</f>
        <v>giugno</v>
      </c>
      <c r="E1278" t="str">
        <f>TEXT(CalendarioPre2016[[#This Row],[data]],"mmm-AAAA")</f>
        <v>giu-2018</v>
      </c>
      <c r="F1278" s="3">
        <f>WEEKDAY(CalendarioPre2016[[#This Row],[data]],2)</f>
        <v>6</v>
      </c>
      <c r="G1278" s="3" t="str">
        <f>TEXT(CalendarioPre2016[[#This Row],[data]],"gggg")</f>
        <v>sabato</v>
      </c>
    </row>
    <row r="1279" spans="1:7" x14ac:dyDescent="0.35">
      <c r="A1279" s="1">
        <v>43282</v>
      </c>
      <c r="B1279">
        <f t="shared" si="19"/>
        <v>2018</v>
      </c>
      <c r="C1279">
        <f>MONTH(CalendarioPre2016[[#This Row],[data]])</f>
        <v>7</v>
      </c>
      <c r="D1279" t="str">
        <f>TEXT(CalendarioPre2016[[#This Row],[data]],"mmmm")</f>
        <v>luglio</v>
      </c>
      <c r="E1279" t="str">
        <f>TEXT(CalendarioPre2016[[#This Row],[data]],"mmm-AAAA")</f>
        <v>lug-2018</v>
      </c>
      <c r="F1279" s="3">
        <f>WEEKDAY(CalendarioPre2016[[#This Row],[data]],2)</f>
        <v>7</v>
      </c>
      <c r="G1279" s="3" t="str">
        <f>TEXT(CalendarioPre2016[[#This Row],[data]],"gggg")</f>
        <v>domenica</v>
      </c>
    </row>
    <row r="1280" spans="1:7" x14ac:dyDescent="0.35">
      <c r="A1280" s="1">
        <v>43283</v>
      </c>
      <c r="B1280">
        <f t="shared" si="19"/>
        <v>2018</v>
      </c>
      <c r="C1280">
        <f>MONTH(CalendarioPre2016[[#This Row],[data]])</f>
        <v>7</v>
      </c>
      <c r="D1280" t="str">
        <f>TEXT(CalendarioPre2016[[#This Row],[data]],"mmmm")</f>
        <v>luglio</v>
      </c>
      <c r="E1280" t="str">
        <f>TEXT(CalendarioPre2016[[#This Row],[data]],"mmm-AAAA")</f>
        <v>lug-2018</v>
      </c>
      <c r="F1280" s="3">
        <f>WEEKDAY(CalendarioPre2016[[#This Row],[data]],2)</f>
        <v>1</v>
      </c>
      <c r="G1280" s="3" t="str">
        <f>TEXT(CalendarioPre2016[[#This Row],[data]],"gggg")</f>
        <v>lunedì</v>
      </c>
    </row>
    <row r="1281" spans="1:7" x14ac:dyDescent="0.35">
      <c r="A1281" s="1">
        <v>43284</v>
      </c>
      <c r="B1281">
        <f t="shared" si="19"/>
        <v>2018</v>
      </c>
      <c r="C1281">
        <f>MONTH(CalendarioPre2016[[#This Row],[data]])</f>
        <v>7</v>
      </c>
      <c r="D1281" t="str">
        <f>TEXT(CalendarioPre2016[[#This Row],[data]],"mmmm")</f>
        <v>luglio</v>
      </c>
      <c r="E1281" t="str">
        <f>TEXT(CalendarioPre2016[[#This Row],[data]],"mmm-AAAA")</f>
        <v>lug-2018</v>
      </c>
      <c r="F1281" s="3">
        <f>WEEKDAY(CalendarioPre2016[[#This Row],[data]],2)</f>
        <v>2</v>
      </c>
      <c r="G1281" s="3" t="str">
        <f>TEXT(CalendarioPre2016[[#This Row],[data]],"gggg")</f>
        <v>martedì</v>
      </c>
    </row>
    <row r="1282" spans="1:7" x14ac:dyDescent="0.35">
      <c r="A1282" s="1">
        <v>43285</v>
      </c>
      <c r="B1282">
        <f t="shared" si="19"/>
        <v>2018</v>
      </c>
      <c r="C1282">
        <f>MONTH(CalendarioPre2016[[#This Row],[data]])</f>
        <v>7</v>
      </c>
      <c r="D1282" t="str">
        <f>TEXT(CalendarioPre2016[[#This Row],[data]],"mmmm")</f>
        <v>luglio</v>
      </c>
      <c r="E1282" t="str">
        <f>TEXT(CalendarioPre2016[[#This Row],[data]],"mmm-AAAA")</f>
        <v>lug-2018</v>
      </c>
      <c r="F1282" s="3">
        <f>WEEKDAY(CalendarioPre2016[[#This Row],[data]],2)</f>
        <v>3</v>
      </c>
      <c r="G1282" s="3" t="str">
        <f>TEXT(CalendarioPre2016[[#This Row],[data]],"gggg")</f>
        <v>mercoledì</v>
      </c>
    </row>
    <row r="1283" spans="1:7" x14ac:dyDescent="0.35">
      <c r="A1283" s="1">
        <v>43286</v>
      </c>
      <c r="B1283">
        <f t="shared" ref="B1283:B1346" si="20">YEAR(A1283)</f>
        <v>2018</v>
      </c>
      <c r="C1283">
        <f>MONTH(CalendarioPre2016[[#This Row],[data]])</f>
        <v>7</v>
      </c>
      <c r="D1283" t="str">
        <f>TEXT(CalendarioPre2016[[#This Row],[data]],"mmmm")</f>
        <v>luglio</v>
      </c>
      <c r="E1283" t="str">
        <f>TEXT(CalendarioPre2016[[#This Row],[data]],"mmm-AAAA")</f>
        <v>lug-2018</v>
      </c>
      <c r="F1283" s="3">
        <f>WEEKDAY(CalendarioPre2016[[#This Row],[data]],2)</f>
        <v>4</v>
      </c>
      <c r="G1283" s="3" t="str">
        <f>TEXT(CalendarioPre2016[[#This Row],[data]],"gggg")</f>
        <v>giovedì</v>
      </c>
    </row>
    <row r="1284" spans="1:7" x14ac:dyDescent="0.35">
      <c r="A1284" s="1">
        <v>43287</v>
      </c>
      <c r="B1284">
        <f t="shared" si="20"/>
        <v>2018</v>
      </c>
      <c r="C1284">
        <f>MONTH(CalendarioPre2016[[#This Row],[data]])</f>
        <v>7</v>
      </c>
      <c r="D1284" t="str">
        <f>TEXT(CalendarioPre2016[[#This Row],[data]],"mmmm")</f>
        <v>luglio</v>
      </c>
      <c r="E1284" t="str">
        <f>TEXT(CalendarioPre2016[[#This Row],[data]],"mmm-AAAA")</f>
        <v>lug-2018</v>
      </c>
      <c r="F1284" s="3">
        <f>WEEKDAY(CalendarioPre2016[[#This Row],[data]],2)</f>
        <v>5</v>
      </c>
      <c r="G1284" s="3" t="str">
        <f>TEXT(CalendarioPre2016[[#This Row],[data]],"gggg")</f>
        <v>venerdì</v>
      </c>
    </row>
    <row r="1285" spans="1:7" x14ac:dyDescent="0.35">
      <c r="A1285" s="1">
        <v>43288</v>
      </c>
      <c r="B1285">
        <f t="shared" si="20"/>
        <v>2018</v>
      </c>
      <c r="C1285">
        <f>MONTH(CalendarioPre2016[[#This Row],[data]])</f>
        <v>7</v>
      </c>
      <c r="D1285" t="str">
        <f>TEXT(CalendarioPre2016[[#This Row],[data]],"mmmm")</f>
        <v>luglio</v>
      </c>
      <c r="E1285" t="str">
        <f>TEXT(CalendarioPre2016[[#This Row],[data]],"mmm-AAAA")</f>
        <v>lug-2018</v>
      </c>
      <c r="F1285" s="3">
        <f>WEEKDAY(CalendarioPre2016[[#This Row],[data]],2)</f>
        <v>6</v>
      </c>
      <c r="G1285" s="3" t="str">
        <f>TEXT(CalendarioPre2016[[#This Row],[data]],"gggg")</f>
        <v>sabato</v>
      </c>
    </row>
    <row r="1286" spans="1:7" x14ac:dyDescent="0.35">
      <c r="A1286" s="1">
        <v>43289</v>
      </c>
      <c r="B1286">
        <f t="shared" si="20"/>
        <v>2018</v>
      </c>
      <c r="C1286">
        <f>MONTH(CalendarioPre2016[[#This Row],[data]])</f>
        <v>7</v>
      </c>
      <c r="D1286" t="str">
        <f>TEXT(CalendarioPre2016[[#This Row],[data]],"mmmm")</f>
        <v>luglio</v>
      </c>
      <c r="E1286" t="str">
        <f>TEXT(CalendarioPre2016[[#This Row],[data]],"mmm-AAAA")</f>
        <v>lug-2018</v>
      </c>
      <c r="F1286" s="3">
        <f>WEEKDAY(CalendarioPre2016[[#This Row],[data]],2)</f>
        <v>7</v>
      </c>
      <c r="G1286" s="3" t="str">
        <f>TEXT(CalendarioPre2016[[#This Row],[data]],"gggg")</f>
        <v>domenica</v>
      </c>
    </row>
    <row r="1287" spans="1:7" x14ac:dyDescent="0.35">
      <c r="A1287" s="1">
        <v>43290</v>
      </c>
      <c r="B1287">
        <f t="shared" si="20"/>
        <v>2018</v>
      </c>
      <c r="C1287">
        <f>MONTH(CalendarioPre2016[[#This Row],[data]])</f>
        <v>7</v>
      </c>
      <c r="D1287" t="str">
        <f>TEXT(CalendarioPre2016[[#This Row],[data]],"mmmm")</f>
        <v>luglio</v>
      </c>
      <c r="E1287" t="str">
        <f>TEXT(CalendarioPre2016[[#This Row],[data]],"mmm-AAAA")</f>
        <v>lug-2018</v>
      </c>
      <c r="F1287" s="3">
        <f>WEEKDAY(CalendarioPre2016[[#This Row],[data]],2)</f>
        <v>1</v>
      </c>
      <c r="G1287" s="3" t="str">
        <f>TEXT(CalendarioPre2016[[#This Row],[data]],"gggg")</f>
        <v>lunedì</v>
      </c>
    </row>
    <row r="1288" spans="1:7" x14ac:dyDescent="0.35">
      <c r="A1288" s="1">
        <v>43291</v>
      </c>
      <c r="B1288">
        <f t="shared" si="20"/>
        <v>2018</v>
      </c>
      <c r="C1288">
        <f>MONTH(CalendarioPre2016[[#This Row],[data]])</f>
        <v>7</v>
      </c>
      <c r="D1288" t="str">
        <f>TEXT(CalendarioPre2016[[#This Row],[data]],"mmmm")</f>
        <v>luglio</v>
      </c>
      <c r="E1288" t="str">
        <f>TEXT(CalendarioPre2016[[#This Row],[data]],"mmm-AAAA")</f>
        <v>lug-2018</v>
      </c>
      <c r="F1288" s="3">
        <f>WEEKDAY(CalendarioPre2016[[#This Row],[data]],2)</f>
        <v>2</v>
      </c>
      <c r="G1288" s="3" t="str">
        <f>TEXT(CalendarioPre2016[[#This Row],[data]],"gggg")</f>
        <v>martedì</v>
      </c>
    </row>
    <row r="1289" spans="1:7" x14ac:dyDescent="0.35">
      <c r="A1289" s="1">
        <v>43292</v>
      </c>
      <c r="B1289">
        <f t="shared" si="20"/>
        <v>2018</v>
      </c>
      <c r="C1289">
        <f>MONTH(CalendarioPre2016[[#This Row],[data]])</f>
        <v>7</v>
      </c>
      <c r="D1289" t="str">
        <f>TEXT(CalendarioPre2016[[#This Row],[data]],"mmmm")</f>
        <v>luglio</v>
      </c>
      <c r="E1289" t="str">
        <f>TEXT(CalendarioPre2016[[#This Row],[data]],"mmm-AAAA")</f>
        <v>lug-2018</v>
      </c>
      <c r="F1289" s="3">
        <f>WEEKDAY(CalendarioPre2016[[#This Row],[data]],2)</f>
        <v>3</v>
      </c>
      <c r="G1289" s="3" t="str">
        <f>TEXT(CalendarioPre2016[[#This Row],[data]],"gggg")</f>
        <v>mercoledì</v>
      </c>
    </row>
    <row r="1290" spans="1:7" x14ac:dyDescent="0.35">
      <c r="A1290" s="1">
        <v>43293</v>
      </c>
      <c r="B1290">
        <f t="shared" si="20"/>
        <v>2018</v>
      </c>
      <c r="C1290">
        <f>MONTH(CalendarioPre2016[[#This Row],[data]])</f>
        <v>7</v>
      </c>
      <c r="D1290" t="str">
        <f>TEXT(CalendarioPre2016[[#This Row],[data]],"mmmm")</f>
        <v>luglio</v>
      </c>
      <c r="E1290" t="str">
        <f>TEXT(CalendarioPre2016[[#This Row],[data]],"mmm-AAAA")</f>
        <v>lug-2018</v>
      </c>
      <c r="F1290" s="3">
        <f>WEEKDAY(CalendarioPre2016[[#This Row],[data]],2)</f>
        <v>4</v>
      </c>
      <c r="G1290" s="3" t="str">
        <f>TEXT(CalendarioPre2016[[#This Row],[data]],"gggg")</f>
        <v>giovedì</v>
      </c>
    </row>
    <row r="1291" spans="1:7" x14ac:dyDescent="0.35">
      <c r="A1291" s="1">
        <v>43294</v>
      </c>
      <c r="B1291">
        <f t="shared" si="20"/>
        <v>2018</v>
      </c>
      <c r="C1291">
        <f>MONTH(CalendarioPre2016[[#This Row],[data]])</f>
        <v>7</v>
      </c>
      <c r="D1291" t="str">
        <f>TEXT(CalendarioPre2016[[#This Row],[data]],"mmmm")</f>
        <v>luglio</v>
      </c>
      <c r="E1291" t="str">
        <f>TEXT(CalendarioPre2016[[#This Row],[data]],"mmm-AAAA")</f>
        <v>lug-2018</v>
      </c>
      <c r="F1291" s="3">
        <f>WEEKDAY(CalendarioPre2016[[#This Row],[data]],2)</f>
        <v>5</v>
      </c>
      <c r="G1291" s="3" t="str">
        <f>TEXT(CalendarioPre2016[[#This Row],[data]],"gggg")</f>
        <v>venerdì</v>
      </c>
    </row>
    <row r="1292" spans="1:7" x14ac:dyDescent="0.35">
      <c r="A1292" s="1">
        <v>43295</v>
      </c>
      <c r="B1292">
        <f t="shared" si="20"/>
        <v>2018</v>
      </c>
      <c r="C1292">
        <f>MONTH(CalendarioPre2016[[#This Row],[data]])</f>
        <v>7</v>
      </c>
      <c r="D1292" t="str">
        <f>TEXT(CalendarioPre2016[[#This Row],[data]],"mmmm")</f>
        <v>luglio</v>
      </c>
      <c r="E1292" t="str">
        <f>TEXT(CalendarioPre2016[[#This Row],[data]],"mmm-AAAA")</f>
        <v>lug-2018</v>
      </c>
      <c r="F1292" s="3">
        <f>WEEKDAY(CalendarioPre2016[[#This Row],[data]],2)</f>
        <v>6</v>
      </c>
      <c r="G1292" s="3" t="str">
        <f>TEXT(CalendarioPre2016[[#This Row],[data]],"gggg")</f>
        <v>sabato</v>
      </c>
    </row>
    <row r="1293" spans="1:7" x14ac:dyDescent="0.35">
      <c r="A1293" s="1">
        <v>43296</v>
      </c>
      <c r="B1293">
        <f t="shared" si="20"/>
        <v>2018</v>
      </c>
      <c r="C1293">
        <f>MONTH(CalendarioPre2016[[#This Row],[data]])</f>
        <v>7</v>
      </c>
      <c r="D1293" t="str">
        <f>TEXT(CalendarioPre2016[[#This Row],[data]],"mmmm")</f>
        <v>luglio</v>
      </c>
      <c r="E1293" t="str">
        <f>TEXT(CalendarioPre2016[[#This Row],[data]],"mmm-AAAA")</f>
        <v>lug-2018</v>
      </c>
      <c r="F1293" s="3">
        <f>WEEKDAY(CalendarioPre2016[[#This Row],[data]],2)</f>
        <v>7</v>
      </c>
      <c r="G1293" s="3" t="str">
        <f>TEXT(CalendarioPre2016[[#This Row],[data]],"gggg")</f>
        <v>domenica</v>
      </c>
    </row>
    <row r="1294" spans="1:7" x14ac:dyDescent="0.35">
      <c r="A1294" s="1">
        <v>43297</v>
      </c>
      <c r="B1294">
        <f t="shared" si="20"/>
        <v>2018</v>
      </c>
      <c r="C1294">
        <f>MONTH(CalendarioPre2016[[#This Row],[data]])</f>
        <v>7</v>
      </c>
      <c r="D1294" t="str">
        <f>TEXT(CalendarioPre2016[[#This Row],[data]],"mmmm")</f>
        <v>luglio</v>
      </c>
      <c r="E1294" t="str">
        <f>TEXT(CalendarioPre2016[[#This Row],[data]],"mmm-AAAA")</f>
        <v>lug-2018</v>
      </c>
      <c r="F1294" s="3">
        <f>WEEKDAY(CalendarioPre2016[[#This Row],[data]],2)</f>
        <v>1</v>
      </c>
      <c r="G1294" s="3" t="str">
        <f>TEXT(CalendarioPre2016[[#This Row],[data]],"gggg")</f>
        <v>lunedì</v>
      </c>
    </row>
    <row r="1295" spans="1:7" x14ac:dyDescent="0.35">
      <c r="A1295" s="1">
        <v>43298</v>
      </c>
      <c r="B1295">
        <f t="shared" si="20"/>
        <v>2018</v>
      </c>
      <c r="C1295">
        <f>MONTH(CalendarioPre2016[[#This Row],[data]])</f>
        <v>7</v>
      </c>
      <c r="D1295" t="str">
        <f>TEXT(CalendarioPre2016[[#This Row],[data]],"mmmm")</f>
        <v>luglio</v>
      </c>
      <c r="E1295" t="str">
        <f>TEXT(CalendarioPre2016[[#This Row],[data]],"mmm-AAAA")</f>
        <v>lug-2018</v>
      </c>
      <c r="F1295" s="3">
        <f>WEEKDAY(CalendarioPre2016[[#This Row],[data]],2)</f>
        <v>2</v>
      </c>
      <c r="G1295" s="3" t="str">
        <f>TEXT(CalendarioPre2016[[#This Row],[data]],"gggg")</f>
        <v>martedì</v>
      </c>
    </row>
    <row r="1296" spans="1:7" x14ac:dyDescent="0.35">
      <c r="A1296" s="1">
        <v>43299</v>
      </c>
      <c r="B1296">
        <f t="shared" si="20"/>
        <v>2018</v>
      </c>
      <c r="C1296">
        <f>MONTH(CalendarioPre2016[[#This Row],[data]])</f>
        <v>7</v>
      </c>
      <c r="D1296" t="str">
        <f>TEXT(CalendarioPre2016[[#This Row],[data]],"mmmm")</f>
        <v>luglio</v>
      </c>
      <c r="E1296" t="str">
        <f>TEXT(CalendarioPre2016[[#This Row],[data]],"mmm-AAAA")</f>
        <v>lug-2018</v>
      </c>
      <c r="F1296" s="3">
        <f>WEEKDAY(CalendarioPre2016[[#This Row],[data]],2)</f>
        <v>3</v>
      </c>
      <c r="G1296" s="3" t="str">
        <f>TEXT(CalendarioPre2016[[#This Row],[data]],"gggg")</f>
        <v>mercoledì</v>
      </c>
    </row>
    <row r="1297" spans="1:7" x14ac:dyDescent="0.35">
      <c r="A1297" s="1">
        <v>43300</v>
      </c>
      <c r="B1297">
        <f t="shared" si="20"/>
        <v>2018</v>
      </c>
      <c r="C1297">
        <f>MONTH(CalendarioPre2016[[#This Row],[data]])</f>
        <v>7</v>
      </c>
      <c r="D1297" t="str">
        <f>TEXT(CalendarioPre2016[[#This Row],[data]],"mmmm")</f>
        <v>luglio</v>
      </c>
      <c r="E1297" t="str">
        <f>TEXT(CalendarioPre2016[[#This Row],[data]],"mmm-AAAA")</f>
        <v>lug-2018</v>
      </c>
      <c r="F1297" s="3">
        <f>WEEKDAY(CalendarioPre2016[[#This Row],[data]],2)</f>
        <v>4</v>
      </c>
      <c r="G1297" s="3" t="str">
        <f>TEXT(CalendarioPre2016[[#This Row],[data]],"gggg")</f>
        <v>giovedì</v>
      </c>
    </row>
    <row r="1298" spans="1:7" x14ac:dyDescent="0.35">
      <c r="A1298" s="1">
        <v>43301</v>
      </c>
      <c r="B1298">
        <f t="shared" si="20"/>
        <v>2018</v>
      </c>
      <c r="C1298">
        <f>MONTH(CalendarioPre2016[[#This Row],[data]])</f>
        <v>7</v>
      </c>
      <c r="D1298" t="str">
        <f>TEXT(CalendarioPre2016[[#This Row],[data]],"mmmm")</f>
        <v>luglio</v>
      </c>
      <c r="E1298" t="str">
        <f>TEXT(CalendarioPre2016[[#This Row],[data]],"mmm-AAAA")</f>
        <v>lug-2018</v>
      </c>
      <c r="F1298" s="3">
        <f>WEEKDAY(CalendarioPre2016[[#This Row],[data]],2)</f>
        <v>5</v>
      </c>
      <c r="G1298" s="3" t="str">
        <f>TEXT(CalendarioPre2016[[#This Row],[data]],"gggg")</f>
        <v>venerdì</v>
      </c>
    </row>
    <row r="1299" spans="1:7" x14ac:dyDescent="0.35">
      <c r="A1299" s="1">
        <v>43302</v>
      </c>
      <c r="B1299">
        <f t="shared" si="20"/>
        <v>2018</v>
      </c>
      <c r="C1299">
        <f>MONTH(CalendarioPre2016[[#This Row],[data]])</f>
        <v>7</v>
      </c>
      <c r="D1299" t="str">
        <f>TEXT(CalendarioPre2016[[#This Row],[data]],"mmmm")</f>
        <v>luglio</v>
      </c>
      <c r="E1299" t="str">
        <f>TEXT(CalendarioPre2016[[#This Row],[data]],"mmm-AAAA")</f>
        <v>lug-2018</v>
      </c>
      <c r="F1299" s="3">
        <f>WEEKDAY(CalendarioPre2016[[#This Row],[data]],2)</f>
        <v>6</v>
      </c>
      <c r="G1299" s="3" t="str">
        <f>TEXT(CalendarioPre2016[[#This Row],[data]],"gggg")</f>
        <v>sabato</v>
      </c>
    </row>
    <row r="1300" spans="1:7" x14ac:dyDescent="0.35">
      <c r="A1300" s="1">
        <v>43303</v>
      </c>
      <c r="B1300">
        <f t="shared" si="20"/>
        <v>2018</v>
      </c>
      <c r="C1300">
        <f>MONTH(CalendarioPre2016[[#This Row],[data]])</f>
        <v>7</v>
      </c>
      <c r="D1300" t="str">
        <f>TEXT(CalendarioPre2016[[#This Row],[data]],"mmmm")</f>
        <v>luglio</v>
      </c>
      <c r="E1300" t="str">
        <f>TEXT(CalendarioPre2016[[#This Row],[data]],"mmm-AAAA")</f>
        <v>lug-2018</v>
      </c>
      <c r="F1300" s="3">
        <f>WEEKDAY(CalendarioPre2016[[#This Row],[data]],2)</f>
        <v>7</v>
      </c>
      <c r="G1300" s="3" t="str">
        <f>TEXT(CalendarioPre2016[[#This Row],[data]],"gggg")</f>
        <v>domenica</v>
      </c>
    </row>
    <row r="1301" spans="1:7" x14ac:dyDescent="0.35">
      <c r="A1301" s="1">
        <v>43304</v>
      </c>
      <c r="B1301">
        <f t="shared" si="20"/>
        <v>2018</v>
      </c>
      <c r="C1301">
        <f>MONTH(CalendarioPre2016[[#This Row],[data]])</f>
        <v>7</v>
      </c>
      <c r="D1301" t="str">
        <f>TEXT(CalendarioPre2016[[#This Row],[data]],"mmmm")</f>
        <v>luglio</v>
      </c>
      <c r="E1301" t="str">
        <f>TEXT(CalendarioPre2016[[#This Row],[data]],"mmm-AAAA")</f>
        <v>lug-2018</v>
      </c>
      <c r="F1301" s="3">
        <f>WEEKDAY(CalendarioPre2016[[#This Row],[data]],2)</f>
        <v>1</v>
      </c>
      <c r="G1301" s="3" t="str">
        <f>TEXT(CalendarioPre2016[[#This Row],[data]],"gggg")</f>
        <v>lunedì</v>
      </c>
    </row>
    <row r="1302" spans="1:7" x14ac:dyDescent="0.35">
      <c r="A1302" s="1">
        <v>43305</v>
      </c>
      <c r="B1302">
        <f t="shared" si="20"/>
        <v>2018</v>
      </c>
      <c r="C1302">
        <f>MONTH(CalendarioPre2016[[#This Row],[data]])</f>
        <v>7</v>
      </c>
      <c r="D1302" t="str">
        <f>TEXT(CalendarioPre2016[[#This Row],[data]],"mmmm")</f>
        <v>luglio</v>
      </c>
      <c r="E1302" t="str">
        <f>TEXT(CalendarioPre2016[[#This Row],[data]],"mmm-AAAA")</f>
        <v>lug-2018</v>
      </c>
      <c r="F1302" s="3">
        <f>WEEKDAY(CalendarioPre2016[[#This Row],[data]],2)</f>
        <v>2</v>
      </c>
      <c r="G1302" s="3" t="str">
        <f>TEXT(CalendarioPre2016[[#This Row],[data]],"gggg")</f>
        <v>martedì</v>
      </c>
    </row>
    <row r="1303" spans="1:7" x14ac:dyDescent="0.35">
      <c r="A1303" s="1">
        <v>43306</v>
      </c>
      <c r="B1303">
        <f t="shared" si="20"/>
        <v>2018</v>
      </c>
      <c r="C1303">
        <f>MONTH(CalendarioPre2016[[#This Row],[data]])</f>
        <v>7</v>
      </c>
      <c r="D1303" t="str">
        <f>TEXT(CalendarioPre2016[[#This Row],[data]],"mmmm")</f>
        <v>luglio</v>
      </c>
      <c r="E1303" t="str">
        <f>TEXT(CalendarioPre2016[[#This Row],[data]],"mmm-AAAA")</f>
        <v>lug-2018</v>
      </c>
      <c r="F1303" s="3">
        <f>WEEKDAY(CalendarioPre2016[[#This Row],[data]],2)</f>
        <v>3</v>
      </c>
      <c r="G1303" s="3" t="str">
        <f>TEXT(CalendarioPre2016[[#This Row],[data]],"gggg")</f>
        <v>mercoledì</v>
      </c>
    </row>
    <row r="1304" spans="1:7" x14ac:dyDescent="0.35">
      <c r="A1304" s="1">
        <v>43307</v>
      </c>
      <c r="B1304">
        <f t="shared" si="20"/>
        <v>2018</v>
      </c>
      <c r="C1304">
        <f>MONTH(CalendarioPre2016[[#This Row],[data]])</f>
        <v>7</v>
      </c>
      <c r="D1304" t="str">
        <f>TEXT(CalendarioPre2016[[#This Row],[data]],"mmmm")</f>
        <v>luglio</v>
      </c>
      <c r="E1304" t="str">
        <f>TEXT(CalendarioPre2016[[#This Row],[data]],"mmm-AAAA")</f>
        <v>lug-2018</v>
      </c>
      <c r="F1304" s="3">
        <f>WEEKDAY(CalendarioPre2016[[#This Row],[data]],2)</f>
        <v>4</v>
      </c>
      <c r="G1304" s="3" t="str">
        <f>TEXT(CalendarioPre2016[[#This Row],[data]],"gggg")</f>
        <v>giovedì</v>
      </c>
    </row>
    <row r="1305" spans="1:7" x14ac:dyDescent="0.35">
      <c r="A1305" s="1">
        <v>43308</v>
      </c>
      <c r="B1305">
        <f t="shared" si="20"/>
        <v>2018</v>
      </c>
      <c r="C1305">
        <f>MONTH(CalendarioPre2016[[#This Row],[data]])</f>
        <v>7</v>
      </c>
      <c r="D1305" t="str">
        <f>TEXT(CalendarioPre2016[[#This Row],[data]],"mmmm")</f>
        <v>luglio</v>
      </c>
      <c r="E1305" t="str">
        <f>TEXT(CalendarioPre2016[[#This Row],[data]],"mmm-AAAA")</f>
        <v>lug-2018</v>
      </c>
      <c r="F1305" s="3">
        <f>WEEKDAY(CalendarioPre2016[[#This Row],[data]],2)</f>
        <v>5</v>
      </c>
      <c r="G1305" s="3" t="str">
        <f>TEXT(CalendarioPre2016[[#This Row],[data]],"gggg")</f>
        <v>venerdì</v>
      </c>
    </row>
    <row r="1306" spans="1:7" x14ac:dyDescent="0.35">
      <c r="A1306" s="1">
        <v>43309</v>
      </c>
      <c r="B1306">
        <f t="shared" si="20"/>
        <v>2018</v>
      </c>
      <c r="C1306">
        <f>MONTH(CalendarioPre2016[[#This Row],[data]])</f>
        <v>7</v>
      </c>
      <c r="D1306" t="str">
        <f>TEXT(CalendarioPre2016[[#This Row],[data]],"mmmm")</f>
        <v>luglio</v>
      </c>
      <c r="E1306" t="str">
        <f>TEXT(CalendarioPre2016[[#This Row],[data]],"mmm-AAAA")</f>
        <v>lug-2018</v>
      </c>
      <c r="F1306" s="3">
        <f>WEEKDAY(CalendarioPre2016[[#This Row],[data]],2)</f>
        <v>6</v>
      </c>
      <c r="G1306" s="3" t="str">
        <f>TEXT(CalendarioPre2016[[#This Row],[data]],"gggg")</f>
        <v>sabato</v>
      </c>
    </row>
    <row r="1307" spans="1:7" x14ac:dyDescent="0.35">
      <c r="A1307" s="1">
        <v>43310</v>
      </c>
      <c r="B1307">
        <f t="shared" si="20"/>
        <v>2018</v>
      </c>
      <c r="C1307">
        <f>MONTH(CalendarioPre2016[[#This Row],[data]])</f>
        <v>7</v>
      </c>
      <c r="D1307" t="str">
        <f>TEXT(CalendarioPre2016[[#This Row],[data]],"mmmm")</f>
        <v>luglio</v>
      </c>
      <c r="E1307" t="str">
        <f>TEXT(CalendarioPre2016[[#This Row],[data]],"mmm-AAAA")</f>
        <v>lug-2018</v>
      </c>
      <c r="F1307" s="3">
        <f>WEEKDAY(CalendarioPre2016[[#This Row],[data]],2)</f>
        <v>7</v>
      </c>
      <c r="G1307" s="3" t="str">
        <f>TEXT(CalendarioPre2016[[#This Row],[data]],"gggg")</f>
        <v>domenica</v>
      </c>
    </row>
    <row r="1308" spans="1:7" x14ac:dyDescent="0.35">
      <c r="A1308" s="1">
        <v>43311</v>
      </c>
      <c r="B1308">
        <f t="shared" si="20"/>
        <v>2018</v>
      </c>
      <c r="C1308">
        <f>MONTH(CalendarioPre2016[[#This Row],[data]])</f>
        <v>7</v>
      </c>
      <c r="D1308" t="str">
        <f>TEXT(CalendarioPre2016[[#This Row],[data]],"mmmm")</f>
        <v>luglio</v>
      </c>
      <c r="E1308" t="str">
        <f>TEXT(CalendarioPre2016[[#This Row],[data]],"mmm-AAAA")</f>
        <v>lug-2018</v>
      </c>
      <c r="F1308" s="3">
        <f>WEEKDAY(CalendarioPre2016[[#This Row],[data]],2)</f>
        <v>1</v>
      </c>
      <c r="G1308" s="3" t="str">
        <f>TEXT(CalendarioPre2016[[#This Row],[data]],"gggg")</f>
        <v>lunedì</v>
      </c>
    </row>
    <row r="1309" spans="1:7" x14ac:dyDescent="0.35">
      <c r="A1309" s="1">
        <v>43312</v>
      </c>
      <c r="B1309">
        <f t="shared" si="20"/>
        <v>2018</v>
      </c>
      <c r="C1309">
        <f>MONTH(CalendarioPre2016[[#This Row],[data]])</f>
        <v>7</v>
      </c>
      <c r="D1309" t="str">
        <f>TEXT(CalendarioPre2016[[#This Row],[data]],"mmmm")</f>
        <v>luglio</v>
      </c>
      <c r="E1309" t="str">
        <f>TEXT(CalendarioPre2016[[#This Row],[data]],"mmm-AAAA")</f>
        <v>lug-2018</v>
      </c>
      <c r="F1309" s="3">
        <f>WEEKDAY(CalendarioPre2016[[#This Row],[data]],2)</f>
        <v>2</v>
      </c>
      <c r="G1309" s="3" t="str">
        <f>TEXT(CalendarioPre2016[[#This Row],[data]],"gggg")</f>
        <v>martedì</v>
      </c>
    </row>
    <row r="1310" spans="1:7" x14ac:dyDescent="0.35">
      <c r="A1310" s="1">
        <v>43313</v>
      </c>
      <c r="B1310">
        <f t="shared" si="20"/>
        <v>2018</v>
      </c>
      <c r="C1310">
        <f>MONTH(CalendarioPre2016[[#This Row],[data]])</f>
        <v>8</v>
      </c>
      <c r="D1310" t="str">
        <f>TEXT(CalendarioPre2016[[#This Row],[data]],"mmmm")</f>
        <v>agosto</v>
      </c>
      <c r="E1310" t="str">
        <f>TEXT(CalendarioPre2016[[#This Row],[data]],"mmm-AAAA")</f>
        <v>ago-2018</v>
      </c>
      <c r="F1310" s="3">
        <f>WEEKDAY(CalendarioPre2016[[#This Row],[data]],2)</f>
        <v>3</v>
      </c>
      <c r="G1310" s="3" t="str">
        <f>TEXT(CalendarioPre2016[[#This Row],[data]],"gggg")</f>
        <v>mercoledì</v>
      </c>
    </row>
    <row r="1311" spans="1:7" x14ac:dyDescent="0.35">
      <c r="A1311" s="1">
        <v>43314</v>
      </c>
      <c r="B1311">
        <f t="shared" si="20"/>
        <v>2018</v>
      </c>
      <c r="C1311">
        <f>MONTH(CalendarioPre2016[[#This Row],[data]])</f>
        <v>8</v>
      </c>
      <c r="D1311" t="str">
        <f>TEXT(CalendarioPre2016[[#This Row],[data]],"mmmm")</f>
        <v>agosto</v>
      </c>
      <c r="E1311" t="str">
        <f>TEXT(CalendarioPre2016[[#This Row],[data]],"mmm-AAAA")</f>
        <v>ago-2018</v>
      </c>
      <c r="F1311" s="3">
        <f>WEEKDAY(CalendarioPre2016[[#This Row],[data]],2)</f>
        <v>4</v>
      </c>
      <c r="G1311" s="3" t="str">
        <f>TEXT(CalendarioPre2016[[#This Row],[data]],"gggg")</f>
        <v>giovedì</v>
      </c>
    </row>
    <row r="1312" spans="1:7" x14ac:dyDescent="0.35">
      <c r="A1312" s="1">
        <v>43315</v>
      </c>
      <c r="B1312">
        <f t="shared" si="20"/>
        <v>2018</v>
      </c>
      <c r="C1312">
        <f>MONTH(CalendarioPre2016[[#This Row],[data]])</f>
        <v>8</v>
      </c>
      <c r="D1312" t="str">
        <f>TEXT(CalendarioPre2016[[#This Row],[data]],"mmmm")</f>
        <v>agosto</v>
      </c>
      <c r="E1312" t="str">
        <f>TEXT(CalendarioPre2016[[#This Row],[data]],"mmm-AAAA")</f>
        <v>ago-2018</v>
      </c>
      <c r="F1312" s="3">
        <f>WEEKDAY(CalendarioPre2016[[#This Row],[data]],2)</f>
        <v>5</v>
      </c>
      <c r="G1312" s="3" t="str">
        <f>TEXT(CalendarioPre2016[[#This Row],[data]],"gggg")</f>
        <v>venerdì</v>
      </c>
    </row>
    <row r="1313" spans="1:7" x14ac:dyDescent="0.35">
      <c r="A1313" s="1">
        <v>43316</v>
      </c>
      <c r="B1313">
        <f t="shared" si="20"/>
        <v>2018</v>
      </c>
      <c r="C1313">
        <f>MONTH(CalendarioPre2016[[#This Row],[data]])</f>
        <v>8</v>
      </c>
      <c r="D1313" t="str">
        <f>TEXT(CalendarioPre2016[[#This Row],[data]],"mmmm")</f>
        <v>agosto</v>
      </c>
      <c r="E1313" t="str">
        <f>TEXT(CalendarioPre2016[[#This Row],[data]],"mmm-AAAA")</f>
        <v>ago-2018</v>
      </c>
      <c r="F1313" s="3">
        <f>WEEKDAY(CalendarioPre2016[[#This Row],[data]],2)</f>
        <v>6</v>
      </c>
      <c r="G1313" s="3" t="str">
        <f>TEXT(CalendarioPre2016[[#This Row],[data]],"gggg")</f>
        <v>sabato</v>
      </c>
    </row>
    <row r="1314" spans="1:7" x14ac:dyDescent="0.35">
      <c r="A1314" s="1">
        <v>43317</v>
      </c>
      <c r="B1314">
        <f t="shared" si="20"/>
        <v>2018</v>
      </c>
      <c r="C1314">
        <f>MONTH(CalendarioPre2016[[#This Row],[data]])</f>
        <v>8</v>
      </c>
      <c r="D1314" t="str">
        <f>TEXT(CalendarioPre2016[[#This Row],[data]],"mmmm")</f>
        <v>agosto</v>
      </c>
      <c r="E1314" t="str">
        <f>TEXT(CalendarioPre2016[[#This Row],[data]],"mmm-AAAA")</f>
        <v>ago-2018</v>
      </c>
      <c r="F1314" s="3">
        <f>WEEKDAY(CalendarioPre2016[[#This Row],[data]],2)</f>
        <v>7</v>
      </c>
      <c r="G1314" s="3" t="str">
        <f>TEXT(CalendarioPre2016[[#This Row],[data]],"gggg")</f>
        <v>domenica</v>
      </c>
    </row>
    <row r="1315" spans="1:7" x14ac:dyDescent="0.35">
      <c r="A1315" s="1">
        <v>43318</v>
      </c>
      <c r="B1315">
        <f t="shared" si="20"/>
        <v>2018</v>
      </c>
      <c r="C1315">
        <f>MONTH(CalendarioPre2016[[#This Row],[data]])</f>
        <v>8</v>
      </c>
      <c r="D1315" t="str">
        <f>TEXT(CalendarioPre2016[[#This Row],[data]],"mmmm")</f>
        <v>agosto</v>
      </c>
      <c r="E1315" t="str">
        <f>TEXT(CalendarioPre2016[[#This Row],[data]],"mmm-AAAA")</f>
        <v>ago-2018</v>
      </c>
      <c r="F1315" s="3">
        <f>WEEKDAY(CalendarioPre2016[[#This Row],[data]],2)</f>
        <v>1</v>
      </c>
      <c r="G1315" s="3" t="str">
        <f>TEXT(CalendarioPre2016[[#This Row],[data]],"gggg")</f>
        <v>lunedì</v>
      </c>
    </row>
    <row r="1316" spans="1:7" x14ac:dyDescent="0.35">
      <c r="A1316" s="1">
        <v>43319</v>
      </c>
      <c r="B1316">
        <f t="shared" si="20"/>
        <v>2018</v>
      </c>
      <c r="C1316">
        <f>MONTH(CalendarioPre2016[[#This Row],[data]])</f>
        <v>8</v>
      </c>
      <c r="D1316" t="str">
        <f>TEXT(CalendarioPre2016[[#This Row],[data]],"mmmm")</f>
        <v>agosto</v>
      </c>
      <c r="E1316" t="str">
        <f>TEXT(CalendarioPre2016[[#This Row],[data]],"mmm-AAAA")</f>
        <v>ago-2018</v>
      </c>
      <c r="F1316" s="3">
        <f>WEEKDAY(CalendarioPre2016[[#This Row],[data]],2)</f>
        <v>2</v>
      </c>
      <c r="G1316" s="3" t="str">
        <f>TEXT(CalendarioPre2016[[#This Row],[data]],"gggg")</f>
        <v>martedì</v>
      </c>
    </row>
    <row r="1317" spans="1:7" x14ac:dyDescent="0.35">
      <c r="A1317" s="1">
        <v>43320</v>
      </c>
      <c r="B1317">
        <f t="shared" si="20"/>
        <v>2018</v>
      </c>
      <c r="C1317">
        <f>MONTH(CalendarioPre2016[[#This Row],[data]])</f>
        <v>8</v>
      </c>
      <c r="D1317" t="str">
        <f>TEXT(CalendarioPre2016[[#This Row],[data]],"mmmm")</f>
        <v>agosto</v>
      </c>
      <c r="E1317" t="str">
        <f>TEXT(CalendarioPre2016[[#This Row],[data]],"mmm-AAAA")</f>
        <v>ago-2018</v>
      </c>
      <c r="F1317" s="3">
        <f>WEEKDAY(CalendarioPre2016[[#This Row],[data]],2)</f>
        <v>3</v>
      </c>
      <c r="G1317" s="3" t="str">
        <f>TEXT(CalendarioPre2016[[#This Row],[data]],"gggg")</f>
        <v>mercoledì</v>
      </c>
    </row>
    <row r="1318" spans="1:7" x14ac:dyDescent="0.35">
      <c r="A1318" s="1">
        <v>43321</v>
      </c>
      <c r="B1318">
        <f t="shared" si="20"/>
        <v>2018</v>
      </c>
      <c r="C1318">
        <f>MONTH(CalendarioPre2016[[#This Row],[data]])</f>
        <v>8</v>
      </c>
      <c r="D1318" t="str">
        <f>TEXT(CalendarioPre2016[[#This Row],[data]],"mmmm")</f>
        <v>agosto</v>
      </c>
      <c r="E1318" t="str">
        <f>TEXT(CalendarioPre2016[[#This Row],[data]],"mmm-AAAA")</f>
        <v>ago-2018</v>
      </c>
      <c r="F1318" s="3">
        <f>WEEKDAY(CalendarioPre2016[[#This Row],[data]],2)</f>
        <v>4</v>
      </c>
      <c r="G1318" s="3" t="str">
        <f>TEXT(CalendarioPre2016[[#This Row],[data]],"gggg")</f>
        <v>giovedì</v>
      </c>
    </row>
    <row r="1319" spans="1:7" x14ac:dyDescent="0.35">
      <c r="A1319" s="1">
        <v>43322</v>
      </c>
      <c r="B1319">
        <f t="shared" si="20"/>
        <v>2018</v>
      </c>
      <c r="C1319">
        <f>MONTH(CalendarioPre2016[[#This Row],[data]])</f>
        <v>8</v>
      </c>
      <c r="D1319" t="str">
        <f>TEXT(CalendarioPre2016[[#This Row],[data]],"mmmm")</f>
        <v>agosto</v>
      </c>
      <c r="E1319" t="str">
        <f>TEXT(CalendarioPre2016[[#This Row],[data]],"mmm-AAAA")</f>
        <v>ago-2018</v>
      </c>
      <c r="F1319" s="3">
        <f>WEEKDAY(CalendarioPre2016[[#This Row],[data]],2)</f>
        <v>5</v>
      </c>
      <c r="G1319" s="3" t="str">
        <f>TEXT(CalendarioPre2016[[#This Row],[data]],"gggg")</f>
        <v>venerdì</v>
      </c>
    </row>
    <row r="1320" spans="1:7" x14ac:dyDescent="0.35">
      <c r="A1320" s="1">
        <v>43323</v>
      </c>
      <c r="B1320">
        <f t="shared" si="20"/>
        <v>2018</v>
      </c>
      <c r="C1320">
        <f>MONTH(CalendarioPre2016[[#This Row],[data]])</f>
        <v>8</v>
      </c>
      <c r="D1320" t="str">
        <f>TEXT(CalendarioPre2016[[#This Row],[data]],"mmmm")</f>
        <v>agosto</v>
      </c>
      <c r="E1320" t="str">
        <f>TEXT(CalendarioPre2016[[#This Row],[data]],"mmm-AAAA")</f>
        <v>ago-2018</v>
      </c>
      <c r="F1320" s="3">
        <f>WEEKDAY(CalendarioPre2016[[#This Row],[data]],2)</f>
        <v>6</v>
      </c>
      <c r="G1320" s="3" t="str">
        <f>TEXT(CalendarioPre2016[[#This Row],[data]],"gggg")</f>
        <v>sabato</v>
      </c>
    </row>
    <row r="1321" spans="1:7" x14ac:dyDescent="0.35">
      <c r="A1321" s="1">
        <v>43324</v>
      </c>
      <c r="B1321">
        <f t="shared" si="20"/>
        <v>2018</v>
      </c>
      <c r="C1321">
        <f>MONTH(CalendarioPre2016[[#This Row],[data]])</f>
        <v>8</v>
      </c>
      <c r="D1321" t="str">
        <f>TEXT(CalendarioPre2016[[#This Row],[data]],"mmmm")</f>
        <v>agosto</v>
      </c>
      <c r="E1321" t="str">
        <f>TEXT(CalendarioPre2016[[#This Row],[data]],"mmm-AAAA")</f>
        <v>ago-2018</v>
      </c>
      <c r="F1321" s="3">
        <f>WEEKDAY(CalendarioPre2016[[#This Row],[data]],2)</f>
        <v>7</v>
      </c>
      <c r="G1321" s="3" t="str">
        <f>TEXT(CalendarioPre2016[[#This Row],[data]],"gggg")</f>
        <v>domenica</v>
      </c>
    </row>
    <row r="1322" spans="1:7" x14ac:dyDescent="0.35">
      <c r="A1322" s="1">
        <v>43325</v>
      </c>
      <c r="B1322">
        <f t="shared" si="20"/>
        <v>2018</v>
      </c>
      <c r="C1322">
        <f>MONTH(CalendarioPre2016[[#This Row],[data]])</f>
        <v>8</v>
      </c>
      <c r="D1322" t="str">
        <f>TEXT(CalendarioPre2016[[#This Row],[data]],"mmmm")</f>
        <v>agosto</v>
      </c>
      <c r="E1322" t="str">
        <f>TEXT(CalendarioPre2016[[#This Row],[data]],"mmm-AAAA")</f>
        <v>ago-2018</v>
      </c>
      <c r="F1322" s="3">
        <f>WEEKDAY(CalendarioPre2016[[#This Row],[data]],2)</f>
        <v>1</v>
      </c>
      <c r="G1322" s="3" t="str">
        <f>TEXT(CalendarioPre2016[[#This Row],[data]],"gggg")</f>
        <v>lunedì</v>
      </c>
    </row>
    <row r="1323" spans="1:7" x14ac:dyDescent="0.35">
      <c r="A1323" s="1">
        <v>43326</v>
      </c>
      <c r="B1323">
        <f t="shared" si="20"/>
        <v>2018</v>
      </c>
      <c r="C1323">
        <f>MONTH(CalendarioPre2016[[#This Row],[data]])</f>
        <v>8</v>
      </c>
      <c r="D1323" t="str">
        <f>TEXT(CalendarioPre2016[[#This Row],[data]],"mmmm")</f>
        <v>agosto</v>
      </c>
      <c r="E1323" t="str">
        <f>TEXT(CalendarioPre2016[[#This Row],[data]],"mmm-AAAA")</f>
        <v>ago-2018</v>
      </c>
      <c r="F1323" s="3">
        <f>WEEKDAY(CalendarioPre2016[[#This Row],[data]],2)</f>
        <v>2</v>
      </c>
      <c r="G1323" s="3" t="str">
        <f>TEXT(CalendarioPre2016[[#This Row],[data]],"gggg")</f>
        <v>martedì</v>
      </c>
    </row>
    <row r="1324" spans="1:7" x14ac:dyDescent="0.35">
      <c r="A1324" s="1">
        <v>43327</v>
      </c>
      <c r="B1324">
        <f t="shared" si="20"/>
        <v>2018</v>
      </c>
      <c r="C1324">
        <f>MONTH(CalendarioPre2016[[#This Row],[data]])</f>
        <v>8</v>
      </c>
      <c r="D1324" t="str">
        <f>TEXT(CalendarioPre2016[[#This Row],[data]],"mmmm")</f>
        <v>agosto</v>
      </c>
      <c r="E1324" t="str">
        <f>TEXT(CalendarioPre2016[[#This Row],[data]],"mmm-AAAA")</f>
        <v>ago-2018</v>
      </c>
      <c r="F1324" s="3">
        <f>WEEKDAY(CalendarioPre2016[[#This Row],[data]],2)</f>
        <v>3</v>
      </c>
      <c r="G1324" s="3" t="str">
        <f>TEXT(CalendarioPre2016[[#This Row],[data]],"gggg")</f>
        <v>mercoledì</v>
      </c>
    </row>
    <row r="1325" spans="1:7" x14ac:dyDescent="0.35">
      <c r="A1325" s="1">
        <v>43328</v>
      </c>
      <c r="B1325">
        <f t="shared" si="20"/>
        <v>2018</v>
      </c>
      <c r="C1325">
        <f>MONTH(CalendarioPre2016[[#This Row],[data]])</f>
        <v>8</v>
      </c>
      <c r="D1325" t="str">
        <f>TEXT(CalendarioPre2016[[#This Row],[data]],"mmmm")</f>
        <v>agosto</v>
      </c>
      <c r="E1325" t="str">
        <f>TEXT(CalendarioPre2016[[#This Row],[data]],"mmm-AAAA")</f>
        <v>ago-2018</v>
      </c>
      <c r="F1325" s="3">
        <f>WEEKDAY(CalendarioPre2016[[#This Row],[data]],2)</f>
        <v>4</v>
      </c>
      <c r="G1325" s="3" t="str">
        <f>TEXT(CalendarioPre2016[[#This Row],[data]],"gggg")</f>
        <v>giovedì</v>
      </c>
    </row>
    <row r="1326" spans="1:7" x14ac:dyDescent="0.35">
      <c r="A1326" s="1">
        <v>43329</v>
      </c>
      <c r="B1326">
        <f t="shared" si="20"/>
        <v>2018</v>
      </c>
      <c r="C1326">
        <f>MONTH(CalendarioPre2016[[#This Row],[data]])</f>
        <v>8</v>
      </c>
      <c r="D1326" t="str">
        <f>TEXT(CalendarioPre2016[[#This Row],[data]],"mmmm")</f>
        <v>agosto</v>
      </c>
      <c r="E1326" t="str">
        <f>TEXT(CalendarioPre2016[[#This Row],[data]],"mmm-AAAA")</f>
        <v>ago-2018</v>
      </c>
      <c r="F1326" s="3">
        <f>WEEKDAY(CalendarioPre2016[[#This Row],[data]],2)</f>
        <v>5</v>
      </c>
      <c r="G1326" s="3" t="str">
        <f>TEXT(CalendarioPre2016[[#This Row],[data]],"gggg")</f>
        <v>venerdì</v>
      </c>
    </row>
    <row r="1327" spans="1:7" x14ac:dyDescent="0.35">
      <c r="A1327" s="1">
        <v>43330</v>
      </c>
      <c r="B1327">
        <f t="shared" si="20"/>
        <v>2018</v>
      </c>
      <c r="C1327">
        <f>MONTH(CalendarioPre2016[[#This Row],[data]])</f>
        <v>8</v>
      </c>
      <c r="D1327" t="str">
        <f>TEXT(CalendarioPre2016[[#This Row],[data]],"mmmm")</f>
        <v>agosto</v>
      </c>
      <c r="E1327" t="str">
        <f>TEXT(CalendarioPre2016[[#This Row],[data]],"mmm-AAAA")</f>
        <v>ago-2018</v>
      </c>
      <c r="F1327" s="3">
        <f>WEEKDAY(CalendarioPre2016[[#This Row],[data]],2)</f>
        <v>6</v>
      </c>
      <c r="G1327" s="3" t="str">
        <f>TEXT(CalendarioPre2016[[#This Row],[data]],"gggg")</f>
        <v>sabato</v>
      </c>
    </row>
    <row r="1328" spans="1:7" x14ac:dyDescent="0.35">
      <c r="A1328" s="1">
        <v>43331</v>
      </c>
      <c r="B1328">
        <f t="shared" si="20"/>
        <v>2018</v>
      </c>
      <c r="C1328">
        <f>MONTH(CalendarioPre2016[[#This Row],[data]])</f>
        <v>8</v>
      </c>
      <c r="D1328" t="str">
        <f>TEXT(CalendarioPre2016[[#This Row],[data]],"mmmm")</f>
        <v>agosto</v>
      </c>
      <c r="E1328" t="str">
        <f>TEXT(CalendarioPre2016[[#This Row],[data]],"mmm-AAAA")</f>
        <v>ago-2018</v>
      </c>
      <c r="F1328" s="3">
        <f>WEEKDAY(CalendarioPre2016[[#This Row],[data]],2)</f>
        <v>7</v>
      </c>
      <c r="G1328" s="3" t="str">
        <f>TEXT(CalendarioPre2016[[#This Row],[data]],"gggg")</f>
        <v>domenica</v>
      </c>
    </row>
    <row r="1329" spans="1:7" x14ac:dyDescent="0.35">
      <c r="A1329" s="1">
        <v>43332</v>
      </c>
      <c r="B1329">
        <f t="shared" si="20"/>
        <v>2018</v>
      </c>
      <c r="C1329">
        <f>MONTH(CalendarioPre2016[[#This Row],[data]])</f>
        <v>8</v>
      </c>
      <c r="D1329" t="str">
        <f>TEXT(CalendarioPre2016[[#This Row],[data]],"mmmm")</f>
        <v>agosto</v>
      </c>
      <c r="E1329" t="str">
        <f>TEXT(CalendarioPre2016[[#This Row],[data]],"mmm-AAAA")</f>
        <v>ago-2018</v>
      </c>
      <c r="F1329" s="3">
        <f>WEEKDAY(CalendarioPre2016[[#This Row],[data]],2)</f>
        <v>1</v>
      </c>
      <c r="G1329" s="3" t="str">
        <f>TEXT(CalendarioPre2016[[#This Row],[data]],"gggg")</f>
        <v>lunedì</v>
      </c>
    </row>
    <row r="1330" spans="1:7" x14ac:dyDescent="0.35">
      <c r="A1330" s="1">
        <v>43333</v>
      </c>
      <c r="B1330">
        <f t="shared" si="20"/>
        <v>2018</v>
      </c>
      <c r="C1330">
        <f>MONTH(CalendarioPre2016[[#This Row],[data]])</f>
        <v>8</v>
      </c>
      <c r="D1330" t="str">
        <f>TEXT(CalendarioPre2016[[#This Row],[data]],"mmmm")</f>
        <v>agosto</v>
      </c>
      <c r="E1330" t="str">
        <f>TEXT(CalendarioPre2016[[#This Row],[data]],"mmm-AAAA")</f>
        <v>ago-2018</v>
      </c>
      <c r="F1330" s="3">
        <f>WEEKDAY(CalendarioPre2016[[#This Row],[data]],2)</f>
        <v>2</v>
      </c>
      <c r="G1330" s="3" t="str">
        <f>TEXT(CalendarioPre2016[[#This Row],[data]],"gggg")</f>
        <v>martedì</v>
      </c>
    </row>
    <row r="1331" spans="1:7" x14ac:dyDescent="0.35">
      <c r="A1331" s="1">
        <v>43334</v>
      </c>
      <c r="B1331">
        <f t="shared" si="20"/>
        <v>2018</v>
      </c>
      <c r="C1331">
        <f>MONTH(CalendarioPre2016[[#This Row],[data]])</f>
        <v>8</v>
      </c>
      <c r="D1331" t="str">
        <f>TEXT(CalendarioPre2016[[#This Row],[data]],"mmmm")</f>
        <v>agosto</v>
      </c>
      <c r="E1331" t="str">
        <f>TEXT(CalendarioPre2016[[#This Row],[data]],"mmm-AAAA")</f>
        <v>ago-2018</v>
      </c>
      <c r="F1331" s="3">
        <f>WEEKDAY(CalendarioPre2016[[#This Row],[data]],2)</f>
        <v>3</v>
      </c>
      <c r="G1331" s="3" t="str">
        <f>TEXT(CalendarioPre2016[[#This Row],[data]],"gggg")</f>
        <v>mercoledì</v>
      </c>
    </row>
    <row r="1332" spans="1:7" x14ac:dyDescent="0.35">
      <c r="A1332" s="1">
        <v>43335</v>
      </c>
      <c r="B1332">
        <f t="shared" si="20"/>
        <v>2018</v>
      </c>
      <c r="C1332">
        <f>MONTH(CalendarioPre2016[[#This Row],[data]])</f>
        <v>8</v>
      </c>
      <c r="D1332" t="str">
        <f>TEXT(CalendarioPre2016[[#This Row],[data]],"mmmm")</f>
        <v>agosto</v>
      </c>
      <c r="E1332" t="str">
        <f>TEXT(CalendarioPre2016[[#This Row],[data]],"mmm-AAAA")</f>
        <v>ago-2018</v>
      </c>
      <c r="F1332" s="3">
        <f>WEEKDAY(CalendarioPre2016[[#This Row],[data]],2)</f>
        <v>4</v>
      </c>
      <c r="G1332" s="3" t="str">
        <f>TEXT(CalendarioPre2016[[#This Row],[data]],"gggg")</f>
        <v>giovedì</v>
      </c>
    </row>
    <row r="1333" spans="1:7" x14ac:dyDescent="0.35">
      <c r="A1333" s="1">
        <v>43336</v>
      </c>
      <c r="B1333">
        <f t="shared" si="20"/>
        <v>2018</v>
      </c>
      <c r="C1333">
        <f>MONTH(CalendarioPre2016[[#This Row],[data]])</f>
        <v>8</v>
      </c>
      <c r="D1333" t="str">
        <f>TEXT(CalendarioPre2016[[#This Row],[data]],"mmmm")</f>
        <v>agosto</v>
      </c>
      <c r="E1333" t="str">
        <f>TEXT(CalendarioPre2016[[#This Row],[data]],"mmm-AAAA")</f>
        <v>ago-2018</v>
      </c>
      <c r="F1333" s="3">
        <f>WEEKDAY(CalendarioPre2016[[#This Row],[data]],2)</f>
        <v>5</v>
      </c>
      <c r="G1333" s="3" t="str">
        <f>TEXT(CalendarioPre2016[[#This Row],[data]],"gggg")</f>
        <v>venerdì</v>
      </c>
    </row>
    <row r="1334" spans="1:7" x14ac:dyDescent="0.35">
      <c r="A1334" s="1">
        <v>43337</v>
      </c>
      <c r="B1334">
        <f t="shared" si="20"/>
        <v>2018</v>
      </c>
      <c r="C1334">
        <f>MONTH(CalendarioPre2016[[#This Row],[data]])</f>
        <v>8</v>
      </c>
      <c r="D1334" t="str">
        <f>TEXT(CalendarioPre2016[[#This Row],[data]],"mmmm")</f>
        <v>agosto</v>
      </c>
      <c r="E1334" t="str">
        <f>TEXT(CalendarioPre2016[[#This Row],[data]],"mmm-AAAA")</f>
        <v>ago-2018</v>
      </c>
      <c r="F1334" s="3">
        <f>WEEKDAY(CalendarioPre2016[[#This Row],[data]],2)</f>
        <v>6</v>
      </c>
      <c r="G1334" s="3" t="str">
        <f>TEXT(CalendarioPre2016[[#This Row],[data]],"gggg")</f>
        <v>sabato</v>
      </c>
    </row>
    <row r="1335" spans="1:7" x14ac:dyDescent="0.35">
      <c r="A1335" s="1">
        <v>43338</v>
      </c>
      <c r="B1335">
        <f t="shared" si="20"/>
        <v>2018</v>
      </c>
      <c r="C1335">
        <f>MONTH(CalendarioPre2016[[#This Row],[data]])</f>
        <v>8</v>
      </c>
      <c r="D1335" t="str">
        <f>TEXT(CalendarioPre2016[[#This Row],[data]],"mmmm")</f>
        <v>agosto</v>
      </c>
      <c r="E1335" t="str">
        <f>TEXT(CalendarioPre2016[[#This Row],[data]],"mmm-AAAA")</f>
        <v>ago-2018</v>
      </c>
      <c r="F1335" s="3">
        <f>WEEKDAY(CalendarioPre2016[[#This Row],[data]],2)</f>
        <v>7</v>
      </c>
      <c r="G1335" s="3" t="str">
        <f>TEXT(CalendarioPre2016[[#This Row],[data]],"gggg")</f>
        <v>domenica</v>
      </c>
    </row>
    <row r="1336" spans="1:7" x14ac:dyDescent="0.35">
      <c r="A1336" s="1">
        <v>43339</v>
      </c>
      <c r="B1336">
        <f t="shared" si="20"/>
        <v>2018</v>
      </c>
      <c r="C1336">
        <f>MONTH(CalendarioPre2016[[#This Row],[data]])</f>
        <v>8</v>
      </c>
      <c r="D1336" t="str">
        <f>TEXT(CalendarioPre2016[[#This Row],[data]],"mmmm")</f>
        <v>agosto</v>
      </c>
      <c r="E1336" t="str">
        <f>TEXT(CalendarioPre2016[[#This Row],[data]],"mmm-AAAA")</f>
        <v>ago-2018</v>
      </c>
      <c r="F1336" s="3">
        <f>WEEKDAY(CalendarioPre2016[[#This Row],[data]],2)</f>
        <v>1</v>
      </c>
      <c r="G1336" s="3" t="str">
        <f>TEXT(CalendarioPre2016[[#This Row],[data]],"gggg")</f>
        <v>lunedì</v>
      </c>
    </row>
    <row r="1337" spans="1:7" x14ac:dyDescent="0.35">
      <c r="A1337" s="1">
        <v>43340</v>
      </c>
      <c r="B1337">
        <f t="shared" si="20"/>
        <v>2018</v>
      </c>
      <c r="C1337">
        <f>MONTH(CalendarioPre2016[[#This Row],[data]])</f>
        <v>8</v>
      </c>
      <c r="D1337" t="str">
        <f>TEXT(CalendarioPre2016[[#This Row],[data]],"mmmm")</f>
        <v>agosto</v>
      </c>
      <c r="E1337" t="str">
        <f>TEXT(CalendarioPre2016[[#This Row],[data]],"mmm-AAAA")</f>
        <v>ago-2018</v>
      </c>
      <c r="F1337" s="3">
        <f>WEEKDAY(CalendarioPre2016[[#This Row],[data]],2)</f>
        <v>2</v>
      </c>
      <c r="G1337" s="3" t="str">
        <f>TEXT(CalendarioPre2016[[#This Row],[data]],"gggg")</f>
        <v>martedì</v>
      </c>
    </row>
    <row r="1338" spans="1:7" x14ac:dyDescent="0.35">
      <c r="A1338" s="1">
        <v>43341</v>
      </c>
      <c r="B1338">
        <f t="shared" si="20"/>
        <v>2018</v>
      </c>
      <c r="C1338">
        <f>MONTH(CalendarioPre2016[[#This Row],[data]])</f>
        <v>8</v>
      </c>
      <c r="D1338" t="str">
        <f>TEXT(CalendarioPre2016[[#This Row],[data]],"mmmm")</f>
        <v>agosto</v>
      </c>
      <c r="E1338" t="str">
        <f>TEXT(CalendarioPre2016[[#This Row],[data]],"mmm-AAAA")</f>
        <v>ago-2018</v>
      </c>
      <c r="F1338" s="3">
        <f>WEEKDAY(CalendarioPre2016[[#This Row],[data]],2)</f>
        <v>3</v>
      </c>
      <c r="G1338" s="3" t="str">
        <f>TEXT(CalendarioPre2016[[#This Row],[data]],"gggg")</f>
        <v>mercoledì</v>
      </c>
    </row>
    <row r="1339" spans="1:7" x14ac:dyDescent="0.35">
      <c r="A1339" s="1">
        <v>43342</v>
      </c>
      <c r="B1339">
        <f t="shared" si="20"/>
        <v>2018</v>
      </c>
      <c r="C1339">
        <f>MONTH(CalendarioPre2016[[#This Row],[data]])</f>
        <v>8</v>
      </c>
      <c r="D1339" t="str">
        <f>TEXT(CalendarioPre2016[[#This Row],[data]],"mmmm")</f>
        <v>agosto</v>
      </c>
      <c r="E1339" t="str">
        <f>TEXT(CalendarioPre2016[[#This Row],[data]],"mmm-AAAA")</f>
        <v>ago-2018</v>
      </c>
      <c r="F1339" s="3">
        <f>WEEKDAY(CalendarioPre2016[[#This Row],[data]],2)</f>
        <v>4</v>
      </c>
      <c r="G1339" s="3" t="str">
        <f>TEXT(CalendarioPre2016[[#This Row],[data]],"gggg")</f>
        <v>giovedì</v>
      </c>
    </row>
    <row r="1340" spans="1:7" x14ac:dyDescent="0.35">
      <c r="A1340" s="1">
        <v>43343</v>
      </c>
      <c r="B1340">
        <f t="shared" si="20"/>
        <v>2018</v>
      </c>
      <c r="C1340">
        <f>MONTH(CalendarioPre2016[[#This Row],[data]])</f>
        <v>8</v>
      </c>
      <c r="D1340" t="str">
        <f>TEXT(CalendarioPre2016[[#This Row],[data]],"mmmm")</f>
        <v>agosto</v>
      </c>
      <c r="E1340" t="str">
        <f>TEXT(CalendarioPre2016[[#This Row],[data]],"mmm-AAAA")</f>
        <v>ago-2018</v>
      </c>
      <c r="F1340" s="3">
        <f>WEEKDAY(CalendarioPre2016[[#This Row],[data]],2)</f>
        <v>5</v>
      </c>
      <c r="G1340" s="3" t="str">
        <f>TEXT(CalendarioPre2016[[#This Row],[data]],"gggg")</f>
        <v>venerdì</v>
      </c>
    </row>
    <row r="1341" spans="1:7" x14ac:dyDescent="0.35">
      <c r="A1341" s="1">
        <v>43344</v>
      </c>
      <c r="B1341">
        <f t="shared" si="20"/>
        <v>2018</v>
      </c>
      <c r="C1341">
        <f>MONTH(CalendarioPre2016[[#This Row],[data]])</f>
        <v>9</v>
      </c>
      <c r="D1341" t="str">
        <f>TEXT(CalendarioPre2016[[#This Row],[data]],"mmmm")</f>
        <v>settembre</v>
      </c>
      <c r="E1341" t="str">
        <f>TEXT(CalendarioPre2016[[#This Row],[data]],"mmm-AAAA")</f>
        <v>set-2018</v>
      </c>
      <c r="F1341" s="3">
        <f>WEEKDAY(CalendarioPre2016[[#This Row],[data]],2)</f>
        <v>6</v>
      </c>
      <c r="G1341" s="3" t="str">
        <f>TEXT(CalendarioPre2016[[#This Row],[data]],"gggg")</f>
        <v>sabato</v>
      </c>
    </row>
    <row r="1342" spans="1:7" x14ac:dyDescent="0.35">
      <c r="A1342" s="1">
        <v>43345</v>
      </c>
      <c r="B1342">
        <f t="shared" si="20"/>
        <v>2018</v>
      </c>
      <c r="C1342">
        <f>MONTH(CalendarioPre2016[[#This Row],[data]])</f>
        <v>9</v>
      </c>
      <c r="D1342" t="str">
        <f>TEXT(CalendarioPre2016[[#This Row],[data]],"mmmm")</f>
        <v>settembre</v>
      </c>
      <c r="E1342" t="str">
        <f>TEXT(CalendarioPre2016[[#This Row],[data]],"mmm-AAAA")</f>
        <v>set-2018</v>
      </c>
      <c r="F1342" s="3">
        <f>WEEKDAY(CalendarioPre2016[[#This Row],[data]],2)</f>
        <v>7</v>
      </c>
      <c r="G1342" s="3" t="str">
        <f>TEXT(CalendarioPre2016[[#This Row],[data]],"gggg")</f>
        <v>domenica</v>
      </c>
    </row>
    <row r="1343" spans="1:7" x14ac:dyDescent="0.35">
      <c r="A1343" s="1">
        <v>43346</v>
      </c>
      <c r="B1343">
        <f t="shared" si="20"/>
        <v>2018</v>
      </c>
      <c r="C1343">
        <f>MONTH(CalendarioPre2016[[#This Row],[data]])</f>
        <v>9</v>
      </c>
      <c r="D1343" t="str">
        <f>TEXT(CalendarioPre2016[[#This Row],[data]],"mmmm")</f>
        <v>settembre</v>
      </c>
      <c r="E1343" t="str">
        <f>TEXT(CalendarioPre2016[[#This Row],[data]],"mmm-AAAA")</f>
        <v>set-2018</v>
      </c>
      <c r="F1343" s="3">
        <f>WEEKDAY(CalendarioPre2016[[#This Row],[data]],2)</f>
        <v>1</v>
      </c>
      <c r="G1343" s="3" t="str">
        <f>TEXT(CalendarioPre2016[[#This Row],[data]],"gggg")</f>
        <v>lunedì</v>
      </c>
    </row>
    <row r="1344" spans="1:7" x14ac:dyDescent="0.35">
      <c r="A1344" s="1">
        <v>43347</v>
      </c>
      <c r="B1344">
        <f t="shared" si="20"/>
        <v>2018</v>
      </c>
      <c r="C1344">
        <f>MONTH(CalendarioPre2016[[#This Row],[data]])</f>
        <v>9</v>
      </c>
      <c r="D1344" t="str">
        <f>TEXT(CalendarioPre2016[[#This Row],[data]],"mmmm")</f>
        <v>settembre</v>
      </c>
      <c r="E1344" t="str">
        <f>TEXT(CalendarioPre2016[[#This Row],[data]],"mmm-AAAA")</f>
        <v>set-2018</v>
      </c>
      <c r="F1344" s="3">
        <f>WEEKDAY(CalendarioPre2016[[#This Row],[data]],2)</f>
        <v>2</v>
      </c>
      <c r="G1344" s="3" t="str">
        <f>TEXT(CalendarioPre2016[[#This Row],[data]],"gggg")</f>
        <v>martedì</v>
      </c>
    </row>
    <row r="1345" spans="1:7" x14ac:dyDescent="0.35">
      <c r="A1345" s="1">
        <v>43348</v>
      </c>
      <c r="B1345">
        <f t="shared" si="20"/>
        <v>2018</v>
      </c>
      <c r="C1345">
        <f>MONTH(CalendarioPre2016[[#This Row],[data]])</f>
        <v>9</v>
      </c>
      <c r="D1345" t="str">
        <f>TEXT(CalendarioPre2016[[#This Row],[data]],"mmmm")</f>
        <v>settembre</v>
      </c>
      <c r="E1345" t="str">
        <f>TEXT(CalendarioPre2016[[#This Row],[data]],"mmm-AAAA")</f>
        <v>set-2018</v>
      </c>
      <c r="F1345" s="3">
        <f>WEEKDAY(CalendarioPre2016[[#This Row],[data]],2)</f>
        <v>3</v>
      </c>
      <c r="G1345" s="3" t="str">
        <f>TEXT(CalendarioPre2016[[#This Row],[data]],"gggg")</f>
        <v>mercoledì</v>
      </c>
    </row>
    <row r="1346" spans="1:7" x14ac:dyDescent="0.35">
      <c r="A1346" s="1">
        <v>43349</v>
      </c>
      <c r="B1346">
        <f t="shared" si="20"/>
        <v>2018</v>
      </c>
      <c r="C1346">
        <f>MONTH(CalendarioPre2016[[#This Row],[data]])</f>
        <v>9</v>
      </c>
      <c r="D1346" t="str">
        <f>TEXT(CalendarioPre2016[[#This Row],[data]],"mmmm")</f>
        <v>settembre</v>
      </c>
      <c r="E1346" t="str">
        <f>TEXT(CalendarioPre2016[[#This Row],[data]],"mmm-AAAA")</f>
        <v>set-2018</v>
      </c>
      <c r="F1346" s="3">
        <f>WEEKDAY(CalendarioPre2016[[#This Row],[data]],2)</f>
        <v>4</v>
      </c>
      <c r="G1346" s="3" t="str">
        <f>TEXT(CalendarioPre2016[[#This Row],[data]],"gggg")</f>
        <v>giovedì</v>
      </c>
    </row>
    <row r="1347" spans="1:7" x14ac:dyDescent="0.35">
      <c r="A1347" s="1">
        <v>43350</v>
      </c>
      <c r="B1347">
        <f t="shared" ref="B1347:B1410" si="21">YEAR(A1347)</f>
        <v>2018</v>
      </c>
      <c r="C1347">
        <f>MONTH(CalendarioPre2016[[#This Row],[data]])</f>
        <v>9</v>
      </c>
      <c r="D1347" t="str">
        <f>TEXT(CalendarioPre2016[[#This Row],[data]],"mmmm")</f>
        <v>settembre</v>
      </c>
      <c r="E1347" t="str">
        <f>TEXT(CalendarioPre2016[[#This Row],[data]],"mmm-AAAA")</f>
        <v>set-2018</v>
      </c>
      <c r="F1347" s="3">
        <f>WEEKDAY(CalendarioPre2016[[#This Row],[data]],2)</f>
        <v>5</v>
      </c>
      <c r="G1347" s="3" t="str">
        <f>TEXT(CalendarioPre2016[[#This Row],[data]],"gggg")</f>
        <v>venerdì</v>
      </c>
    </row>
    <row r="1348" spans="1:7" x14ac:dyDescent="0.35">
      <c r="A1348" s="1">
        <v>43351</v>
      </c>
      <c r="B1348">
        <f t="shared" si="21"/>
        <v>2018</v>
      </c>
      <c r="C1348">
        <f>MONTH(CalendarioPre2016[[#This Row],[data]])</f>
        <v>9</v>
      </c>
      <c r="D1348" t="str">
        <f>TEXT(CalendarioPre2016[[#This Row],[data]],"mmmm")</f>
        <v>settembre</v>
      </c>
      <c r="E1348" t="str">
        <f>TEXT(CalendarioPre2016[[#This Row],[data]],"mmm-AAAA")</f>
        <v>set-2018</v>
      </c>
      <c r="F1348" s="3">
        <f>WEEKDAY(CalendarioPre2016[[#This Row],[data]],2)</f>
        <v>6</v>
      </c>
      <c r="G1348" s="3" t="str">
        <f>TEXT(CalendarioPre2016[[#This Row],[data]],"gggg")</f>
        <v>sabato</v>
      </c>
    </row>
    <row r="1349" spans="1:7" x14ac:dyDescent="0.35">
      <c r="A1349" s="1">
        <v>43352</v>
      </c>
      <c r="B1349">
        <f t="shared" si="21"/>
        <v>2018</v>
      </c>
      <c r="C1349">
        <f>MONTH(CalendarioPre2016[[#This Row],[data]])</f>
        <v>9</v>
      </c>
      <c r="D1349" t="str">
        <f>TEXT(CalendarioPre2016[[#This Row],[data]],"mmmm")</f>
        <v>settembre</v>
      </c>
      <c r="E1349" t="str">
        <f>TEXT(CalendarioPre2016[[#This Row],[data]],"mmm-AAAA")</f>
        <v>set-2018</v>
      </c>
      <c r="F1349" s="3">
        <f>WEEKDAY(CalendarioPre2016[[#This Row],[data]],2)</f>
        <v>7</v>
      </c>
      <c r="G1349" s="3" t="str">
        <f>TEXT(CalendarioPre2016[[#This Row],[data]],"gggg")</f>
        <v>domenica</v>
      </c>
    </row>
    <row r="1350" spans="1:7" x14ac:dyDescent="0.35">
      <c r="A1350" s="1">
        <v>43353</v>
      </c>
      <c r="B1350">
        <f t="shared" si="21"/>
        <v>2018</v>
      </c>
      <c r="C1350">
        <f>MONTH(CalendarioPre2016[[#This Row],[data]])</f>
        <v>9</v>
      </c>
      <c r="D1350" t="str">
        <f>TEXT(CalendarioPre2016[[#This Row],[data]],"mmmm")</f>
        <v>settembre</v>
      </c>
      <c r="E1350" t="str">
        <f>TEXT(CalendarioPre2016[[#This Row],[data]],"mmm-AAAA")</f>
        <v>set-2018</v>
      </c>
      <c r="F1350" s="3">
        <f>WEEKDAY(CalendarioPre2016[[#This Row],[data]],2)</f>
        <v>1</v>
      </c>
      <c r="G1350" s="3" t="str">
        <f>TEXT(CalendarioPre2016[[#This Row],[data]],"gggg")</f>
        <v>lunedì</v>
      </c>
    </row>
    <row r="1351" spans="1:7" x14ac:dyDescent="0.35">
      <c r="A1351" s="1">
        <v>43354</v>
      </c>
      <c r="B1351">
        <f t="shared" si="21"/>
        <v>2018</v>
      </c>
      <c r="C1351">
        <f>MONTH(CalendarioPre2016[[#This Row],[data]])</f>
        <v>9</v>
      </c>
      <c r="D1351" t="str">
        <f>TEXT(CalendarioPre2016[[#This Row],[data]],"mmmm")</f>
        <v>settembre</v>
      </c>
      <c r="E1351" t="str">
        <f>TEXT(CalendarioPre2016[[#This Row],[data]],"mmm-AAAA")</f>
        <v>set-2018</v>
      </c>
      <c r="F1351" s="3">
        <f>WEEKDAY(CalendarioPre2016[[#This Row],[data]],2)</f>
        <v>2</v>
      </c>
      <c r="G1351" s="3" t="str">
        <f>TEXT(CalendarioPre2016[[#This Row],[data]],"gggg")</f>
        <v>martedì</v>
      </c>
    </row>
    <row r="1352" spans="1:7" x14ac:dyDescent="0.35">
      <c r="A1352" s="1">
        <v>43355</v>
      </c>
      <c r="B1352">
        <f t="shared" si="21"/>
        <v>2018</v>
      </c>
      <c r="C1352">
        <f>MONTH(CalendarioPre2016[[#This Row],[data]])</f>
        <v>9</v>
      </c>
      <c r="D1352" t="str">
        <f>TEXT(CalendarioPre2016[[#This Row],[data]],"mmmm")</f>
        <v>settembre</v>
      </c>
      <c r="E1352" t="str">
        <f>TEXT(CalendarioPre2016[[#This Row],[data]],"mmm-AAAA")</f>
        <v>set-2018</v>
      </c>
      <c r="F1352" s="3">
        <f>WEEKDAY(CalendarioPre2016[[#This Row],[data]],2)</f>
        <v>3</v>
      </c>
      <c r="G1352" s="3" t="str">
        <f>TEXT(CalendarioPre2016[[#This Row],[data]],"gggg")</f>
        <v>mercoledì</v>
      </c>
    </row>
    <row r="1353" spans="1:7" x14ac:dyDescent="0.35">
      <c r="A1353" s="1">
        <v>43356</v>
      </c>
      <c r="B1353">
        <f t="shared" si="21"/>
        <v>2018</v>
      </c>
      <c r="C1353">
        <f>MONTH(CalendarioPre2016[[#This Row],[data]])</f>
        <v>9</v>
      </c>
      <c r="D1353" t="str">
        <f>TEXT(CalendarioPre2016[[#This Row],[data]],"mmmm")</f>
        <v>settembre</v>
      </c>
      <c r="E1353" t="str">
        <f>TEXT(CalendarioPre2016[[#This Row],[data]],"mmm-AAAA")</f>
        <v>set-2018</v>
      </c>
      <c r="F1353" s="3">
        <f>WEEKDAY(CalendarioPre2016[[#This Row],[data]],2)</f>
        <v>4</v>
      </c>
      <c r="G1353" s="3" t="str">
        <f>TEXT(CalendarioPre2016[[#This Row],[data]],"gggg")</f>
        <v>giovedì</v>
      </c>
    </row>
    <row r="1354" spans="1:7" x14ac:dyDescent="0.35">
      <c r="A1354" s="1">
        <v>43357</v>
      </c>
      <c r="B1354">
        <f t="shared" si="21"/>
        <v>2018</v>
      </c>
      <c r="C1354">
        <f>MONTH(CalendarioPre2016[[#This Row],[data]])</f>
        <v>9</v>
      </c>
      <c r="D1354" t="str">
        <f>TEXT(CalendarioPre2016[[#This Row],[data]],"mmmm")</f>
        <v>settembre</v>
      </c>
      <c r="E1354" t="str">
        <f>TEXT(CalendarioPre2016[[#This Row],[data]],"mmm-AAAA")</f>
        <v>set-2018</v>
      </c>
      <c r="F1354" s="3">
        <f>WEEKDAY(CalendarioPre2016[[#This Row],[data]],2)</f>
        <v>5</v>
      </c>
      <c r="G1354" s="3" t="str">
        <f>TEXT(CalendarioPre2016[[#This Row],[data]],"gggg")</f>
        <v>venerdì</v>
      </c>
    </row>
    <row r="1355" spans="1:7" x14ac:dyDescent="0.35">
      <c r="A1355" s="1">
        <v>43358</v>
      </c>
      <c r="B1355">
        <f t="shared" si="21"/>
        <v>2018</v>
      </c>
      <c r="C1355">
        <f>MONTH(CalendarioPre2016[[#This Row],[data]])</f>
        <v>9</v>
      </c>
      <c r="D1355" t="str">
        <f>TEXT(CalendarioPre2016[[#This Row],[data]],"mmmm")</f>
        <v>settembre</v>
      </c>
      <c r="E1355" t="str">
        <f>TEXT(CalendarioPre2016[[#This Row],[data]],"mmm-AAAA")</f>
        <v>set-2018</v>
      </c>
      <c r="F1355" s="3">
        <f>WEEKDAY(CalendarioPre2016[[#This Row],[data]],2)</f>
        <v>6</v>
      </c>
      <c r="G1355" s="3" t="str">
        <f>TEXT(CalendarioPre2016[[#This Row],[data]],"gggg")</f>
        <v>sabato</v>
      </c>
    </row>
    <row r="1356" spans="1:7" x14ac:dyDescent="0.35">
      <c r="A1356" s="1">
        <v>43359</v>
      </c>
      <c r="B1356">
        <f t="shared" si="21"/>
        <v>2018</v>
      </c>
      <c r="C1356">
        <f>MONTH(CalendarioPre2016[[#This Row],[data]])</f>
        <v>9</v>
      </c>
      <c r="D1356" t="str">
        <f>TEXT(CalendarioPre2016[[#This Row],[data]],"mmmm")</f>
        <v>settembre</v>
      </c>
      <c r="E1356" t="str">
        <f>TEXT(CalendarioPre2016[[#This Row],[data]],"mmm-AAAA")</f>
        <v>set-2018</v>
      </c>
      <c r="F1356" s="3">
        <f>WEEKDAY(CalendarioPre2016[[#This Row],[data]],2)</f>
        <v>7</v>
      </c>
      <c r="G1356" s="3" t="str">
        <f>TEXT(CalendarioPre2016[[#This Row],[data]],"gggg")</f>
        <v>domenica</v>
      </c>
    </row>
    <row r="1357" spans="1:7" x14ac:dyDescent="0.35">
      <c r="A1357" s="1">
        <v>43360</v>
      </c>
      <c r="B1357">
        <f t="shared" si="21"/>
        <v>2018</v>
      </c>
      <c r="C1357">
        <f>MONTH(CalendarioPre2016[[#This Row],[data]])</f>
        <v>9</v>
      </c>
      <c r="D1357" t="str">
        <f>TEXT(CalendarioPre2016[[#This Row],[data]],"mmmm")</f>
        <v>settembre</v>
      </c>
      <c r="E1357" t="str">
        <f>TEXT(CalendarioPre2016[[#This Row],[data]],"mmm-AAAA")</f>
        <v>set-2018</v>
      </c>
      <c r="F1357" s="3">
        <f>WEEKDAY(CalendarioPre2016[[#This Row],[data]],2)</f>
        <v>1</v>
      </c>
      <c r="G1357" s="3" t="str">
        <f>TEXT(CalendarioPre2016[[#This Row],[data]],"gggg")</f>
        <v>lunedì</v>
      </c>
    </row>
    <row r="1358" spans="1:7" x14ac:dyDescent="0.35">
      <c r="A1358" s="1">
        <v>43361</v>
      </c>
      <c r="B1358">
        <f t="shared" si="21"/>
        <v>2018</v>
      </c>
      <c r="C1358">
        <f>MONTH(CalendarioPre2016[[#This Row],[data]])</f>
        <v>9</v>
      </c>
      <c r="D1358" t="str">
        <f>TEXT(CalendarioPre2016[[#This Row],[data]],"mmmm")</f>
        <v>settembre</v>
      </c>
      <c r="E1358" t="str">
        <f>TEXT(CalendarioPre2016[[#This Row],[data]],"mmm-AAAA")</f>
        <v>set-2018</v>
      </c>
      <c r="F1358" s="3">
        <f>WEEKDAY(CalendarioPre2016[[#This Row],[data]],2)</f>
        <v>2</v>
      </c>
      <c r="G1358" s="3" t="str">
        <f>TEXT(CalendarioPre2016[[#This Row],[data]],"gggg")</f>
        <v>martedì</v>
      </c>
    </row>
    <row r="1359" spans="1:7" x14ac:dyDescent="0.35">
      <c r="A1359" s="1">
        <v>43362</v>
      </c>
      <c r="B1359">
        <f t="shared" si="21"/>
        <v>2018</v>
      </c>
      <c r="C1359">
        <f>MONTH(CalendarioPre2016[[#This Row],[data]])</f>
        <v>9</v>
      </c>
      <c r="D1359" t="str">
        <f>TEXT(CalendarioPre2016[[#This Row],[data]],"mmmm")</f>
        <v>settembre</v>
      </c>
      <c r="E1359" t="str">
        <f>TEXT(CalendarioPre2016[[#This Row],[data]],"mmm-AAAA")</f>
        <v>set-2018</v>
      </c>
      <c r="F1359" s="3">
        <f>WEEKDAY(CalendarioPre2016[[#This Row],[data]],2)</f>
        <v>3</v>
      </c>
      <c r="G1359" s="3" t="str">
        <f>TEXT(CalendarioPre2016[[#This Row],[data]],"gggg")</f>
        <v>mercoledì</v>
      </c>
    </row>
    <row r="1360" spans="1:7" x14ac:dyDescent="0.35">
      <c r="A1360" s="1">
        <v>43363</v>
      </c>
      <c r="B1360">
        <f t="shared" si="21"/>
        <v>2018</v>
      </c>
      <c r="C1360">
        <f>MONTH(CalendarioPre2016[[#This Row],[data]])</f>
        <v>9</v>
      </c>
      <c r="D1360" t="str">
        <f>TEXT(CalendarioPre2016[[#This Row],[data]],"mmmm")</f>
        <v>settembre</v>
      </c>
      <c r="E1360" t="str">
        <f>TEXT(CalendarioPre2016[[#This Row],[data]],"mmm-AAAA")</f>
        <v>set-2018</v>
      </c>
      <c r="F1360" s="3">
        <f>WEEKDAY(CalendarioPre2016[[#This Row],[data]],2)</f>
        <v>4</v>
      </c>
      <c r="G1360" s="3" t="str">
        <f>TEXT(CalendarioPre2016[[#This Row],[data]],"gggg")</f>
        <v>giovedì</v>
      </c>
    </row>
    <row r="1361" spans="1:7" x14ac:dyDescent="0.35">
      <c r="A1361" s="1">
        <v>43364</v>
      </c>
      <c r="B1361">
        <f t="shared" si="21"/>
        <v>2018</v>
      </c>
      <c r="C1361">
        <f>MONTH(CalendarioPre2016[[#This Row],[data]])</f>
        <v>9</v>
      </c>
      <c r="D1361" t="str">
        <f>TEXT(CalendarioPre2016[[#This Row],[data]],"mmmm")</f>
        <v>settembre</v>
      </c>
      <c r="E1361" t="str">
        <f>TEXT(CalendarioPre2016[[#This Row],[data]],"mmm-AAAA")</f>
        <v>set-2018</v>
      </c>
      <c r="F1361" s="3">
        <f>WEEKDAY(CalendarioPre2016[[#This Row],[data]],2)</f>
        <v>5</v>
      </c>
      <c r="G1361" s="3" t="str">
        <f>TEXT(CalendarioPre2016[[#This Row],[data]],"gggg")</f>
        <v>venerdì</v>
      </c>
    </row>
    <row r="1362" spans="1:7" x14ac:dyDescent="0.35">
      <c r="A1362" s="1">
        <v>43365</v>
      </c>
      <c r="B1362">
        <f t="shared" si="21"/>
        <v>2018</v>
      </c>
      <c r="C1362">
        <f>MONTH(CalendarioPre2016[[#This Row],[data]])</f>
        <v>9</v>
      </c>
      <c r="D1362" t="str">
        <f>TEXT(CalendarioPre2016[[#This Row],[data]],"mmmm")</f>
        <v>settembre</v>
      </c>
      <c r="E1362" t="str">
        <f>TEXT(CalendarioPre2016[[#This Row],[data]],"mmm-AAAA")</f>
        <v>set-2018</v>
      </c>
      <c r="F1362" s="3">
        <f>WEEKDAY(CalendarioPre2016[[#This Row],[data]],2)</f>
        <v>6</v>
      </c>
      <c r="G1362" s="3" t="str">
        <f>TEXT(CalendarioPre2016[[#This Row],[data]],"gggg")</f>
        <v>sabato</v>
      </c>
    </row>
    <row r="1363" spans="1:7" x14ac:dyDescent="0.35">
      <c r="A1363" s="1">
        <v>43366</v>
      </c>
      <c r="B1363">
        <f t="shared" si="21"/>
        <v>2018</v>
      </c>
      <c r="C1363">
        <f>MONTH(CalendarioPre2016[[#This Row],[data]])</f>
        <v>9</v>
      </c>
      <c r="D1363" t="str">
        <f>TEXT(CalendarioPre2016[[#This Row],[data]],"mmmm")</f>
        <v>settembre</v>
      </c>
      <c r="E1363" t="str">
        <f>TEXT(CalendarioPre2016[[#This Row],[data]],"mmm-AAAA")</f>
        <v>set-2018</v>
      </c>
      <c r="F1363" s="3">
        <f>WEEKDAY(CalendarioPre2016[[#This Row],[data]],2)</f>
        <v>7</v>
      </c>
      <c r="G1363" s="3" t="str">
        <f>TEXT(CalendarioPre2016[[#This Row],[data]],"gggg")</f>
        <v>domenica</v>
      </c>
    </row>
    <row r="1364" spans="1:7" x14ac:dyDescent="0.35">
      <c r="A1364" s="1">
        <v>43367</v>
      </c>
      <c r="B1364">
        <f t="shared" si="21"/>
        <v>2018</v>
      </c>
      <c r="C1364">
        <f>MONTH(CalendarioPre2016[[#This Row],[data]])</f>
        <v>9</v>
      </c>
      <c r="D1364" t="str">
        <f>TEXT(CalendarioPre2016[[#This Row],[data]],"mmmm")</f>
        <v>settembre</v>
      </c>
      <c r="E1364" t="str">
        <f>TEXT(CalendarioPre2016[[#This Row],[data]],"mmm-AAAA")</f>
        <v>set-2018</v>
      </c>
      <c r="F1364" s="3">
        <f>WEEKDAY(CalendarioPre2016[[#This Row],[data]],2)</f>
        <v>1</v>
      </c>
      <c r="G1364" s="3" t="str">
        <f>TEXT(CalendarioPre2016[[#This Row],[data]],"gggg")</f>
        <v>lunedì</v>
      </c>
    </row>
    <row r="1365" spans="1:7" x14ac:dyDescent="0.35">
      <c r="A1365" s="1">
        <v>43368</v>
      </c>
      <c r="B1365">
        <f t="shared" si="21"/>
        <v>2018</v>
      </c>
      <c r="C1365">
        <f>MONTH(CalendarioPre2016[[#This Row],[data]])</f>
        <v>9</v>
      </c>
      <c r="D1365" t="str">
        <f>TEXT(CalendarioPre2016[[#This Row],[data]],"mmmm")</f>
        <v>settembre</v>
      </c>
      <c r="E1365" t="str">
        <f>TEXT(CalendarioPre2016[[#This Row],[data]],"mmm-AAAA")</f>
        <v>set-2018</v>
      </c>
      <c r="F1365" s="3">
        <f>WEEKDAY(CalendarioPre2016[[#This Row],[data]],2)</f>
        <v>2</v>
      </c>
      <c r="G1365" s="3" t="str">
        <f>TEXT(CalendarioPre2016[[#This Row],[data]],"gggg")</f>
        <v>martedì</v>
      </c>
    </row>
    <row r="1366" spans="1:7" x14ac:dyDescent="0.35">
      <c r="A1366" s="1">
        <v>43369</v>
      </c>
      <c r="B1366">
        <f t="shared" si="21"/>
        <v>2018</v>
      </c>
      <c r="C1366">
        <f>MONTH(CalendarioPre2016[[#This Row],[data]])</f>
        <v>9</v>
      </c>
      <c r="D1366" t="str">
        <f>TEXT(CalendarioPre2016[[#This Row],[data]],"mmmm")</f>
        <v>settembre</v>
      </c>
      <c r="E1366" t="str">
        <f>TEXT(CalendarioPre2016[[#This Row],[data]],"mmm-AAAA")</f>
        <v>set-2018</v>
      </c>
      <c r="F1366" s="3">
        <f>WEEKDAY(CalendarioPre2016[[#This Row],[data]],2)</f>
        <v>3</v>
      </c>
      <c r="G1366" s="3" t="str">
        <f>TEXT(CalendarioPre2016[[#This Row],[data]],"gggg")</f>
        <v>mercoledì</v>
      </c>
    </row>
    <row r="1367" spans="1:7" x14ac:dyDescent="0.35">
      <c r="A1367" s="1">
        <v>43370</v>
      </c>
      <c r="B1367">
        <f t="shared" si="21"/>
        <v>2018</v>
      </c>
      <c r="C1367">
        <f>MONTH(CalendarioPre2016[[#This Row],[data]])</f>
        <v>9</v>
      </c>
      <c r="D1367" t="str">
        <f>TEXT(CalendarioPre2016[[#This Row],[data]],"mmmm")</f>
        <v>settembre</v>
      </c>
      <c r="E1367" t="str">
        <f>TEXT(CalendarioPre2016[[#This Row],[data]],"mmm-AAAA")</f>
        <v>set-2018</v>
      </c>
      <c r="F1367" s="3">
        <f>WEEKDAY(CalendarioPre2016[[#This Row],[data]],2)</f>
        <v>4</v>
      </c>
      <c r="G1367" s="3" t="str">
        <f>TEXT(CalendarioPre2016[[#This Row],[data]],"gggg")</f>
        <v>giovedì</v>
      </c>
    </row>
    <row r="1368" spans="1:7" x14ac:dyDescent="0.35">
      <c r="A1368" s="1">
        <v>43371</v>
      </c>
      <c r="B1368">
        <f t="shared" si="21"/>
        <v>2018</v>
      </c>
      <c r="C1368">
        <f>MONTH(CalendarioPre2016[[#This Row],[data]])</f>
        <v>9</v>
      </c>
      <c r="D1368" t="str">
        <f>TEXT(CalendarioPre2016[[#This Row],[data]],"mmmm")</f>
        <v>settembre</v>
      </c>
      <c r="E1368" t="str">
        <f>TEXT(CalendarioPre2016[[#This Row],[data]],"mmm-AAAA")</f>
        <v>set-2018</v>
      </c>
      <c r="F1368" s="3">
        <f>WEEKDAY(CalendarioPre2016[[#This Row],[data]],2)</f>
        <v>5</v>
      </c>
      <c r="G1368" s="3" t="str">
        <f>TEXT(CalendarioPre2016[[#This Row],[data]],"gggg")</f>
        <v>venerdì</v>
      </c>
    </row>
    <row r="1369" spans="1:7" x14ac:dyDescent="0.35">
      <c r="A1369" s="1">
        <v>43372</v>
      </c>
      <c r="B1369">
        <f t="shared" si="21"/>
        <v>2018</v>
      </c>
      <c r="C1369">
        <f>MONTH(CalendarioPre2016[[#This Row],[data]])</f>
        <v>9</v>
      </c>
      <c r="D1369" t="str">
        <f>TEXT(CalendarioPre2016[[#This Row],[data]],"mmmm")</f>
        <v>settembre</v>
      </c>
      <c r="E1369" t="str">
        <f>TEXT(CalendarioPre2016[[#This Row],[data]],"mmm-AAAA")</f>
        <v>set-2018</v>
      </c>
      <c r="F1369" s="3">
        <f>WEEKDAY(CalendarioPre2016[[#This Row],[data]],2)</f>
        <v>6</v>
      </c>
      <c r="G1369" s="3" t="str">
        <f>TEXT(CalendarioPre2016[[#This Row],[data]],"gggg")</f>
        <v>sabato</v>
      </c>
    </row>
    <row r="1370" spans="1:7" x14ac:dyDescent="0.35">
      <c r="A1370" s="1">
        <v>43373</v>
      </c>
      <c r="B1370">
        <f t="shared" si="21"/>
        <v>2018</v>
      </c>
      <c r="C1370">
        <f>MONTH(CalendarioPre2016[[#This Row],[data]])</f>
        <v>9</v>
      </c>
      <c r="D1370" t="str">
        <f>TEXT(CalendarioPre2016[[#This Row],[data]],"mmmm")</f>
        <v>settembre</v>
      </c>
      <c r="E1370" t="str">
        <f>TEXT(CalendarioPre2016[[#This Row],[data]],"mmm-AAAA")</f>
        <v>set-2018</v>
      </c>
      <c r="F1370" s="3">
        <f>WEEKDAY(CalendarioPre2016[[#This Row],[data]],2)</f>
        <v>7</v>
      </c>
      <c r="G1370" s="3" t="str">
        <f>TEXT(CalendarioPre2016[[#This Row],[data]],"gggg")</f>
        <v>domenica</v>
      </c>
    </row>
    <row r="1371" spans="1:7" x14ac:dyDescent="0.35">
      <c r="A1371" s="1">
        <v>43374</v>
      </c>
      <c r="B1371">
        <f t="shared" si="21"/>
        <v>2018</v>
      </c>
      <c r="C1371">
        <f>MONTH(CalendarioPre2016[[#This Row],[data]])</f>
        <v>10</v>
      </c>
      <c r="D1371" t="str">
        <f>TEXT(CalendarioPre2016[[#This Row],[data]],"mmmm")</f>
        <v>ottobre</v>
      </c>
      <c r="E1371" t="str">
        <f>TEXT(CalendarioPre2016[[#This Row],[data]],"mmm-AAAA")</f>
        <v>ott-2018</v>
      </c>
      <c r="F1371" s="3">
        <f>WEEKDAY(CalendarioPre2016[[#This Row],[data]],2)</f>
        <v>1</v>
      </c>
      <c r="G1371" s="3" t="str">
        <f>TEXT(CalendarioPre2016[[#This Row],[data]],"gggg")</f>
        <v>lunedì</v>
      </c>
    </row>
    <row r="1372" spans="1:7" x14ac:dyDescent="0.35">
      <c r="A1372" s="1">
        <v>43375</v>
      </c>
      <c r="B1372">
        <f t="shared" si="21"/>
        <v>2018</v>
      </c>
      <c r="C1372">
        <f>MONTH(CalendarioPre2016[[#This Row],[data]])</f>
        <v>10</v>
      </c>
      <c r="D1372" t="str">
        <f>TEXT(CalendarioPre2016[[#This Row],[data]],"mmmm")</f>
        <v>ottobre</v>
      </c>
      <c r="E1372" t="str">
        <f>TEXT(CalendarioPre2016[[#This Row],[data]],"mmm-AAAA")</f>
        <v>ott-2018</v>
      </c>
      <c r="F1372" s="3">
        <f>WEEKDAY(CalendarioPre2016[[#This Row],[data]],2)</f>
        <v>2</v>
      </c>
      <c r="G1372" s="3" t="str">
        <f>TEXT(CalendarioPre2016[[#This Row],[data]],"gggg")</f>
        <v>martedì</v>
      </c>
    </row>
    <row r="1373" spans="1:7" x14ac:dyDescent="0.35">
      <c r="A1373" s="1">
        <v>43376</v>
      </c>
      <c r="B1373">
        <f t="shared" si="21"/>
        <v>2018</v>
      </c>
      <c r="C1373">
        <f>MONTH(CalendarioPre2016[[#This Row],[data]])</f>
        <v>10</v>
      </c>
      <c r="D1373" t="str">
        <f>TEXT(CalendarioPre2016[[#This Row],[data]],"mmmm")</f>
        <v>ottobre</v>
      </c>
      <c r="E1373" t="str">
        <f>TEXT(CalendarioPre2016[[#This Row],[data]],"mmm-AAAA")</f>
        <v>ott-2018</v>
      </c>
      <c r="F1373" s="3">
        <f>WEEKDAY(CalendarioPre2016[[#This Row],[data]],2)</f>
        <v>3</v>
      </c>
      <c r="G1373" s="3" t="str">
        <f>TEXT(CalendarioPre2016[[#This Row],[data]],"gggg")</f>
        <v>mercoledì</v>
      </c>
    </row>
    <row r="1374" spans="1:7" x14ac:dyDescent="0.35">
      <c r="A1374" s="1">
        <v>43377</v>
      </c>
      <c r="B1374">
        <f t="shared" si="21"/>
        <v>2018</v>
      </c>
      <c r="C1374">
        <f>MONTH(CalendarioPre2016[[#This Row],[data]])</f>
        <v>10</v>
      </c>
      <c r="D1374" t="str">
        <f>TEXT(CalendarioPre2016[[#This Row],[data]],"mmmm")</f>
        <v>ottobre</v>
      </c>
      <c r="E1374" t="str">
        <f>TEXT(CalendarioPre2016[[#This Row],[data]],"mmm-AAAA")</f>
        <v>ott-2018</v>
      </c>
      <c r="F1374" s="3">
        <f>WEEKDAY(CalendarioPre2016[[#This Row],[data]],2)</f>
        <v>4</v>
      </c>
      <c r="G1374" s="3" t="str">
        <f>TEXT(CalendarioPre2016[[#This Row],[data]],"gggg")</f>
        <v>giovedì</v>
      </c>
    </row>
    <row r="1375" spans="1:7" x14ac:dyDescent="0.35">
      <c r="A1375" s="1">
        <v>43378</v>
      </c>
      <c r="B1375">
        <f t="shared" si="21"/>
        <v>2018</v>
      </c>
      <c r="C1375">
        <f>MONTH(CalendarioPre2016[[#This Row],[data]])</f>
        <v>10</v>
      </c>
      <c r="D1375" t="str">
        <f>TEXT(CalendarioPre2016[[#This Row],[data]],"mmmm")</f>
        <v>ottobre</v>
      </c>
      <c r="E1375" t="str">
        <f>TEXT(CalendarioPre2016[[#This Row],[data]],"mmm-AAAA")</f>
        <v>ott-2018</v>
      </c>
      <c r="F1375" s="3">
        <f>WEEKDAY(CalendarioPre2016[[#This Row],[data]],2)</f>
        <v>5</v>
      </c>
      <c r="G1375" s="3" t="str">
        <f>TEXT(CalendarioPre2016[[#This Row],[data]],"gggg")</f>
        <v>venerdì</v>
      </c>
    </row>
    <row r="1376" spans="1:7" x14ac:dyDescent="0.35">
      <c r="A1376" s="1">
        <v>43379</v>
      </c>
      <c r="B1376">
        <f t="shared" si="21"/>
        <v>2018</v>
      </c>
      <c r="C1376">
        <f>MONTH(CalendarioPre2016[[#This Row],[data]])</f>
        <v>10</v>
      </c>
      <c r="D1376" t="str">
        <f>TEXT(CalendarioPre2016[[#This Row],[data]],"mmmm")</f>
        <v>ottobre</v>
      </c>
      <c r="E1376" t="str">
        <f>TEXT(CalendarioPre2016[[#This Row],[data]],"mmm-AAAA")</f>
        <v>ott-2018</v>
      </c>
      <c r="F1376" s="3">
        <f>WEEKDAY(CalendarioPre2016[[#This Row],[data]],2)</f>
        <v>6</v>
      </c>
      <c r="G1376" s="3" t="str">
        <f>TEXT(CalendarioPre2016[[#This Row],[data]],"gggg")</f>
        <v>sabato</v>
      </c>
    </row>
    <row r="1377" spans="1:7" x14ac:dyDescent="0.35">
      <c r="A1377" s="1">
        <v>43380</v>
      </c>
      <c r="B1377">
        <f t="shared" si="21"/>
        <v>2018</v>
      </c>
      <c r="C1377">
        <f>MONTH(CalendarioPre2016[[#This Row],[data]])</f>
        <v>10</v>
      </c>
      <c r="D1377" t="str">
        <f>TEXT(CalendarioPre2016[[#This Row],[data]],"mmmm")</f>
        <v>ottobre</v>
      </c>
      <c r="E1377" t="str">
        <f>TEXT(CalendarioPre2016[[#This Row],[data]],"mmm-AAAA")</f>
        <v>ott-2018</v>
      </c>
      <c r="F1377" s="3">
        <f>WEEKDAY(CalendarioPre2016[[#This Row],[data]],2)</f>
        <v>7</v>
      </c>
      <c r="G1377" s="3" t="str">
        <f>TEXT(CalendarioPre2016[[#This Row],[data]],"gggg")</f>
        <v>domenica</v>
      </c>
    </row>
    <row r="1378" spans="1:7" x14ac:dyDescent="0.35">
      <c r="A1378" s="1">
        <v>43381</v>
      </c>
      <c r="B1378">
        <f t="shared" si="21"/>
        <v>2018</v>
      </c>
      <c r="C1378">
        <f>MONTH(CalendarioPre2016[[#This Row],[data]])</f>
        <v>10</v>
      </c>
      <c r="D1378" t="str">
        <f>TEXT(CalendarioPre2016[[#This Row],[data]],"mmmm")</f>
        <v>ottobre</v>
      </c>
      <c r="E1378" t="str">
        <f>TEXT(CalendarioPre2016[[#This Row],[data]],"mmm-AAAA")</f>
        <v>ott-2018</v>
      </c>
      <c r="F1378" s="3">
        <f>WEEKDAY(CalendarioPre2016[[#This Row],[data]],2)</f>
        <v>1</v>
      </c>
      <c r="G1378" s="3" t="str">
        <f>TEXT(CalendarioPre2016[[#This Row],[data]],"gggg")</f>
        <v>lunedì</v>
      </c>
    </row>
    <row r="1379" spans="1:7" x14ac:dyDescent="0.35">
      <c r="A1379" s="1">
        <v>43382</v>
      </c>
      <c r="B1379">
        <f t="shared" si="21"/>
        <v>2018</v>
      </c>
      <c r="C1379">
        <f>MONTH(CalendarioPre2016[[#This Row],[data]])</f>
        <v>10</v>
      </c>
      <c r="D1379" t="str">
        <f>TEXT(CalendarioPre2016[[#This Row],[data]],"mmmm")</f>
        <v>ottobre</v>
      </c>
      <c r="E1379" t="str">
        <f>TEXT(CalendarioPre2016[[#This Row],[data]],"mmm-AAAA")</f>
        <v>ott-2018</v>
      </c>
      <c r="F1379" s="3">
        <f>WEEKDAY(CalendarioPre2016[[#This Row],[data]],2)</f>
        <v>2</v>
      </c>
      <c r="G1379" s="3" t="str">
        <f>TEXT(CalendarioPre2016[[#This Row],[data]],"gggg")</f>
        <v>martedì</v>
      </c>
    </row>
    <row r="1380" spans="1:7" x14ac:dyDescent="0.35">
      <c r="A1380" s="1">
        <v>43383</v>
      </c>
      <c r="B1380">
        <f t="shared" si="21"/>
        <v>2018</v>
      </c>
      <c r="C1380">
        <f>MONTH(CalendarioPre2016[[#This Row],[data]])</f>
        <v>10</v>
      </c>
      <c r="D1380" t="str">
        <f>TEXT(CalendarioPre2016[[#This Row],[data]],"mmmm")</f>
        <v>ottobre</v>
      </c>
      <c r="E1380" t="str">
        <f>TEXT(CalendarioPre2016[[#This Row],[data]],"mmm-AAAA")</f>
        <v>ott-2018</v>
      </c>
      <c r="F1380" s="3">
        <f>WEEKDAY(CalendarioPre2016[[#This Row],[data]],2)</f>
        <v>3</v>
      </c>
      <c r="G1380" s="3" t="str">
        <f>TEXT(CalendarioPre2016[[#This Row],[data]],"gggg")</f>
        <v>mercoledì</v>
      </c>
    </row>
    <row r="1381" spans="1:7" x14ac:dyDescent="0.35">
      <c r="A1381" s="1">
        <v>43384</v>
      </c>
      <c r="B1381">
        <f t="shared" si="21"/>
        <v>2018</v>
      </c>
      <c r="C1381">
        <f>MONTH(CalendarioPre2016[[#This Row],[data]])</f>
        <v>10</v>
      </c>
      <c r="D1381" t="str">
        <f>TEXT(CalendarioPre2016[[#This Row],[data]],"mmmm")</f>
        <v>ottobre</v>
      </c>
      <c r="E1381" t="str">
        <f>TEXT(CalendarioPre2016[[#This Row],[data]],"mmm-AAAA")</f>
        <v>ott-2018</v>
      </c>
      <c r="F1381" s="3">
        <f>WEEKDAY(CalendarioPre2016[[#This Row],[data]],2)</f>
        <v>4</v>
      </c>
      <c r="G1381" s="3" t="str">
        <f>TEXT(CalendarioPre2016[[#This Row],[data]],"gggg")</f>
        <v>giovedì</v>
      </c>
    </row>
    <row r="1382" spans="1:7" x14ac:dyDescent="0.35">
      <c r="A1382" s="1">
        <v>43385</v>
      </c>
      <c r="B1382">
        <f t="shared" si="21"/>
        <v>2018</v>
      </c>
      <c r="C1382">
        <f>MONTH(CalendarioPre2016[[#This Row],[data]])</f>
        <v>10</v>
      </c>
      <c r="D1382" t="str">
        <f>TEXT(CalendarioPre2016[[#This Row],[data]],"mmmm")</f>
        <v>ottobre</v>
      </c>
      <c r="E1382" t="str">
        <f>TEXT(CalendarioPre2016[[#This Row],[data]],"mmm-AAAA")</f>
        <v>ott-2018</v>
      </c>
      <c r="F1382" s="3">
        <f>WEEKDAY(CalendarioPre2016[[#This Row],[data]],2)</f>
        <v>5</v>
      </c>
      <c r="G1382" s="3" t="str">
        <f>TEXT(CalendarioPre2016[[#This Row],[data]],"gggg")</f>
        <v>venerdì</v>
      </c>
    </row>
    <row r="1383" spans="1:7" x14ac:dyDescent="0.35">
      <c r="A1383" s="1">
        <v>43386</v>
      </c>
      <c r="B1383">
        <f t="shared" si="21"/>
        <v>2018</v>
      </c>
      <c r="C1383">
        <f>MONTH(CalendarioPre2016[[#This Row],[data]])</f>
        <v>10</v>
      </c>
      <c r="D1383" t="str">
        <f>TEXT(CalendarioPre2016[[#This Row],[data]],"mmmm")</f>
        <v>ottobre</v>
      </c>
      <c r="E1383" t="str">
        <f>TEXT(CalendarioPre2016[[#This Row],[data]],"mmm-AAAA")</f>
        <v>ott-2018</v>
      </c>
      <c r="F1383" s="3">
        <f>WEEKDAY(CalendarioPre2016[[#This Row],[data]],2)</f>
        <v>6</v>
      </c>
      <c r="G1383" s="3" t="str">
        <f>TEXT(CalendarioPre2016[[#This Row],[data]],"gggg")</f>
        <v>sabato</v>
      </c>
    </row>
    <row r="1384" spans="1:7" x14ac:dyDescent="0.35">
      <c r="A1384" s="1">
        <v>43387</v>
      </c>
      <c r="B1384">
        <f t="shared" si="21"/>
        <v>2018</v>
      </c>
      <c r="C1384">
        <f>MONTH(CalendarioPre2016[[#This Row],[data]])</f>
        <v>10</v>
      </c>
      <c r="D1384" t="str">
        <f>TEXT(CalendarioPre2016[[#This Row],[data]],"mmmm")</f>
        <v>ottobre</v>
      </c>
      <c r="E1384" t="str">
        <f>TEXT(CalendarioPre2016[[#This Row],[data]],"mmm-AAAA")</f>
        <v>ott-2018</v>
      </c>
      <c r="F1384" s="3">
        <f>WEEKDAY(CalendarioPre2016[[#This Row],[data]],2)</f>
        <v>7</v>
      </c>
      <c r="G1384" s="3" t="str">
        <f>TEXT(CalendarioPre2016[[#This Row],[data]],"gggg")</f>
        <v>domenica</v>
      </c>
    </row>
    <row r="1385" spans="1:7" x14ac:dyDescent="0.35">
      <c r="A1385" s="1">
        <v>43388</v>
      </c>
      <c r="B1385">
        <f t="shared" si="21"/>
        <v>2018</v>
      </c>
      <c r="C1385">
        <f>MONTH(CalendarioPre2016[[#This Row],[data]])</f>
        <v>10</v>
      </c>
      <c r="D1385" t="str">
        <f>TEXT(CalendarioPre2016[[#This Row],[data]],"mmmm")</f>
        <v>ottobre</v>
      </c>
      <c r="E1385" t="str">
        <f>TEXT(CalendarioPre2016[[#This Row],[data]],"mmm-AAAA")</f>
        <v>ott-2018</v>
      </c>
      <c r="F1385" s="3">
        <f>WEEKDAY(CalendarioPre2016[[#This Row],[data]],2)</f>
        <v>1</v>
      </c>
      <c r="G1385" s="3" t="str">
        <f>TEXT(CalendarioPre2016[[#This Row],[data]],"gggg")</f>
        <v>lunedì</v>
      </c>
    </row>
    <row r="1386" spans="1:7" x14ac:dyDescent="0.35">
      <c r="A1386" s="1">
        <v>43389</v>
      </c>
      <c r="B1386">
        <f t="shared" si="21"/>
        <v>2018</v>
      </c>
      <c r="C1386">
        <f>MONTH(CalendarioPre2016[[#This Row],[data]])</f>
        <v>10</v>
      </c>
      <c r="D1386" t="str">
        <f>TEXT(CalendarioPre2016[[#This Row],[data]],"mmmm")</f>
        <v>ottobre</v>
      </c>
      <c r="E1386" t="str">
        <f>TEXT(CalendarioPre2016[[#This Row],[data]],"mmm-AAAA")</f>
        <v>ott-2018</v>
      </c>
      <c r="F1386" s="3">
        <f>WEEKDAY(CalendarioPre2016[[#This Row],[data]],2)</f>
        <v>2</v>
      </c>
      <c r="G1386" s="3" t="str">
        <f>TEXT(CalendarioPre2016[[#This Row],[data]],"gggg")</f>
        <v>martedì</v>
      </c>
    </row>
    <row r="1387" spans="1:7" x14ac:dyDescent="0.35">
      <c r="A1387" s="1">
        <v>43390</v>
      </c>
      <c r="B1387">
        <f t="shared" si="21"/>
        <v>2018</v>
      </c>
      <c r="C1387">
        <f>MONTH(CalendarioPre2016[[#This Row],[data]])</f>
        <v>10</v>
      </c>
      <c r="D1387" t="str">
        <f>TEXT(CalendarioPre2016[[#This Row],[data]],"mmmm")</f>
        <v>ottobre</v>
      </c>
      <c r="E1387" t="str">
        <f>TEXT(CalendarioPre2016[[#This Row],[data]],"mmm-AAAA")</f>
        <v>ott-2018</v>
      </c>
      <c r="F1387" s="3">
        <f>WEEKDAY(CalendarioPre2016[[#This Row],[data]],2)</f>
        <v>3</v>
      </c>
      <c r="G1387" s="3" t="str">
        <f>TEXT(CalendarioPre2016[[#This Row],[data]],"gggg")</f>
        <v>mercoledì</v>
      </c>
    </row>
    <row r="1388" spans="1:7" x14ac:dyDescent="0.35">
      <c r="A1388" s="1">
        <v>43391</v>
      </c>
      <c r="B1388">
        <f t="shared" si="21"/>
        <v>2018</v>
      </c>
      <c r="C1388">
        <f>MONTH(CalendarioPre2016[[#This Row],[data]])</f>
        <v>10</v>
      </c>
      <c r="D1388" t="str">
        <f>TEXT(CalendarioPre2016[[#This Row],[data]],"mmmm")</f>
        <v>ottobre</v>
      </c>
      <c r="E1388" t="str">
        <f>TEXT(CalendarioPre2016[[#This Row],[data]],"mmm-AAAA")</f>
        <v>ott-2018</v>
      </c>
      <c r="F1388" s="3">
        <f>WEEKDAY(CalendarioPre2016[[#This Row],[data]],2)</f>
        <v>4</v>
      </c>
      <c r="G1388" s="3" t="str">
        <f>TEXT(CalendarioPre2016[[#This Row],[data]],"gggg")</f>
        <v>giovedì</v>
      </c>
    </row>
    <row r="1389" spans="1:7" x14ac:dyDescent="0.35">
      <c r="A1389" s="1">
        <v>43392</v>
      </c>
      <c r="B1389">
        <f t="shared" si="21"/>
        <v>2018</v>
      </c>
      <c r="C1389">
        <f>MONTH(CalendarioPre2016[[#This Row],[data]])</f>
        <v>10</v>
      </c>
      <c r="D1389" t="str">
        <f>TEXT(CalendarioPre2016[[#This Row],[data]],"mmmm")</f>
        <v>ottobre</v>
      </c>
      <c r="E1389" t="str">
        <f>TEXT(CalendarioPre2016[[#This Row],[data]],"mmm-AAAA")</f>
        <v>ott-2018</v>
      </c>
      <c r="F1389" s="3">
        <f>WEEKDAY(CalendarioPre2016[[#This Row],[data]],2)</f>
        <v>5</v>
      </c>
      <c r="G1389" s="3" t="str">
        <f>TEXT(CalendarioPre2016[[#This Row],[data]],"gggg")</f>
        <v>venerdì</v>
      </c>
    </row>
    <row r="1390" spans="1:7" x14ac:dyDescent="0.35">
      <c r="A1390" s="1">
        <v>43393</v>
      </c>
      <c r="B1390">
        <f t="shared" si="21"/>
        <v>2018</v>
      </c>
      <c r="C1390">
        <f>MONTH(CalendarioPre2016[[#This Row],[data]])</f>
        <v>10</v>
      </c>
      <c r="D1390" t="str">
        <f>TEXT(CalendarioPre2016[[#This Row],[data]],"mmmm")</f>
        <v>ottobre</v>
      </c>
      <c r="E1390" t="str">
        <f>TEXT(CalendarioPre2016[[#This Row],[data]],"mmm-AAAA")</f>
        <v>ott-2018</v>
      </c>
      <c r="F1390" s="3">
        <f>WEEKDAY(CalendarioPre2016[[#This Row],[data]],2)</f>
        <v>6</v>
      </c>
      <c r="G1390" s="3" t="str">
        <f>TEXT(CalendarioPre2016[[#This Row],[data]],"gggg")</f>
        <v>sabato</v>
      </c>
    </row>
    <row r="1391" spans="1:7" x14ac:dyDescent="0.35">
      <c r="A1391" s="1">
        <v>43394</v>
      </c>
      <c r="B1391">
        <f t="shared" si="21"/>
        <v>2018</v>
      </c>
      <c r="C1391">
        <f>MONTH(CalendarioPre2016[[#This Row],[data]])</f>
        <v>10</v>
      </c>
      <c r="D1391" t="str">
        <f>TEXT(CalendarioPre2016[[#This Row],[data]],"mmmm")</f>
        <v>ottobre</v>
      </c>
      <c r="E1391" t="str">
        <f>TEXT(CalendarioPre2016[[#This Row],[data]],"mmm-AAAA")</f>
        <v>ott-2018</v>
      </c>
      <c r="F1391" s="3">
        <f>WEEKDAY(CalendarioPre2016[[#This Row],[data]],2)</f>
        <v>7</v>
      </c>
      <c r="G1391" s="3" t="str">
        <f>TEXT(CalendarioPre2016[[#This Row],[data]],"gggg")</f>
        <v>domenica</v>
      </c>
    </row>
    <row r="1392" spans="1:7" x14ac:dyDescent="0.35">
      <c r="A1392" s="1">
        <v>43395</v>
      </c>
      <c r="B1392">
        <f t="shared" si="21"/>
        <v>2018</v>
      </c>
      <c r="C1392">
        <f>MONTH(CalendarioPre2016[[#This Row],[data]])</f>
        <v>10</v>
      </c>
      <c r="D1392" t="str">
        <f>TEXT(CalendarioPre2016[[#This Row],[data]],"mmmm")</f>
        <v>ottobre</v>
      </c>
      <c r="E1392" t="str">
        <f>TEXT(CalendarioPre2016[[#This Row],[data]],"mmm-AAAA")</f>
        <v>ott-2018</v>
      </c>
      <c r="F1392" s="3">
        <f>WEEKDAY(CalendarioPre2016[[#This Row],[data]],2)</f>
        <v>1</v>
      </c>
      <c r="G1392" s="3" t="str">
        <f>TEXT(CalendarioPre2016[[#This Row],[data]],"gggg")</f>
        <v>lunedì</v>
      </c>
    </row>
    <row r="1393" spans="1:7" x14ac:dyDescent="0.35">
      <c r="A1393" s="1">
        <v>43396</v>
      </c>
      <c r="B1393">
        <f t="shared" si="21"/>
        <v>2018</v>
      </c>
      <c r="C1393">
        <f>MONTH(CalendarioPre2016[[#This Row],[data]])</f>
        <v>10</v>
      </c>
      <c r="D1393" t="str">
        <f>TEXT(CalendarioPre2016[[#This Row],[data]],"mmmm")</f>
        <v>ottobre</v>
      </c>
      <c r="E1393" t="str">
        <f>TEXT(CalendarioPre2016[[#This Row],[data]],"mmm-AAAA")</f>
        <v>ott-2018</v>
      </c>
      <c r="F1393" s="3">
        <f>WEEKDAY(CalendarioPre2016[[#This Row],[data]],2)</f>
        <v>2</v>
      </c>
      <c r="G1393" s="3" t="str">
        <f>TEXT(CalendarioPre2016[[#This Row],[data]],"gggg")</f>
        <v>martedì</v>
      </c>
    </row>
    <row r="1394" spans="1:7" x14ac:dyDescent="0.35">
      <c r="A1394" s="1">
        <v>43397</v>
      </c>
      <c r="B1394">
        <f t="shared" si="21"/>
        <v>2018</v>
      </c>
      <c r="C1394">
        <f>MONTH(CalendarioPre2016[[#This Row],[data]])</f>
        <v>10</v>
      </c>
      <c r="D1394" t="str">
        <f>TEXT(CalendarioPre2016[[#This Row],[data]],"mmmm")</f>
        <v>ottobre</v>
      </c>
      <c r="E1394" t="str">
        <f>TEXT(CalendarioPre2016[[#This Row],[data]],"mmm-AAAA")</f>
        <v>ott-2018</v>
      </c>
      <c r="F1394" s="3">
        <f>WEEKDAY(CalendarioPre2016[[#This Row],[data]],2)</f>
        <v>3</v>
      </c>
      <c r="G1394" s="3" t="str">
        <f>TEXT(CalendarioPre2016[[#This Row],[data]],"gggg")</f>
        <v>mercoledì</v>
      </c>
    </row>
    <row r="1395" spans="1:7" x14ac:dyDescent="0.35">
      <c r="A1395" s="1">
        <v>43398</v>
      </c>
      <c r="B1395">
        <f t="shared" si="21"/>
        <v>2018</v>
      </c>
      <c r="C1395">
        <f>MONTH(CalendarioPre2016[[#This Row],[data]])</f>
        <v>10</v>
      </c>
      <c r="D1395" t="str">
        <f>TEXT(CalendarioPre2016[[#This Row],[data]],"mmmm")</f>
        <v>ottobre</v>
      </c>
      <c r="E1395" t="str">
        <f>TEXT(CalendarioPre2016[[#This Row],[data]],"mmm-AAAA")</f>
        <v>ott-2018</v>
      </c>
      <c r="F1395" s="3">
        <f>WEEKDAY(CalendarioPre2016[[#This Row],[data]],2)</f>
        <v>4</v>
      </c>
      <c r="G1395" s="3" t="str">
        <f>TEXT(CalendarioPre2016[[#This Row],[data]],"gggg")</f>
        <v>giovedì</v>
      </c>
    </row>
    <row r="1396" spans="1:7" x14ac:dyDescent="0.35">
      <c r="A1396" s="1">
        <v>43399</v>
      </c>
      <c r="B1396">
        <f t="shared" si="21"/>
        <v>2018</v>
      </c>
      <c r="C1396">
        <f>MONTH(CalendarioPre2016[[#This Row],[data]])</f>
        <v>10</v>
      </c>
      <c r="D1396" t="str">
        <f>TEXT(CalendarioPre2016[[#This Row],[data]],"mmmm")</f>
        <v>ottobre</v>
      </c>
      <c r="E1396" t="str">
        <f>TEXT(CalendarioPre2016[[#This Row],[data]],"mmm-AAAA")</f>
        <v>ott-2018</v>
      </c>
      <c r="F1396" s="3">
        <f>WEEKDAY(CalendarioPre2016[[#This Row],[data]],2)</f>
        <v>5</v>
      </c>
      <c r="G1396" s="3" t="str">
        <f>TEXT(CalendarioPre2016[[#This Row],[data]],"gggg")</f>
        <v>venerdì</v>
      </c>
    </row>
    <row r="1397" spans="1:7" x14ac:dyDescent="0.35">
      <c r="A1397" s="1">
        <v>43400</v>
      </c>
      <c r="B1397">
        <f t="shared" si="21"/>
        <v>2018</v>
      </c>
      <c r="C1397">
        <f>MONTH(CalendarioPre2016[[#This Row],[data]])</f>
        <v>10</v>
      </c>
      <c r="D1397" t="str">
        <f>TEXT(CalendarioPre2016[[#This Row],[data]],"mmmm")</f>
        <v>ottobre</v>
      </c>
      <c r="E1397" t="str">
        <f>TEXT(CalendarioPre2016[[#This Row],[data]],"mmm-AAAA")</f>
        <v>ott-2018</v>
      </c>
      <c r="F1397" s="3">
        <f>WEEKDAY(CalendarioPre2016[[#This Row],[data]],2)</f>
        <v>6</v>
      </c>
      <c r="G1397" s="3" t="str">
        <f>TEXT(CalendarioPre2016[[#This Row],[data]],"gggg")</f>
        <v>sabato</v>
      </c>
    </row>
    <row r="1398" spans="1:7" x14ac:dyDescent="0.35">
      <c r="A1398" s="1">
        <v>43401</v>
      </c>
      <c r="B1398">
        <f t="shared" si="21"/>
        <v>2018</v>
      </c>
      <c r="C1398">
        <f>MONTH(CalendarioPre2016[[#This Row],[data]])</f>
        <v>10</v>
      </c>
      <c r="D1398" t="str">
        <f>TEXT(CalendarioPre2016[[#This Row],[data]],"mmmm")</f>
        <v>ottobre</v>
      </c>
      <c r="E1398" t="str">
        <f>TEXT(CalendarioPre2016[[#This Row],[data]],"mmm-AAAA")</f>
        <v>ott-2018</v>
      </c>
      <c r="F1398" s="3">
        <f>WEEKDAY(CalendarioPre2016[[#This Row],[data]],2)</f>
        <v>7</v>
      </c>
      <c r="G1398" s="3" t="str">
        <f>TEXT(CalendarioPre2016[[#This Row],[data]],"gggg")</f>
        <v>domenica</v>
      </c>
    </row>
    <row r="1399" spans="1:7" x14ac:dyDescent="0.35">
      <c r="A1399" s="1">
        <v>43402</v>
      </c>
      <c r="B1399">
        <f t="shared" si="21"/>
        <v>2018</v>
      </c>
      <c r="C1399">
        <f>MONTH(CalendarioPre2016[[#This Row],[data]])</f>
        <v>10</v>
      </c>
      <c r="D1399" t="str">
        <f>TEXT(CalendarioPre2016[[#This Row],[data]],"mmmm")</f>
        <v>ottobre</v>
      </c>
      <c r="E1399" t="str">
        <f>TEXT(CalendarioPre2016[[#This Row],[data]],"mmm-AAAA")</f>
        <v>ott-2018</v>
      </c>
      <c r="F1399" s="3">
        <f>WEEKDAY(CalendarioPre2016[[#This Row],[data]],2)</f>
        <v>1</v>
      </c>
      <c r="G1399" s="3" t="str">
        <f>TEXT(CalendarioPre2016[[#This Row],[data]],"gggg")</f>
        <v>lunedì</v>
      </c>
    </row>
    <row r="1400" spans="1:7" x14ac:dyDescent="0.35">
      <c r="A1400" s="1">
        <v>43403</v>
      </c>
      <c r="B1400">
        <f t="shared" si="21"/>
        <v>2018</v>
      </c>
      <c r="C1400">
        <f>MONTH(CalendarioPre2016[[#This Row],[data]])</f>
        <v>10</v>
      </c>
      <c r="D1400" t="str">
        <f>TEXT(CalendarioPre2016[[#This Row],[data]],"mmmm")</f>
        <v>ottobre</v>
      </c>
      <c r="E1400" t="str">
        <f>TEXT(CalendarioPre2016[[#This Row],[data]],"mmm-AAAA")</f>
        <v>ott-2018</v>
      </c>
      <c r="F1400" s="3">
        <f>WEEKDAY(CalendarioPre2016[[#This Row],[data]],2)</f>
        <v>2</v>
      </c>
      <c r="G1400" s="3" t="str">
        <f>TEXT(CalendarioPre2016[[#This Row],[data]],"gggg")</f>
        <v>martedì</v>
      </c>
    </row>
    <row r="1401" spans="1:7" x14ac:dyDescent="0.35">
      <c r="A1401" s="1">
        <v>43404</v>
      </c>
      <c r="B1401">
        <f t="shared" si="21"/>
        <v>2018</v>
      </c>
      <c r="C1401">
        <f>MONTH(CalendarioPre2016[[#This Row],[data]])</f>
        <v>10</v>
      </c>
      <c r="D1401" t="str">
        <f>TEXT(CalendarioPre2016[[#This Row],[data]],"mmmm")</f>
        <v>ottobre</v>
      </c>
      <c r="E1401" t="str">
        <f>TEXT(CalendarioPre2016[[#This Row],[data]],"mmm-AAAA")</f>
        <v>ott-2018</v>
      </c>
      <c r="F1401" s="3">
        <f>WEEKDAY(CalendarioPre2016[[#This Row],[data]],2)</f>
        <v>3</v>
      </c>
      <c r="G1401" s="3" t="str">
        <f>TEXT(CalendarioPre2016[[#This Row],[data]],"gggg")</f>
        <v>mercoledì</v>
      </c>
    </row>
    <row r="1402" spans="1:7" x14ac:dyDescent="0.35">
      <c r="A1402" s="1">
        <v>43405</v>
      </c>
      <c r="B1402">
        <f t="shared" si="21"/>
        <v>2018</v>
      </c>
      <c r="C1402">
        <f>MONTH(CalendarioPre2016[[#This Row],[data]])</f>
        <v>11</v>
      </c>
      <c r="D1402" t="str">
        <f>TEXT(CalendarioPre2016[[#This Row],[data]],"mmmm")</f>
        <v>novembre</v>
      </c>
      <c r="E1402" t="str">
        <f>TEXT(CalendarioPre2016[[#This Row],[data]],"mmm-AAAA")</f>
        <v>nov-2018</v>
      </c>
      <c r="F1402" s="3">
        <f>WEEKDAY(CalendarioPre2016[[#This Row],[data]],2)</f>
        <v>4</v>
      </c>
      <c r="G1402" s="3" t="str">
        <f>TEXT(CalendarioPre2016[[#This Row],[data]],"gggg")</f>
        <v>giovedì</v>
      </c>
    </row>
    <row r="1403" spans="1:7" x14ac:dyDescent="0.35">
      <c r="A1403" s="1">
        <v>43406</v>
      </c>
      <c r="B1403">
        <f t="shared" si="21"/>
        <v>2018</v>
      </c>
      <c r="C1403">
        <f>MONTH(CalendarioPre2016[[#This Row],[data]])</f>
        <v>11</v>
      </c>
      <c r="D1403" t="str">
        <f>TEXT(CalendarioPre2016[[#This Row],[data]],"mmmm")</f>
        <v>novembre</v>
      </c>
      <c r="E1403" t="str">
        <f>TEXT(CalendarioPre2016[[#This Row],[data]],"mmm-AAAA")</f>
        <v>nov-2018</v>
      </c>
      <c r="F1403" s="3">
        <f>WEEKDAY(CalendarioPre2016[[#This Row],[data]],2)</f>
        <v>5</v>
      </c>
      <c r="G1403" s="3" t="str">
        <f>TEXT(CalendarioPre2016[[#This Row],[data]],"gggg")</f>
        <v>venerdì</v>
      </c>
    </row>
    <row r="1404" spans="1:7" x14ac:dyDescent="0.35">
      <c r="A1404" s="1">
        <v>43407</v>
      </c>
      <c r="B1404">
        <f t="shared" si="21"/>
        <v>2018</v>
      </c>
      <c r="C1404">
        <f>MONTH(CalendarioPre2016[[#This Row],[data]])</f>
        <v>11</v>
      </c>
      <c r="D1404" t="str">
        <f>TEXT(CalendarioPre2016[[#This Row],[data]],"mmmm")</f>
        <v>novembre</v>
      </c>
      <c r="E1404" t="str">
        <f>TEXT(CalendarioPre2016[[#This Row],[data]],"mmm-AAAA")</f>
        <v>nov-2018</v>
      </c>
      <c r="F1404" s="3">
        <f>WEEKDAY(CalendarioPre2016[[#This Row],[data]],2)</f>
        <v>6</v>
      </c>
      <c r="G1404" s="3" t="str">
        <f>TEXT(CalendarioPre2016[[#This Row],[data]],"gggg")</f>
        <v>sabato</v>
      </c>
    </row>
    <row r="1405" spans="1:7" x14ac:dyDescent="0.35">
      <c r="A1405" s="1">
        <v>43408</v>
      </c>
      <c r="B1405">
        <f t="shared" si="21"/>
        <v>2018</v>
      </c>
      <c r="C1405">
        <f>MONTH(CalendarioPre2016[[#This Row],[data]])</f>
        <v>11</v>
      </c>
      <c r="D1405" t="str">
        <f>TEXT(CalendarioPre2016[[#This Row],[data]],"mmmm")</f>
        <v>novembre</v>
      </c>
      <c r="E1405" t="str">
        <f>TEXT(CalendarioPre2016[[#This Row],[data]],"mmm-AAAA")</f>
        <v>nov-2018</v>
      </c>
      <c r="F1405" s="3">
        <f>WEEKDAY(CalendarioPre2016[[#This Row],[data]],2)</f>
        <v>7</v>
      </c>
      <c r="G1405" s="3" t="str">
        <f>TEXT(CalendarioPre2016[[#This Row],[data]],"gggg")</f>
        <v>domenica</v>
      </c>
    </row>
    <row r="1406" spans="1:7" x14ac:dyDescent="0.35">
      <c r="A1406" s="1">
        <v>43409</v>
      </c>
      <c r="B1406">
        <f t="shared" si="21"/>
        <v>2018</v>
      </c>
      <c r="C1406">
        <f>MONTH(CalendarioPre2016[[#This Row],[data]])</f>
        <v>11</v>
      </c>
      <c r="D1406" t="str">
        <f>TEXT(CalendarioPre2016[[#This Row],[data]],"mmmm")</f>
        <v>novembre</v>
      </c>
      <c r="E1406" t="str">
        <f>TEXT(CalendarioPre2016[[#This Row],[data]],"mmm-AAAA")</f>
        <v>nov-2018</v>
      </c>
      <c r="F1406" s="3">
        <f>WEEKDAY(CalendarioPre2016[[#This Row],[data]],2)</f>
        <v>1</v>
      </c>
      <c r="G1406" s="3" t="str">
        <f>TEXT(CalendarioPre2016[[#This Row],[data]],"gggg")</f>
        <v>lunedì</v>
      </c>
    </row>
    <row r="1407" spans="1:7" x14ac:dyDescent="0.35">
      <c r="A1407" s="1">
        <v>43410</v>
      </c>
      <c r="B1407">
        <f t="shared" si="21"/>
        <v>2018</v>
      </c>
      <c r="C1407">
        <f>MONTH(CalendarioPre2016[[#This Row],[data]])</f>
        <v>11</v>
      </c>
      <c r="D1407" t="str">
        <f>TEXT(CalendarioPre2016[[#This Row],[data]],"mmmm")</f>
        <v>novembre</v>
      </c>
      <c r="E1407" t="str">
        <f>TEXT(CalendarioPre2016[[#This Row],[data]],"mmm-AAAA")</f>
        <v>nov-2018</v>
      </c>
      <c r="F1407" s="3">
        <f>WEEKDAY(CalendarioPre2016[[#This Row],[data]],2)</f>
        <v>2</v>
      </c>
      <c r="G1407" s="3" t="str">
        <f>TEXT(CalendarioPre2016[[#This Row],[data]],"gggg")</f>
        <v>martedì</v>
      </c>
    </row>
    <row r="1408" spans="1:7" x14ac:dyDescent="0.35">
      <c r="A1408" s="1">
        <v>43411</v>
      </c>
      <c r="B1408">
        <f t="shared" si="21"/>
        <v>2018</v>
      </c>
      <c r="C1408">
        <f>MONTH(CalendarioPre2016[[#This Row],[data]])</f>
        <v>11</v>
      </c>
      <c r="D1408" t="str">
        <f>TEXT(CalendarioPre2016[[#This Row],[data]],"mmmm")</f>
        <v>novembre</v>
      </c>
      <c r="E1408" t="str">
        <f>TEXT(CalendarioPre2016[[#This Row],[data]],"mmm-AAAA")</f>
        <v>nov-2018</v>
      </c>
      <c r="F1408" s="3">
        <f>WEEKDAY(CalendarioPre2016[[#This Row],[data]],2)</f>
        <v>3</v>
      </c>
      <c r="G1408" s="3" t="str">
        <f>TEXT(CalendarioPre2016[[#This Row],[data]],"gggg")</f>
        <v>mercoledì</v>
      </c>
    </row>
    <row r="1409" spans="1:7" x14ac:dyDescent="0.35">
      <c r="A1409" s="1">
        <v>43412</v>
      </c>
      <c r="B1409">
        <f t="shared" si="21"/>
        <v>2018</v>
      </c>
      <c r="C1409">
        <f>MONTH(CalendarioPre2016[[#This Row],[data]])</f>
        <v>11</v>
      </c>
      <c r="D1409" t="str">
        <f>TEXT(CalendarioPre2016[[#This Row],[data]],"mmmm")</f>
        <v>novembre</v>
      </c>
      <c r="E1409" t="str">
        <f>TEXT(CalendarioPre2016[[#This Row],[data]],"mmm-AAAA")</f>
        <v>nov-2018</v>
      </c>
      <c r="F1409" s="3">
        <f>WEEKDAY(CalendarioPre2016[[#This Row],[data]],2)</f>
        <v>4</v>
      </c>
      <c r="G1409" s="3" t="str">
        <f>TEXT(CalendarioPre2016[[#This Row],[data]],"gggg")</f>
        <v>giovedì</v>
      </c>
    </row>
    <row r="1410" spans="1:7" x14ac:dyDescent="0.35">
      <c r="A1410" s="1">
        <v>43413</v>
      </c>
      <c r="B1410">
        <f t="shared" si="21"/>
        <v>2018</v>
      </c>
      <c r="C1410">
        <f>MONTH(CalendarioPre2016[[#This Row],[data]])</f>
        <v>11</v>
      </c>
      <c r="D1410" t="str">
        <f>TEXT(CalendarioPre2016[[#This Row],[data]],"mmmm")</f>
        <v>novembre</v>
      </c>
      <c r="E1410" t="str">
        <f>TEXT(CalendarioPre2016[[#This Row],[data]],"mmm-AAAA")</f>
        <v>nov-2018</v>
      </c>
      <c r="F1410" s="3">
        <f>WEEKDAY(CalendarioPre2016[[#This Row],[data]],2)</f>
        <v>5</v>
      </c>
      <c r="G1410" s="3" t="str">
        <f>TEXT(CalendarioPre2016[[#This Row],[data]],"gggg")</f>
        <v>venerdì</v>
      </c>
    </row>
    <row r="1411" spans="1:7" x14ac:dyDescent="0.35">
      <c r="A1411" s="1">
        <v>43414</v>
      </c>
      <c r="B1411">
        <f t="shared" ref="B1411:B1474" si="22">YEAR(A1411)</f>
        <v>2018</v>
      </c>
      <c r="C1411">
        <f>MONTH(CalendarioPre2016[[#This Row],[data]])</f>
        <v>11</v>
      </c>
      <c r="D1411" t="str">
        <f>TEXT(CalendarioPre2016[[#This Row],[data]],"mmmm")</f>
        <v>novembre</v>
      </c>
      <c r="E1411" t="str">
        <f>TEXT(CalendarioPre2016[[#This Row],[data]],"mmm-AAAA")</f>
        <v>nov-2018</v>
      </c>
      <c r="F1411" s="3">
        <f>WEEKDAY(CalendarioPre2016[[#This Row],[data]],2)</f>
        <v>6</v>
      </c>
      <c r="G1411" s="3" t="str">
        <f>TEXT(CalendarioPre2016[[#This Row],[data]],"gggg")</f>
        <v>sabato</v>
      </c>
    </row>
    <row r="1412" spans="1:7" x14ac:dyDescent="0.35">
      <c r="A1412" s="1">
        <v>43415</v>
      </c>
      <c r="B1412">
        <f t="shared" si="22"/>
        <v>2018</v>
      </c>
      <c r="C1412">
        <f>MONTH(CalendarioPre2016[[#This Row],[data]])</f>
        <v>11</v>
      </c>
      <c r="D1412" t="str">
        <f>TEXT(CalendarioPre2016[[#This Row],[data]],"mmmm")</f>
        <v>novembre</v>
      </c>
      <c r="E1412" t="str">
        <f>TEXT(CalendarioPre2016[[#This Row],[data]],"mmm-AAAA")</f>
        <v>nov-2018</v>
      </c>
      <c r="F1412" s="3">
        <f>WEEKDAY(CalendarioPre2016[[#This Row],[data]],2)</f>
        <v>7</v>
      </c>
      <c r="G1412" s="3" t="str">
        <f>TEXT(CalendarioPre2016[[#This Row],[data]],"gggg")</f>
        <v>domenica</v>
      </c>
    </row>
    <row r="1413" spans="1:7" x14ac:dyDescent="0.35">
      <c r="A1413" s="1">
        <v>43416</v>
      </c>
      <c r="B1413">
        <f t="shared" si="22"/>
        <v>2018</v>
      </c>
      <c r="C1413">
        <f>MONTH(CalendarioPre2016[[#This Row],[data]])</f>
        <v>11</v>
      </c>
      <c r="D1413" t="str">
        <f>TEXT(CalendarioPre2016[[#This Row],[data]],"mmmm")</f>
        <v>novembre</v>
      </c>
      <c r="E1413" t="str">
        <f>TEXT(CalendarioPre2016[[#This Row],[data]],"mmm-AAAA")</f>
        <v>nov-2018</v>
      </c>
      <c r="F1413" s="3">
        <f>WEEKDAY(CalendarioPre2016[[#This Row],[data]],2)</f>
        <v>1</v>
      </c>
      <c r="G1413" s="3" t="str">
        <f>TEXT(CalendarioPre2016[[#This Row],[data]],"gggg")</f>
        <v>lunedì</v>
      </c>
    </row>
    <row r="1414" spans="1:7" x14ac:dyDescent="0.35">
      <c r="A1414" s="1">
        <v>43417</v>
      </c>
      <c r="B1414">
        <f t="shared" si="22"/>
        <v>2018</v>
      </c>
      <c r="C1414">
        <f>MONTH(CalendarioPre2016[[#This Row],[data]])</f>
        <v>11</v>
      </c>
      <c r="D1414" t="str">
        <f>TEXT(CalendarioPre2016[[#This Row],[data]],"mmmm")</f>
        <v>novembre</v>
      </c>
      <c r="E1414" t="str">
        <f>TEXT(CalendarioPre2016[[#This Row],[data]],"mmm-AAAA")</f>
        <v>nov-2018</v>
      </c>
      <c r="F1414" s="3">
        <f>WEEKDAY(CalendarioPre2016[[#This Row],[data]],2)</f>
        <v>2</v>
      </c>
      <c r="G1414" s="3" t="str">
        <f>TEXT(CalendarioPre2016[[#This Row],[data]],"gggg")</f>
        <v>martedì</v>
      </c>
    </row>
    <row r="1415" spans="1:7" x14ac:dyDescent="0.35">
      <c r="A1415" s="1">
        <v>43418</v>
      </c>
      <c r="B1415">
        <f t="shared" si="22"/>
        <v>2018</v>
      </c>
      <c r="C1415">
        <f>MONTH(CalendarioPre2016[[#This Row],[data]])</f>
        <v>11</v>
      </c>
      <c r="D1415" t="str">
        <f>TEXT(CalendarioPre2016[[#This Row],[data]],"mmmm")</f>
        <v>novembre</v>
      </c>
      <c r="E1415" t="str">
        <f>TEXT(CalendarioPre2016[[#This Row],[data]],"mmm-AAAA")</f>
        <v>nov-2018</v>
      </c>
      <c r="F1415" s="3">
        <f>WEEKDAY(CalendarioPre2016[[#This Row],[data]],2)</f>
        <v>3</v>
      </c>
      <c r="G1415" s="3" t="str">
        <f>TEXT(CalendarioPre2016[[#This Row],[data]],"gggg")</f>
        <v>mercoledì</v>
      </c>
    </row>
    <row r="1416" spans="1:7" x14ac:dyDescent="0.35">
      <c r="A1416" s="1">
        <v>43419</v>
      </c>
      <c r="B1416">
        <f t="shared" si="22"/>
        <v>2018</v>
      </c>
      <c r="C1416">
        <f>MONTH(CalendarioPre2016[[#This Row],[data]])</f>
        <v>11</v>
      </c>
      <c r="D1416" t="str">
        <f>TEXT(CalendarioPre2016[[#This Row],[data]],"mmmm")</f>
        <v>novembre</v>
      </c>
      <c r="E1416" t="str">
        <f>TEXT(CalendarioPre2016[[#This Row],[data]],"mmm-AAAA")</f>
        <v>nov-2018</v>
      </c>
      <c r="F1416" s="3">
        <f>WEEKDAY(CalendarioPre2016[[#This Row],[data]],2)</f>
        <v>4</v>
      </c>
      <c r="G1416" s="3" t="str">
        <f>TEXT(CalendarioPre2016[[#This Row],[data]],"gggg")</f>
        <v>giovedì</v>
      </c>
    </row>
    <row r="1417" spans="1:7" x14ac:dyDescent="0.35">
      <c r="A1417" s="1">
        <v>43420</v>
      </c>
      <c r="B1417">
        <f t="shared" si="22"/>
        <v>2018</v>
      </c>
      <c r="C1417">
        <f>MONTH(CalendarioPre2016[[#This Row],[data]])</f>
        <v>11</v>
      </c>
      <c r="D1417" t="str">
        <f>TEXT(CalendarioPre2016[[#This Row],[data]],"mmmm")</f>
        <v>novembre</v>
      </c>
      <c r="E1417" t="str">
        <f>TEXT(CalendarioPre2016[[#This Row],[data]],"mmm-AAAA")</f>
        <v>nov-2018</v>
      </c>
      <c r="F1417" s="3">
        <f>WEEKDAY(CalendarioPre2016[[#This Row],[data]],2)</f>
        <v>5</v>
      </c>
      <c r="G1417" s="3" t="str">
        <f>TEXT(CalendarioPre2016[[#This Row],[data]],"gggg")</f>
        <v>venerdì</v>
      </c>
    </row>
    <row r="1418" spans="1:7" x14ac:dyDescent="0.35">
      <c r="A1418" s="1">
        <v>43421</v>
      </c>
      <c r="B1418">
        <f t="shared" si="22"/>
        <v>2018</v>
      </c>
      <c r="C1418">
        <f>MONTH(CalendarioPre2016[[#This Row],[data]])</f>
        <v>11</v>
      </c>
      <c r="D1418" t="str">
        <f>TEXT(CalendarioPre2016[[#This Row],[data]],"mmmm")</f>
        <v>novembre</v>
      </c>
      <c r="E1418" t="str">
        <f>TEXT(CalendarioPre2016[[#This Row],[data]],"mmm-AAAA")</f>
        <v>nov-2018</v>
      </c>
      <c r="F1418" s="3">
        <f>WEEKDAY(CalendarioPre2016[[#This Row],[data]],2)</f>
        <v>6</v>
      </c>
      <c r="G1418" s="3" t="str">
        <f>TEXT(CalendarioPre2016[[#This Row],[data]],"gggg")</f>
        <v>sabato</v>
      </c>
    </row>
    <row r="1419" spans="1:7" x14ac:dyDescent="0.35">
      <c r="A1419" s="1">
        <v>43422</v>
      </c>
      <c r="B1419">
        <f t="shared" si="22"/>
        <v>2018</v>
      </c>
      <c r="C1419">
        <f>MONTH(CalendarioPre2016[[#This Row],[data]])</f>
        <v>11</v>
      </c>
      <c r="D1419" t="str">
        <f>TEXT(CalendarioPre2016[[#This Row],[data]],"mmmm")</f>
        <v>novembre</v>
      </c>
      <c r="E1419" t="str">
        <f>TEXT(CalendarioPre2016[[#This Row],[data]],"mmm-AAAA")</f>
        <v>nov-2018</v>
      </c>
      <c r="F1419" s="3">
        <f>WEEKDAY(CalendarioPre2016[[#This Row],[data]],2)</f>
        <v>7</v>
      </c>
      <c r="G1419" s="3" t="str">
        <f>TEXT(CalendarioPre2016[[#This Row],[data]],"gggg")</f>
        <v>domenica</v>
      </c>
    </row>
    <row r="1420" spans="1:7" x14ac:dyDescent="0.35">
      <c r="A1420" s="1">
        <v>43423</v>
      </c>
      <c r="B1420">
        <f t="shared" si="22"/>
        <v>2018</v>
      </c>
      <c r="C1420">
        <f>MONTH(CalendarioPre2016[[#This Row],[data]])</f>
        <v>11</v>
      </c>
      <c r="D1420" t="str">
        <f>TEXT(CalendarioPre2016[[#This Row],[data]],"mmmm")</f>
        <v>novembre</v>
      </c>
      <c r="E1420" t="str">
        <f>TEXT(CalendarioPre2016[[#This Row],[data]],"mmm-AAAA")</f>
        <v>nov-2018</v>
      </c>
      <c r="F1420" s="3">
        <f>WEEKDAY(CalendarioPre2016[[#This Row],[data]],2)</f>
        <v>1</v>
      </c>
      <c r="G1420" s="3" t="str">
        <f>TEXT(CalendarioPre2016[[#This Row],[data]],"gggg")</f>
        <v>lunedì</v>
      </c>
    </row>
    <row r="1421" spans="1:7" x14ac:dyDescent="0.35">
      <c r="A1421" s="1">
        <v>43424</v>
      </c>
      <c r="B1421">
        <f t="shared" si="22"/>
        <v>2018</v>
      </c>
      <c r="C1421">
        <f>MONTH(CalendarioPre2016[[#This Row],[data]])</f>
        <v>11</v>
      </c>
      <c r="D1421" t="str">
        <f>TEXT(CalendarioPre2016[[#This Row],[data]],"mmmm")</f>
        <v>novembre</v>
      </c>
      <c r="E1421" t="str">
        <f>TEXT(CalendarioPre2016[[#This Row],[data]],"mmm-AAAA")</f>
        <v>nov-2018</v>
      </c>
      <c r="F1421" s="3">
        <f>WEEKDAY(CalendarioPre2016[[#This Row],[data]],2)</f>
        <v>2</v>
      </c>
      <c r="G1421" s="3" t="str">
        <f>TEXT(CalendarioPre2016[[#This Row],[data]],"gggg")</f>
        <v>martedì</v>
      </c>
    </row>
    <row r="1422" spans="1:7" x14ac:dyDescent="0.35">
      <c r="A1422" s="1">
        <v>43425</v>
      </c>
      <c r="B1422">
        <f t="shared" si="22"/>
        <v>2018</v>
      </c>
      <c r="C1422">
        <f>MONTH(CalendarioPre2016[[#This Row],[data]])</f>
        <v>11</v>
      </c>
      <c r="D1422" t="str">
        <f>TEXT(CalendarioPre2016[[#This Row],[data]],"mmmm")</f>
        <v>novembre</v>
      </c>
      <c r="E1422" t="str">
        <f>TEXT(CalendarioPre2016[[#This Row],[data]],"mmm-AAAA")</f>
        <v>nov-2018</v>
      </c>
      <c r="F1422" s="3">
        <f>WEEKDAY(CalendarioPre2016[[#This Row],[data]],2)</f>
        <v>3</v>
      </c>
      <c r="G1422" s="3" t="str">
        <f>TEXT(CalendarioPre2016[[#This Row],[data]],"gggg")</f>
        <v>mercoledì</v>
      </c>
    </row>
    <row r="1423" spans="1:7" x14ac:dyDescent="0.35">
      <c r="A1423" s="1">
        <v>43426</v>
      </c>
      <c r="B1423">
        <f t="shared" si="22"/>
        <v>2018</v>
      </c>
      <c r="C1423">
        <f>MONTH(CalendarioPre2016[[#This Row],[data]])</f>
        <v>11</v>
      </c>
      <c r="D1423" t="str">
        <f>TEXT(CalendarioPre2016[[#This Row],[data]],"mmmm")</f>
        <v>novembre</v>
      </c>
      <c r="E1423" t="str">
        <f>TEXT(CalendarioPre2016[[#This Row],[data]],"mmm-AAAA")</f>
        <v>nov-2018</v>
      </c>
      <c r="F1423" s="3">
        <f>WEEKDAY(CalendarioPre2016[[#This Row],[data]],2)</f>
        <v>4</v>
      </c>
      <c r="G1423" s="3" t="str">
        <f>TEXT(CalendarioPre2016[[#This Row],[data]],"gggg")</f>
        <v>giovedì</v>
      </c>
    </row>
    <row r="1424" spans="1:7" x14ac:dyDescent="0.35">
      <c r="A1424" s="1">
        <v>43427</v>
      </c>
      <c r="B1424">
        <f t="shared" si="22"/>
        <v>2018</v>
      </c>
      <c r="C1424">
        <f>MONTH(CalendarioPre2016[[#This Row],[data]])</f>
        <v>11</v>
      </c>
      <c r="D1424" t="str">
        <f>TEXT(CalendarioPre2016[[#This Row],[data]],"mmmm")</f>
        <v>novembre</v>
      </c>
      <c r="E1424" t="str">
        <f>TEXT(CalendarioPre2016[[#This Row],[data]],"mmm-AAAA")</f>
        <v>nov-2018</v>
      </c>
      <c r="F1424" s="3">
        <f>WEEKDAY(CalendarioPre2016[[#This Row],[data]],2)</f>
        <v>5</v>
      </c>
      <c r="G1424" s="3" t="str">
        <f>TEXT(CalendarioPre2016[[#This Row],[data]],"gggg")</f>
        <v>venerdì</v>
      </c>
    </row>
    <row r="1425" spans="1:7" x14ac:dyDescent="0.35">
      <c r="A1425" s="1">
        <v>43428</v>
      </c>
      <c r="B1425">
        <f t="shared" si="22"/>
        <v>2018</v>
      </c>
      <c r="C1425">
        <f>MONTH(CalendarioPre2016[[#This Row],[data]])</f>
        <v>11</v>
      </c>
      <c r="D1425" t="str">
        <f>TEXT(CalendarioPre2016[[#This Row],[data]],"mmmm")</f>
        <v>novembre</v>
      </c>
      <c r="E1425" t="str">
        <f>TEXT(CalendarioPre2016[[#This Row],[data]],"mmm-AAAA")</f>
        <v>nov-2018</v>
      </c>
      <c r="F1425" s="3">
        <f>WEEKDAY(CalendarioPre2016[[#This Row],[data]],2)</f>
        <v>6</v>
      </c>
      <c r="G1425" s="3" t="str">
        <f>TEXT(CalendarioPre2016[[#This Row],[data]],"gggg")</f>
        <v>sabato</v>
      </c>
    </row>
    <row r="1426" spans="1:7" x14ac:dyDescent="0.35">
      <c r="A1426" s="1">
        <v>43429</v>
      </c>
      <c r="B1426">
        <f t="shared" si="22"/>
        <v>2018</v>
      </c>
      <c r="C1426">
        <f>MONTH(CalendarioPre2016[[#This Row],[data]])</f>
        <v>11</v>
      </c>
      <c r="D1426" t="str">
        <f>TEXT(CalendarioPre2016[[#This Row],[data]],"mmmm")</f>
        <v>novembre</v>
      </c>
      <c r="E1426" t="str">
        <f>TEXT(CalendarioPre2016[[#This Row],[data]],"mmm-AAAA")</f>
        <v>nov-2018</v>
      </c>
      <c r="F1426" s="3">
        <f>WEEKDAY(CalendarioPre2016[[#This Row],[data]],2)</f>
        <v>7</v>
      </c>
      <c r="G1426" s="3" t="str">
        <f>TEXT(CalendarioPre2016[[#This Row],[data]],"gggg")</f>
        <v>domenica</v>
      </c>
    </row>
    <row r="1427" spans="1:7" x14ac:dyDescent="0.35">
      <c r="A1427" s="1">
        <v>43430</v>
      </c>
      <c r="B1427">
        <f t="shared" si="22"/>
        <v>2018</v>
      </c>
      <c r="C1427">
        <f>MONTH(CalendarioPre2016[[#This Row],[data]])</f>
        <v>11</v>
      </c>
      <c r="D1427" t="str">
        <f>TEXT(CalendarioPre2016[[#This Row],[data]],"mmmm")</f>
        <v>novembre</v>
      </c>
      <c r="E1427" t="str">
        <f>TEXT(CalendarioPre2016[[#This Row],[data]],"mmm-AAAA")</f>
        <v>nov-2018</v>
      </c>
      <c r="F1427" s="3">
        <f>WEEKDAY(CalendarioPre2016[[#This Row],[data]],2)</f>
        <v>1</v>
      </c>
      <c r="G1427" s="3" t="str">
        <f>TEXT(CalendarioPre2016[[#This Row],[data]],"gggg")</f>
        <v>lunedì</v>
      </c>
    </row>
    <row r="1428" spans="1:7" x14ac:dyDescent="0.35">
      <c r="A1428" s="1">
        <v>43431</v>
      </c>
      <c r="B1428">
        <f t="shared" si="22"/>
        <v>2018</v>
      </c>
      <c r="C1428">
        <f>MONTH(CalendarioPre2016[[#This Row],[data]])</f>
        <v>11</v>
      </c>
      <c r="D1428" t="str">
        <f>TEXT(CalendarioPre2016[[#This Row],[data]],"mmmm")</f>
        <v>novembre</v>
      </c>
      <c r="E1428" t="str">
        <f>TEXT(CalendarioPre2016[[#This Row],[data]],"mmm-AAAA")</f>
        <v>nov-2018</v>
      </c>
      <c r="F1428" s="3">
        <f>WEEKDAY(CalendarioPre2016[[#This Row],[data]],2)</f>
        <v>2</v>
      </c>
      <c r="G1428" s="3" t="str">
        <f>TEXT(CalendarioPre2016[[#This Row],[data]],"gggg")</f>
        <v>martedì</v>
      </c>
    </row>
    <row r="1429" spans="1:7" x14ac:dyDescent="0.35">
      <c r="A1429" s="1">
        <v>43432</v>
      </c>
      <c r="B1429">
        <f t="shared" si="22"/>
        <v>2018</v>
      </c>
      <c r="C1429">
        <f>MONTH(CalendarioPre2016[[#This Row],[data]])</f>
        <v>11</v>
      </c>
      <c r="D1429" t="str">
        <f>TEXT(CalendarioPre2016[[#This Row],[data]],"mmmm")</f>
        <v>novembre</v>
      </c>
      <c r="E1429" t="str">
        <f>TEXT(CalendarioPre2016[[#This Row],[data]],"mmm-AAAA")</f>
        <v>nov-2018</v>
      </c>
      <c r="F1429" s="3">
        <f>WEEKDAY(CalendarioPre2016[[#This Row],[data]],2)</f>
        <v>3</v>
      </c>
      <c r="G1429" s="3" t="str">
        <f>TEXT(CalendarioPre2016[[#This Row],[data]],"gggg")</f>
        <v>mercoledì</v>
      </c>
    </row>
    <row r="1430" spans="1:7" x14ac:dyDescent="0.35">
      <c r="A1430" s="1">
        <v>43433</v>
      </c>
      <c r="B1430">
        <f t="shared" si="22"/>
        <v>2018</v>
      </c>
      <c r="C1430">
        <f>MONTH(CalendarioPre2016[[#This Row],[data]])</f>
        <v>11</v>
      </c>
      <c r="D1430" t="str">
        <f>TEXT(CalendarioPre2016[[#This Row],[data]],"mmmm")</f>
        <v>novembre</v>
      </c>
      <c r="E1430" t="str">
        <f>TEXT(CalendarioPre2016[[#This Row],[data]],"mmm-AAAA")</f>
        <v>nov-2018</v>
      </c>
      <c r="F1430" s="3">
        <f>WEEKDAY(CalendarioPre2016[[#This Row],[data]],2)</f>
        <v>4</v>
      </c>
      <c r="G1430" s="3" t="str">
        <f>TEXT(CalendarioPre2016[[#This Row],[data]],"gggg")</f>
        <v>giovedì</v>
      </c>
    </row>
    <row r="1431" spans="1:7" x14ac:dyDescent="0.35">
      <c r="A1431" s="1">
        <v>43434</v>
      </c>
      <c r="B1431">
        <f t="shared" si="22"/>
        <v>2018</v>
      </c>
      <c r="C1431">
        <f>MONTH(CalendarioPre2016[[#This Row],[data]])</f>
        <v>11</v>
      </c>
      <c r="D1431" t="str">
        <f>TEXT(CalendarioPre2016[[#This Row],[data]],"mmmm")</f>
        <v>novembre</v>
      </c>
      <c r="E1431" t="str">
        <f>TEXT(CalendarioPre2016[[#This Row],[data]],"mmm-AAAA")</f>
        <v>nov-2018</v>
      </c>
      <c r="F1431" s="3">
        <f>WEEKDAY(CalendarioPre2016[[#This Row],[data]],2)</f>
        <v>5</v>
      </c>
      <c r="G1431" s="3" t="str">
        <f>TEXT(CalendarioPre2016[[#This Row],[data]],"gggg")</f>
        <v>venerdì</v>
      </c>
    </row>
    <row r="1432" spans="1:7" x14ac:dyDescent="0.35">
      <c r="A1432" s="1">
        <v>43435</v>
      </c>
      <c r="B1432">
        <f t="shared" si="22"/>
        <v>2018</v>
      </c>
      <c r="C1432">
        <f>MONTH(CalendarioPre2016[[#This Row],[data]])</f>
        <v>12</v>
      </c>
      <c r="D1432" t="str">
        <f>TEXT(CalendarioPre2016[[#This Row],[data]],"mmmm")</f>
        <v>dicembre</v>
      </c>
      <c r="E1432" t="str">
        <f>TEXT(CalendarioPre2016[[#This Row],[data]],"mmm-AAAA")</f>
        <v>dic-2018</v>
      </c>
      <c r="F1432" s="3">
        <f>WEEKDAY(CalendarioPre2016[[#This Row],[data]],2)</f>
        <v>6</v>
      </c>
      <c r="G1432" s="3" t="str">
        <f>TEXT(CalendarioPre2016[[#This Row],[data]],"gggg")</f>
        <v>sabato</v>
      </c>
    </row>
    <row r="1433" spans="1:7" x14ac:dyDescent="0.35">
      <c r="A1433" s="1">
        <v>43436</v>
      </c>
      <c r="B1433">
        <f t="shared" si="22"/>
        <v>2018</v>
      </c>
      <c r="C1433">
        <f>MONTH(CalendarioPre2016[[#This Row],[data]])</f>
        <v>12</v>
      </c>
      <c r="D1433" t="str">
        <f>TEXT(CalendarioPre2016[[#This Row],[data]],"mmmm")</f>
        <v>dicembre</v>
      </c>
      <c r="E1433" t="str">
        <f>TEXT(CalendarioPre2016[[#This Row],[data]],"mmm-AAAA")</f>
        <v>dic-2018</v>
      </c>
      <c r="F1433" s="3">
        <f>WEEKDAY(CalendarioPre2016[[#This Row],[data]],2)</f>
        <v>7</v>
      </c>
      <c r="G1433" s="3" t="str">
        <f>TEXT(CalendarioPre2016[[#This Row],[data]],"gggg")</f>
        <v>domenica</v>
      </c>
    </row>
    <row r="1434" spans="1:7" x14ac:dyDescent="0.35">
      <c r="A1434" s="1">
        <v>43437</v>
      </c>
      <c r="B1434">
        <f t="shared" si="22"/>
        <v>2018</v>
      </c>
      <c r="C1434">
        <f>MONTH(CalendarioPre2016[[#This Row],[data]])</f>
        <v>12</v>
      </c>
      <c r="D1434" t="str">
        <f>TEXT(CalendarioPre2016[[#This Row],[data]],"mmmm")</f>
        <v>dicembre</v>
      </c>
      <c r="E1434" t="str">
        <f>TEXT(CalendarioPre2016[[#This Row],[data]],"mmm-AAAA")</f>
        <v>dic-2018</v>
      </c>
      <c r="F1434" s="3">
        <f>WEEKDAY(CalendarioPre2016[[#This Row],[data]],2)</f>
        <v>1</v>
      </c>
      <c r="G1434" s="3" t="str">
        <f>TEXT(CalendarioPre2016[[#This Row],[data]],"gggg")</f>
        <v>lunedì</v>
      </c>
    </row>
    <row r="1435" spans="1:7" x14ac:dyDescent="0.35">
      <c r="A1435" s="1">
        <v>43438</v>
      </c>
      <c r="B1435">
        <f t="shared" si="22"/>
        <v>2018</v>
      </c>
      <c r="C1435">
        <f>MONTH(CalendarioPre2016[[#This Row],[data]])</f>
        <v>12</v>
      </c>
      <c r="D1435" t="str">
        <f>TEXT(CalendarioPre2016[[#This Row],[data]],"mmmm")</f>
        <v>dicembre</v>
      </c>
      <c r="E1435" t="str">
        <f>TEXT(CalendarioPre2016[[#This Row],[data]],"mmm-AAAA")</f>
        <v>dic-2018</v>
      </c>
      <c r="F1435" s="3">
        <f>WEEKDAY(CalendarioPre2016[[#This Row],[data]],2)</f>
        <v>2</v>
      </c>
      <c r="G1435" s="3" t="str">
        <f>TEXT(CalendarioPre2016[[#This Row],[data]],"gggg")</f>
        <v>martedì</v>
      </c>
    </row>
    <row r="1436" spans="1:7" x14ac:dyDescent="0.35">
      <c r="A1436" s="1">
        <v>43439</v>
      </c>
      <c r="B1436">
        <f t="shared" si="22"/>
        <v>2018</v>
      </c>
      <c r="C1436">
        <f>MONTH(CalendarioPre2016[[#This Row],[data]])</f>
        <v>12</v>
      </c>
      <c r="D1436" t="str">
        <f>TEXT(CalendarioPre2016[[#This Row],[data]],"mmmm")</f>
        <v>dicembre</v>
      </c>
      <c r="E1436" t="str">
        <f>TEXT(CalendarioPre2016[[#This Row],[data]],"mmm-AAAA")</f>
        <v>dic-2018</v>
      </c>
      <c r="F1436" s="3">
        <f>WEEKDAY(CalendarioPre2016[[#This Row],[data]],2)</f>
        <v>3</v>
      </c>
      <c r="G1436" s="3" t="str">
        <f>TEXT(CalendarioPre2016[[#This Row],[data]],"gggg")</f>
        <v>mercoledì</v>
      </c>
    </row>
    <row r="1437" spans="1:7" x14ac:dyDescent="0.35">
      <c r="A1437" s="1">
        <v>43440</v>
      </c>
      <c r="B1437">
        <f t="shared" si="22"/>
        <v>2018</v>
      </c>
      <c r="C1437">
        <f>MONTH(CalendarioPre2016[[#This Row],[data]])</f>
        <v>12</v>
      </c>
      <c r="D1437" t="str">
        <f>TEXT(CalendarioPre2016[[#This Row],[data]],"mmmm")</f>
        <v>dicembre</v>
      </c>
      <c r="E1437" t="str">
        <f>TEXT(CalendarioPre2016[[#This Row],[data]],"mmm-AAAA")</f>
        <v>dic-2018</v>
      </c>
      <c r="F1437" s="3">
        <f>WEEKDAY(CalendarioPre2016[[#This Row],[data]],2)</f>
        <v>4</v>
      </c>
      <c r="G1437" s="3" t="str">
        <f>TEXT(CalendarioPre2016[[#This Row],[data]],"gggg")</f>
        <v>giovedì</v>
      </c>
    </row>
    <row r="1438" spans="1:7" x14ac:dyDescent="0.35">
      <c r="A1438" s="1">
        <v>43441</v>
      </c>
      <c r="B1438">
        <f t="shared" si="22"/>
        <v>2018</v>
      </c>
      <c r="C1438">
        <f>MONTH(CalendarioPre2016[[#This Row],[data]])</f>
        <v>12</v>
      </c>
      <c r="D1438" t="str">
        <f>TEXT(CalendarioPre2016[[#This Row],[data]],"mmmm")</f>
        <v>dicembre</v>
      </c>
      <c r="E1438" t="str">
        <f>TEXT(CalendarioPre2016[[#This Row],[data]],"mmm-AAAA")</f>
        <v>dic-2018</v>
      </c>
      <c r="F1438" s="3">
        <f>WEEKDAY(CalendarioPre2016[[#This Row],[data]],2)</f>
        <v>5</v>
      </c>
      <c r="G1438" s="3" t="str">
        <f>TEXT(CalendarioPre2016[[#This Row],[data]],"gggg")</f>
        <v>venerdì</v>
      </c>
    </row>
    <row r="1439" spans="1:7" x14ac:dyDescent="0.35">
      <c r="A1439" s="1">
        <v>43442</v>
      </c>
      <c r="B1439">
        <f t="shared" si="22"/>
        <v>2018</v>
      </c>
      <c r="C1439">
        <f>MONTH(CalendarioPre2016[[#This Row],[data]])</f>
        <v>12</v>
      </c>
      <c r="D1439" t="str">
        <f>TEXT(CalendarioPre2016[[#This Row],[data]],"mmmm")</f>
        <v>dicembre</v>
      </c>
      <c r="E1439" t="str">
        <f>TEXT(CalendarioPre2016[[#This Row],[data]],"mmm-AAAA")</f>
        <v>dic-2018</v>
      </c>
      <c r="F1439" s="3">
        <f>WEEKDAY(CalendarioPre2016[[#This Row],[data]],2)</f>
        <v>6</v>
      </c>
      <c r="G1439" s="3" t="str">
        <f>TEXT(CalendarioPre2016[[#This Row],[data]],"gggg")</f>
        <v>sabato</v>
      </c>
    </row>
    <row r="1440" spans="1:7" x14ac:dyDescent="0.35">
      <c r="A1440" s="1">
        <v>43443</v>
      </c>
      <c r="B1440">
        <f t="shared" si="22"/>
        <v>2018</v>
      </c>
      <c r="C1440">
        <f>MONTH(CalendarioPre2016[[#This Row],[data]])</f>
        <v>12</v>
      </c>
      <c r="D1440" t="str">
        <f>TEXT(CalendarioPre2016[[#This Row],[data]],"mmmm")</f>
        <v>dicembre</v>
      </c>
      <c r="E1440" t="str">
        <f>TEXT(CalendarioPre2016[[#This Row],[data]],"mmm-AAAA")</f>
        <v>dic-2018</v>
      </c>
      <c r="F1440" s="3">
        <f>WEEKDAY(CalendarioPre2016[[#This Row],[data]],2)</f>
        <v>7</v>
      </c>
      <c r="G1440" s="3" t="str">
        <f>TEXT(CalendarioPre2016[[#This Row],[data]],"gggg")</f>
        <v>domenica</v>
      </c>
    </row>
    <row r="1441" spans="1:7" x14ac:dyDescent="0.35">
      <c r="A1441" s="1">
        <v>43444</v>
      </c>
      <c r="B1441">
        <f t="shared" si="22"/>
        <v>2018</v>
      </c>
      <c r="C1441">
        <f>MONTH(CalendarioPre2016[[#This Row],[data]])</f>
        <v>12</v>
      </c>
      <c r="D1441" t="str">
        <f>TEXT(CalendarioPre2016[[#This Row],[data]],"mmmm")</f>
        <v>dicembre</v>
      </c>
      <c r="E1441" t="str">
        <f>TEXT(CalendarioPre2016[[#This Row],[data]],"mmm-AAAA")</f>
        <v>dic-2018</v>
      </c>
      <c r="F1441" s="3">
        <f>WEEKDAY(CalendarioPre2016[[#This Row],[data]],2)</f>
        <v>1</v>
      </c>
      <c r="G1441" s="3" t="str">
        <f>TEXT(CalendarioPre2016[[#This Row],[data]],"gggg")</f>
        <v>lunedì</v>
      </c>
    </row>
    <row r="1442" spans="1:7" x14ac:dyDescent="0.35">
      <c r="A1442" s="1">
        <v>43445</v>
      </c>
      <c r="B1442">
        <f t="shared" si="22"/>
        <v>2018</v>
      </c>
      <c r="C1442">
        <f>MONTH(CalendarioPre2016[[#This Row],[data]])</f>
        <v>12</v>
      </c>
      <c r="D1442" t="str">
        <f>TEXT(CalendarioPre2016[[#This Row],[data]],"mmmm")</f>
        <v>dicembre</v>
      </c>
      <c r="E1442" t="str">
        <f>TEXT(CalendarioPre2016[[#This Row],[data]],"mmm-AAAA")</f>
        <v>dic-2018</v>
      </c>
      <c r="F1442" s="3">
        <f>WEEKDAY(CalendarioPre2016[[#This Row],[data]],2)</f>
        <v>2</v>
      </c>
      <c r="G1442" s="3" t="str">
        <f>TEXT(CalendarioPre2016[[#This Row],[data]],"gggg")</f>
        <v>martedì</v>
      </c>
    </row>
    <row r="1443" spans="1:7" x14ac:dyDescent="0.35">
      <c r="A1443" s="1">
        <v>43446</v>
      </c>
      <c r="B1443">
        <f t="shared" si="22"/>
        <v>2018</v>
      </c>
      <c r="C1443">
        <f>MONTH(CalendarioPre2016[[#This Row],[data]])</f>
        <v>12</v>
      </c>
      <c r="D1443" t="str">
        <f>TEXT(CalendarioPre2016[[#This Row],[data]],"mmmm")</f>
        <v>dicembre</v>
      </c>
      <c r="E1443" t="str">
        <f>TEXT(CalendarioPre2016[[#This Row],[data]],"mmm-AAAA")</f>
        <v>dic-2018</v>
      </c>
      <c r="F1443" s="3">
        <f>WEEKDAY(CalendarioPre2016[[#This Row],[data]],2)</f>
        <v>3</v>
      </c>
      <c r="G1443" s="3" t="str">
        <f>TEXT(CalendarioPre2016[[#This Row],[data]],"gggg")</f>
        <v>mercoledì</v>
      </c>
    </row>
    <row r="1444" spans="1:7" x14ac:dyDescent="0.35">
      <c r="A1444" s="1">
        <v>43447</v>
      </c>
      <c r="B1444">
        <f t="shared" si="22"/>
        <v>2018</v>
      </c>
      <c r="C1444">
        <f>MONTH(CalendarioPre2016[[#This Row],[data]])</f>
        <v>12</v>
      </c>
      <c r="D1444" t="str">
        <f>TEXT(CalendarioPre2016[[#This Row],[data]],"mmmm")</f>
        <v>dicembre</v>
      </c>
      <c r="E1444" t="str">
        <f>TEXT(CalendarioPre2016[[#This Row],[data]],"mmm-AAAA")</f>
        <v>dic-2018</v>
      </c>
      <c r="F1444" s="3">
        <f>WEEKDAY(CalendarioPre2016[[#This Row],[data]],2)</f>
        <v>4</v>
      </c>
      <c r="G1444" s="3" t="str">
        <f>TEXT(CalendarioPre2016[[#This Row],[data]],"gggg")</f>
        <v>giovedì</v>
      </c>
    </row>
    <row r="1445" spans="1:7" x14ac:dyDescent="0.35">
      <c r="A1445" s="1">
        <v>43448</v>
      </c>
      <c r="B1445">
        <f t="shared" si="22"/>
        <v>2018</v>
      </c>
      <c r="C1445">
        <f>MONTH(CalendarioPre2016[[#This Row],[data]])</f>
        <v>12</v>
      </c>
      <c r="D1445" t="str">
        <f>TEXT(CalendarioPre2016[[#This Row],[data]],"mmmm")</f>
        <v>dicembre</v>
      </c>
      <c r="E1445" t="str">
        <f>TEXT(CalendarioPre2016[[#This Row],[data]],"mmm-AAAA")</f>
        <v>dic-2018</v>
      </c>
      <c r="F1445" s="3">
        <f>WEEKDAY(CalendarioPre2016[[#This Row],[data]],2)</f>
        <v>5</v>
      </c>
      <c r="G1445" s="3" t="str">
        <f>TEXT(CalendarioPre2016[[#This Row],[data]],"gggg")</f>
        <v>venerdì</v>
      </c>
    </row>
    <row r="1446" spans="1:7" x14ac:dyDescent="0.35">
      <c r="A1446" s="1">
        <v>43449</v>
      </c>
      <c r="B1446">
        <f t="shared" si="22"/>
        <v>2018</v>
      </c>
      <c r="C1446">
        <f>MONTH(CalendarioPre2016[[#This Row],[data]])</f>
        <v>12</v>
      </c>
      <c r="D1446" t="str">
        <f>TEXT(CalendarioPre2016[[#This Row],[data]],"mmmm")</f>
        <v>dicembre</v>
      </c>
      <c r="E1446" t="str">
        <f>TEXT(CalendarioPre2016[[#This Row],[data]],"mmm-AAAA")</f>
        <v>dic-2018</v>
      </c>
      <c r="F1446" s="3">
        <f>WEEKDAY(CalendarioPre2016[[#This Row],[data]],2)</f>
        <v>6</v>
      </c>
      <c r="G1446" s="3" t="str">
        <f>TEXT(CalendarioPre2016[[#This Row],[data]],"gggg")</f>
        <v>sabato</v>
      </c>
    </row>
    <row r="1447" spans="1:7" x14ac:dyDescent="0.35">
      <c r="A1447" s="1">
        <v>43450</v>
      </c>
      <c r="B1447">
        <f t="shared" si="22"/>
        <v>2018</v>
      </c>
      <c r="C1447">
        <f>MONTH(CalendarioPre2016[[#This Row],[data]])</f>
        <v>12</v>
      </c>
      <c r="D1447" t="str">
        <f>TEXT(CalendarioPre2016[[#This Row],[data]],"mmmm")</f>
        <v>dicembre</v>
      </c>
      <c r="E1447" t="str">
        <f>TEXT(CalendarioPre2016[[#This Row],[data]],"mmm-AAAA")</f>
        <v>dic-2018</v>
      </c>
      <c r="F1447" s="3">
        <f>WEEKDAY(CalendarioPre2016[[#This Row],[data]],2)</f>
        <v>7</v>
      </c>
      <c r="G1447" s="3" t="str">
        <f>TEXT(CalendarioPre2016[[#This Row],[data]],"gggg")</f>
        <v>domenica</v>
      </c>
    </row>
    <row r="1448" spans="1:7" x14ac:dyDescent="0.35">
      <c r="A1448" s="1">
        <v>43451</v>
      </c>
      <c r="B1448">
        <f t="shared" si="22"/>
        <v>2018</v>
      </c>
      <c r="C1448">
        <f>MONTH(CalendarioPre2016[[#This Row],[data]])</f>
        <v>12</v>
      </c>
      <c r="D1448" t="str">
        <f>TEXT(CalendarioPre2016[[#This Row],[data]],"mmmm")</f>
        <v>dicembre</v>
      </c>
      <c r="E1448" t="str">
        <f>TEXT(CalendarioPre2016[[#This Row],[data]],"mmm-AAAA")</f>
        <v>dic-2018</v>
      </c>
      <c r="F1448" s="3">
        <f>WEEKDAY(CalendarioPre2016[[#This Row],[data]],2)</f>
        <v>1</v>
      </c>
      <c r="G1448" s="3" t="str">
        <f>TEXT(CalendarioPre2016[[#This Row],[data]],"gggg")</f>
        <v>lunedì</v>
      </c>
    </row>
    <row r="1449" spans="1:7" x14ac:dyDescent="0.35">
      <c r="A1449" s="1">
        <v>43452</v>
      </c>
      <c r="B1449">
        <f t="shared" si="22"/>
        <v>2018</v>
      </c>
      <c r="C1449">
        <f>MONTH(CalendarioPre2016[[#This Row],[data]])</f>
        <v>12</v>
      </c>
      <c r="D1449" t="str">
        <f>TEXT(CalendarioPre2016[[#This Row],[data]],"mmmm")</f>
        <v>dicembre</v>
      </c>
      <c r="E1449" t="str">
        <f>TEXT(CalendarioPre2016[[#This Row],[data]],"mmm-AAAA")</f>
        <v>dic-2018</v>
      </c>
      <c r="F1449" s="3">
        <f>WEEKDAY(CalendarioPre2016[[#This Row],[data]],2)</f>
        <v>2</v>
      </c>
      <c r="G1449" s="3" t="str">
        <f>TEXT(CalendarioPre2016[[#This Row],[data]],"gggg")</f>
        <v>martedì</v>
      </c>
    </row>
    <row r="1450" spans="1:7" x14ac:dyDescent="0.35">
      <c r="A1450" s="1">
        <v>43453</v>
      </c>
      <c r="B1450">
        <f t="shared" si="22"/>
        <v>2018</v>
      </c>
      <c r="C1450">
        <f>MONTH(CalendarioPre2016[[#This Row],[data]])</f>
        <v>12</v>
      </c>
      <c r="D1450" t="str">
        <f>TEXT(CalendarioPre2016[[#This Row],[data]],"mmmm")</f>
        <v>dicembre</v>
      </c>
      <c r="E1450" t="str">
        <f>TEXT(CalendarioPre2016[[#This Row],[data]],"mmm-AAAA")</f>
        <v>dic-2018</v>
      </c>
      <c r="F1450" s="3">
        <f>WEEKDAY(CalendarioPre2016[[#This Row],[data]],2)</f>
        <v>3</v>
      </c>
      <c r="G1450" s="3" t="str">
        <f>TEXT(CalendarioPre2016[[#This Row],[data]],"gggg")</f>
        <v>mercoledì</v>
      </c>
    </row>
    <row r="1451" spans="1:7" x14ac:dyDescent="0.35">
      <c r="A1451" s="1">
        <v>43454</v>
      </c>
      <c r="B1451">
        <f t="shared" si="22"/>
        <v>2018</v>
      </c>
      <c r="C1451">
        <f>MONTH(CalendarioPre2016[[#This Row],[data]])</f>
        <v>12</v>
      </c>
      <c r="D1451" t="str">
        <f>TEXT(CalendarioPre2016[[#This Row],[data]],"mmmm")</f>
        <v>dicembre</v>
      </c>
      <c r="E1451" t="str">
        <f>TEXT(CalendarioPre2016[[#This Row],[data]],"mmm-AAAA")</f>
        <v>dic-2018</v>
      </c>
      <c r="F1451" s="3">
        <f>WEEKDAY(CalendarioPre2016[[#This Row],[data]],2)</f>
        <v>4</v>
      </c>
      <c r="G1451" s="3" t="str">
        <f>TEXT(CalendarioPre2016[[#This Row],[data]],"gggg")</f>
        <v>giovedì</v>
      </c>
    </row>
    <row r="1452" spans="1:7" x14ac:dyDescent="0.35">
      <c r="A1452" s="1">
        <v>43455</v>
      </c>
      <c r="B1452">
        <f t="shared" si="22"/>
        <v>2018</v>
      </c>
      <c r="C1452">
        <f>MONTH(CalendarioPre2016[[#This Row],[data]])</f>
        <v>12</v>
      </c>
      <c r="D1452" t="str">
        <f>TEXT(CalendarioPre2016[[#This Row],[data]],"mmmm")</f>
        <v>dicembre</v>
      </c>
      <c r="E1452" t="str">
        <f>TEXT(CalendarioPre2016[[#This Row],[data]],"mmm-AAAA")</f>
        <v>dic-2018</v>
      </c>
      <c r="F1452" s="3">
        <f>WEEKDAY(CalendarioPre2016[[#This Row],[data]],2)</f>
        <v>5</v>
      </c>
      <c r="G1452" s="3" t="str">
        <f>TEXT(CalendarioPre2016[[#This Row],[data]],"gggg")</f>
        <v>venerdì</v>
      </c>
    </row>
    <row r="1453" spans="1:7" x14ac:dyDescent="0.35">
      <c r="A1453" s="1">
        <v>43456</v>
      </c>
      <c r="B1453">
        <f t="shared" si="22"/>
        <v>2018</v>
      </c>
      <c r="C1453">
        <f>MONTH(CalendarioPre2016[[#This Row],[data]])</f>
        <v>12</v>
      </c>
      <c r="D1453" t="str">
        <f>TEXT(CalendarioPre2016[[#This Row],[data]],"mmmm")</f>
        <v>dicembre</v>
      </c>
      <c r="E1453" t="str">
        <f>TEXT(CalendarioPre2016[[#This Row],[data]],"mmm-AAAA")</f>
        <v>dic-2018</v>
      </c>
      <c r="F1453" s="3">
        <f>WEEKDAY(CalendarioPre2016[[#This Row],[data]],2)</f>
        <v>6</v>
      </c>
      <c r="G1453" s="3" t="str">
        <f>TEXT(CalendarioPre2016[[#This Row],[data]],"gggg")</f>
        <v>sabato</v>
      </c>
    </row>
    <row r="1454" spans="1:7" x14ac:dyDescent="0.35">
      <c r="A1454" s="1">
        <v>43457</v>
      </c>
      <c r="B1454">
        <f t="shared" si="22"/>
        <v>2018</v>
      </c>
      <c r="C1454">
        <f>MONTH(CalendarioPre2016[[#This Row],[data]])</f>
        <v>12</v>
      </c>
      <c r="D1454" t="str">
        <f>TEXT(CalendarioPre2016[[#This Row],[data]],"mmmm")</f>
        <v>dicembre</v>
      </c>
      <c r="E1454" t="str">
        <f>TEXT(CalendarioPre2016[[#This Row],[data]],"mmm-AAAA")</f>
        <v>dic-2018</v>
      </c>
      <c r="F1454" s="3">
        <f>WEEKDAY(CalendarioPre2016[[#This Row],[data]],2)</f>
        <v>7</v>
      </c>
      <c r="G1454" s="3" t="str">
        <f>TEXT(CalendarioPre2016[[#This Row],[data]],"gggg")</f>
        <v>domenica</v>
      </c>
    </row>
    <row r="1455" spans="1:7" x14ac:dyDescent="0.35">
      <c r="A1455" s="1">
        <v>43458</v>
      </c>
      <c r="B1455">
        <f t="shared" si="22"/>
        <v>2018</v>
      </c>
      <c r="C1455">
        <f>MONTH(CalendarioPre2016[[#This Row],[data]])</f>
        <v>12</v>
      </c>
      <c r="D1455" t="str">
        <f>TEXT(CalendarioPre2016[[#This Row],[data]],"mmmm")</f>
        <v>dicembre</v>
      </c>
      <c r="E1455" t="str">
        <f>TEXT(CalendarioPre2016[[#This Row],[data]],"mmm-AAAA")</f>
        <v>dic-2018</v>
      </c>
      <c r="F1455" s="3">
        <f>WEEKDAY(CalendarioPre2016[[#This Row],[data]],2)</f>
        <v>1</v>
      </c>
      <c r="G1455" s="3" t="str">
        <f>TEXT(CalendarioPre2016[[#This Row],[data]],"gggg")</f>
        <v>lunedì</v>
      </c>
    </row>
    <row r="1456" spans="1:7" x14ac:dyDescent="0.35">
      <c r="A1456" s="1">
        <v>43459</v>
      </c>
      <c r="B1456">
        <f t="shared" si="22"/>
        <v>2018</v>
      </c>
      <c r="C1456">
        <f>MONTH(CalendarioPre2016[[#This Row],[data]])</f>
        <v>12</v>
      </c>
      <c r="D1456" t="str">
        <f>TEXT(CalendarioPre2016[[#This Row],[data]],"mmmm")</f>
        <v>dicembre</v>
      </c>
      <c r="E1456" t="str">
        <f>TEXT(CalendarioPre2016[[#This Row],[data]],"mmm-AAAA")</f>
        <v>dic-2018</v>
      </c>
      <c r="F1456" s="3">
        <f>WEEKDAY(CalendarioPre2016[[#This Row],[data]],2)</f>
        <v>2</v>
      </c>
      <c r="G1456" s="3" t="str">
        <f>TEXT(CalendarioPre2016[[#This Row],[data]],"gggg")</f>
        <v>martedì</v>
      </c>
    </row>
    <row r="1457" spans="1:7" x14ac:dyDescent="0.35">
      <c r="A1457" s="1">
        <v>43460</v>
      </c>
      <c r="B1457">
        <f t="shared" si="22"/>
        <v>2018</v>
      </c>
      <c r="C1457">
        <f>MONTH(CalendarioPre2016[[#This Row],[data]])</f>
        <v>12</v>
      </c>
      <c r="D1457" t="str">
        <f>TEXT(CalendarioPre2016[[#This Row],[data]],"mmmm")</f>
        <v>dicembre</v>
      </c>
      <c r="E1457" t="str">
        <f>TEXT(CalendarioPre2016[[#This Row],[data]],"mmm-AAAA")</f>
        <v>dic-2018</v>
      </c>
      <c r="F1457" s="3">
        <f>WEEKDAY(CalendarioPre2016[[#This Row],[data]],2)</f>
        <v>3</v>
      </c>
      <c r="G1457" s="3" t="str">
        <f>TEXT(CalendarioPre2016[[#This Row],[data]],"gggg")</f>
        <v>mercoledì</v>
      </c>
    </row>
    <row r="1458" spans="1:7" x14ac:dyDescent="0.35">
      <c r="A1458" s="1">
        <v>43461</v>
      </c>
      <c r="B1458">
        <f t="shared" si="22"/>
        <v>2018</v>
      </c>
      <c r="C1458">
        <f>MONTH(CalendarioPre2016[[#This Row],[data]])</f>
        <v>12</v>
      </c>
      <c r="D1458" t="str">
        <f>TEXT(CalendarioPre2016[[#This Row],[data]],"mmmm")</f>
        <v>dicembre</v>
      </c>
      <c r="E1458" t="str">
        <f>TEXT(CalendarioPre2016[[#This Row],[data]],"mmm-AAAA")</f>
        <v>dic-2018</v>
      </c>
      <c r="F1458" s="3">
        <f>WEEKDAY(CalendarioPre2016[[#This Row],[data]],2)</f>
        <v>4</v>
      </c>
      <c r="G1458" s="3" t="str">
        <f>TEXT(CalendarioPre2016[[#This Row],[data]],"gggg")</f>
        <v>giovedì</v>
      </c>
    </row>
    <row r="1459" spans="1:7" x14ac:dyDescent="0.35">
      <c r="A1459" s="1">
        <v>43462</v>
      </c>
      <c r="B1459">
        <f t="shared" si="22"/>
        <v>2018</v>
      </c>
      <c r="C1459">
        <f>MONTH(CalendarioPre2016[[#This Row],[data]])</f>
        <v>12</v>
      </c>
      <c r="D1459" t="str">
        <f>TEXT(CalendarioPre2016[[#This Row],[data]],"mmmm")</f>
        <v>dicembre</v>
      </c>
      <c r="E1459" t="str">
        <f>TEXT(CalendarioPre2016[[#This Row],[data]],"mmm-AAAA")</f>
        <v>dic-2018</v>
      </c>
      <c r="F1459" s="3">
        <f>WEEKDAY(CalendarioPre2016[[#This Row],[data]],2)</f>
        <v>5</v>
      </c>
      <c r="G1459" s="3" t="str">
        <f>TEXT(CalendarioPre2016[[#This Row],[data]],"gggg")</f>
        <v>venerdì</v>
      </c>
    </row>
    <row r="1460" spans="1:7" x14ac:dyDescent="0.35">
      <c r="A1460" s="1">
        <v>43463</v>
      </c>
      <c r="B1460">
        <f t="shared" si="22"/>
        <v>2018</v>
      </c>
      <c r="C1460">
        <f>MONTH(CalendarioPre2016[[#This Row],[data]])</f>
        <v>12</v>
      </c>
      <c r="D1460" t="str">
        <f>TEXT(CalendarioPre2016[[#This Row],[data]],"mmmm")</f>
        <v>dicembre</v>
      </c>
      <c r="E1460" t="str">
        <f>TEXT(CalendarioPre2016[[#This Row],[data]],"mmm-AAAA")</f>
        <v>dic-2018</v>
      </c>
      <c r="F1460" s="3">
        <f>WEEKDAY(CalendarioPre2016[[#This Row],[data]],2)</f>
        <v>6</v>
      </c>
      <c r="G1460" s="3" t="str">
        <f>TEXT(CalendarioPre2016[[#This Row],[data]],"gggg")</f>
        <v>sabato</v>
      </c>
    </row>
    <row r="1461" spans="1:7" x14ac:dyDescent="0.35">
      <c r="A1461" s="1">
        <v>43464</v>
      </c>
      <c r="B1461">
        <f t="shared" si="22"/>
        <v>2018</v>
      </c>
      <c r="C1461">
        <f>MONTH(CalendarioPre2016[[#This Row],[data]])</f>
        <v>12</v>
      </c>
      <c r="D1461" t="str">
        <f>TEXT(CalendarioPre2016[[#This Row],[data]],"mmmm")</f>
        <v>dicembre</v>
      </c>
      <c r="E1461" t="str">
        <f>TEXT(CalendarioPre2016[[#This Row],[data]],"mmm-AAAA")</f>
        <v>dic-2018</v>
      </c>
      <c r="F1461" s="3">
        <f>WEEKDAY(CalendarioPre2016[[#This Row],[data]],2)</f>
        <v>7</v>
      </c>
      <c r="G1461" s="3" t="str">
        <f>TEXT(CalendarioPre2016[[#This Row],[data]],"gggg")</f>
        <v>domenica</v>
      </c>
    </row>
    <row r="1462" spans="1:7" x14ac:dyDescent="0.35">
      <c r="A1462" s="1">
        <v>43465</v>
      </c>
      <c r="B1462">
        <f t="shared" si="22"/>
        <v>2018</v>
      </c>
      <c r="C1462">
        <f>MONTH(CalendarioPre2016[[#This Row],[data]])</f>
        <v>12</v>
      </c>
      <c r="D1462" t="str">
        <f>TEXT(CalendarioPre2016[[#This Row],[data]],"mmmm")</f>
        <v>dicembre</v>
      </c>
      <c r="E1462" t="str">
        <f>TEXT(CalendarioPre2016[[#This Row],[data]],"mmm-AAAA")</f>
        <v>dic-2018</v>
      </c>
      <c r="F1462" s="3">
        <f>WEEKDAY(CalendarioPre2016[[#This Row],[data]],2)</f>
        <v>1</v>
      </c>
      <c r="G1462" s="3" t="str">
        <f>TEXT(CalendarioPre2016[[#This Row],[data]],"gggg")</f>
        <v>lunedì</v>
      </c>
    </row>
    <row r="1463" spans="1:7" x14ac:dyDescent="0.35">
      <c r="A1463" s="1">
        <v>43466</v>
      </c>
      <c r="B1463">
        <f t="shared" si="22"/>
        <v>2019</v>
      </c>
      <c r="C1463">
        <f>MONTH(CalendarioPre2016[[#This Row],[data]])</f>
        <v>1</v>
      </c>
      <c r="D1463" t="str">
        <f>TEXT(CalendarioPre2016[[#This Row],[data]],"mmmm")</f>
        <v>gennaio</v>
      </c>
      <c r="E1463" t="str">
        <f>TEXT(CalendarioPre2016[[#This Row],[data]],"mmm-AAAA")</f>
        <v>gen-2019</v>
      </c>
      <c r="F1463" s="3">
        <f>WEEKDAY(CalendarioPre2016[[#This Row],[data]],2)</f>
        <v>2</v>
      </c>
      <c r="G1463" s="3" t="str">
        <f>TEXT(CalendarioPre2016[[#This Row],[data]],"gggg")</f>
        <v>martedì</v>
      </c>
    </row>
    <row r="1464" spans="1:7" x14ac:dyDescent="0.35">
      <c r="A1464" s="1">
        <v>43467</v>
      </c>
      <c r="B1464">
        <f t="shared" si="22"/>
        <v>2019</v>
      </c>
      <c r="C1464">
        <f>MONTH(CalendarioPre2016[[#This Row],[data]])</f>
        <v>1</v>
      </c>
      <c r="D1464" t="str">
        <f>TEXT(CalendarioPre2016[[#This Row],[data]],"mmmm")</f>
        <v>gennaio</v>
      </c>
      <c r="E1464" t="str">
        <f>TEXT(CalendarioPre2016[[#This Row],[data]],"mmm-AAAA")</f>
        <v>gen-2019</v>
      </c>
      <c r="F1464" s="3">
        <f>WEEKDAY(CalendarioPre2016[[#This Row],[data]],2)</f>
        <v>3</v>
      </c>
      <c r="G1464" s="3" t="str">
        <f>TEXT(CalendarioPre2016[[#This Row],[data]],"gggg")</f>
        <v>mercoledì</v>
      </c>
    </row>
    <row r="1465" spans="1:7" x14ac:dyDescent="0.35">
      <c r="A1465" s="1">
        <v>43468</v>
      </c>
      <c r="B1465">
        <f t="shared" si="22"/>
        <v>2019</v>
      </c>
      <c r="C1465">
        <f>MONTH(CalendarioPre2016[[#This Row],[data]])</f>
        <v>1</v>
      </c>
      <c r="D1465" t="str">
        <f>TEXT(CalendarioPre2016[[#This Row],[data]],"mmmm")</f>
        <v>gennaio</v>
      </c>
      <c r="E1465" t="str">
        <f>TEXT(CalendarioPre2016[[#This Row],[data]],"mmm-AAAA")</f>
        <v>gen-2019</v>
      </c>
      <c r="F1465" s="3">
        <f>WEEKDAY(CalendarioPre2016[[#This Row],[data]],2)</f>
        <v>4</v>
      </c>
      <c r="G1465" s="3" t="str">
        <f>TEXT(CalendarioPre2016[[#This Row],[data]],"gggg")</f>
        <v>giovedì</v>
      </c>
    </row>
    <row r="1466" spans="1:7" x14ac:dyDescent="0.35">
      <c r="A1466" s="1">
        <v>43469</v>
      </c>
      <c r="B1466">
        <f t="shared" si="22"/>
        <v>2019</v>
      </c>
      <c r="C1466">
        <f>MONTH(CalendarioPre2016[[#This Row],[data]])</f>
        <v>1</v>
      </c>
      <c r="D1466" t="str">
        <f>TEXT(CalendarioPre2016[[#This Row],[data]],"mmmm")</f>
        <v>gennaio</v>
      </c>
      <c r="E1466" t="str">
        <f>TEXT(CalendarioPre2016[[#This Row],[data]],"mmm-AAAA")</f>
        <v>gen-2019</v>
      </c>
      <c r="F1466" s="3">
        <f>WEEKDAY(CalendarioPre2016[[#This Row],[data]],2)</f>
        <v>5</v>
      </c>
      <c r="G1466" s="3" t="str">
        <f>TEXT(CalendarioPre2016[[#This Row],[data]],"gggg")</f>
        <v>venerdì</v>
      </c>
    </row>
    <row r="1467" spans="1:7" x14ac:dyDescent="0.35">
      <c r="A1467" s="1">
        <v>43470</v>
      </c>
      <c r="B1467">
        <f t="shared" si="22"/>
        <v>2019</v>
      </c>
      <c r="C1467">
        <f>MONTH(CalendarioPre2016[[#This Row],[data]])</f>
        <v>1</v>
      </c>
      <c r="D1467" t="str">
        <f>TEXT(CalendarioPre2016[[#This Row],[data]],"mmmm")</f>
        <v>gennaio</v>
      </c>
      <c r="E1467" t="str">
        <f>TEXT(CalendarioPre2016[[#This Row],[data]],"mmm-AAAA")</f>
        <v>gen-2019</v>
      </c>
      <c r="F1467" s="3">
        <f>WEEKDAY(CalendarioPre2016[[#This Row],[data]],2)</f>
        <v>6</v>
      </c>
      <c r="G1467" s="3" t="str">
        <f>TEXT(CalendarioPre2016[[#This Row],[data]],"gggg")</f>
        <v>sabato</v>
      </c>
    </row>
    <row r="1468" spans="1:7" x14ac:dyDescent="0.35">
      <c r="A1468" s="1">
        <v>43471</v>
      </c>
      <c r="B1468">
        <f t="shared" si="22"/>
        <v>2019</v>
      </c>
      <c r="C1468">
        <f>MONTH(CalendarioPre2016[[#This Row],[data]])</f>
        <v>1</v>
      </c>
      <c r="D1468" t="str">
        <f>TEXT(CalendarioPre2016[[#This Row],[data]],"mmmm")</f>
        <v>gennaio</v>
      </c>
      <c r="E1468" t="str">
        <f>TEXT(CalendarioPre2016[[#This Row],[data]],"mmm-AAAA")</f>
        <v>gen-2019</v>
      </c>
      <c r="F1468" s="3">
        <f>WEEKDAY(CalendarioPre2016[[#This Row],[data]],2)</f>
        <v>7</v>
      </c>
      <c r="G1468" s="3" t="str">
        <f>TEXT(CalendarioPre2016[[#This Row],[data]],"gggg")</f>
        <v>domenica</v>
      </c>
    </row>
    <row r="1469" spans="1:7" x14ac:dyDescent="0.35">
      <c r="A1469" s="1">
        <v>43472</v>
      </c>
      <c r="B1469">
        <f t="shared" si="22"/>
        <v>2019</v>
      </c>
      <c r="C1469">
        <f>MONTH(CalendarioPre2016[[#This Row],[data]])</f>
        <v>1</v>
      </c>
      <c r="D1469" t="str">
        <f>TEXT(CalendarioPre2016[[#This Row],[data]],"mmmm")</f>
        <v>gennaio</v>
      </c>
      <c r="E1469" t="str">
        <f>TEXT(CalendarioPre2016[[#This Row],[data]],"mmm-AAAA")</f>
        <v>gen-2019</v>
      </c>
      <c r="F1469" s="3">
        <f>WEEKDAY(CalendarioPre2016[[#This Row],[data]],2)</f>
        <v>1</v>
      </c>
      <c r="G1469" s="3" t="str">
        <f>TEXT(CalendarioPre2016[[#This Row],[data]],"gggg")</f>
        <v>lunedì</v>
      </c>
    </row>
    <row r="1470" spans="1:7" x14ac:dyDescent="0.35">
      <c r="A1470" s="1">
        <v>43473</v>
      </c>
      <c r="B1470">
        <f t="shared" si="22"/>
        <v>2019</v>
      </c>
      <c r="C1470">
        <f>MONTH(CalendarioPre2016[[#This Row],[data]])</f>
        <v>1</v>
      </c>
      <c r="D1470" t="str">
        <f>TEXT(CalendarioPre2016[[#This Row],[data]],"mmmm")</f>
        <v>gennaio</v>
      </c>
      <c r="E1470" t="str">
        <f>TEXT(CalendarioPre2016[[#This Row],[data]],"mmm-AAAA")</f>
        <v>gen-2019</v>
      </c>
      <c r="F1470" s="3">
        <f>WEEKDAY(CalendarioPre2016[[#This Row],[data]],2)</f>
        <v>2</v>
      </c>
      <c r="G1470" s="3" t="str">
        <f>TEXT(CalendarioPre2016[[#This Row],[data]],"gggg")</f>
        <v>martedì</v>
      </c>
    </row>
    <row r="1471" spans="1:7" x14ac:dyDescent="0.35">
      <c r="A1471" s="1">
        <v>43474</v>
      </c>
      <c r="B1471">
        <f t="shared" si="22"/>
        <v>2019</v>
      </c>
      <c r="C1471">
        <f>MONTH(CalendarioPre2016[[#This Row],[data]])</f>
        <v>1</v>
      </c>
      <c r="D1471" t="str">
        <f>TEXT(CalendarioPre2016[[#This Row],[data]],"mmmm")</f>
        <v>gennaio</v>
      </c>
      <c r="E1471" t="str">
        <f>TEXT(CalendarioPre2016[[#This Row],[data]],"mmm-AAAA")</f>
        <v>gen-2019</v>
      </c>
      <c r="F1471" s="3">
        <f>WEEKDAY(CalendarioPre2016[[#This Row],[data]],2)</f>
        <v>3</v>
      </c>
      <c r="G1471" s="3" t="str">
        <f>TEXT(CalendarioPre2016[[#This Row],[data]],"gggg")</f>
        <v>mercoledì</v>
      </c>
    </row>
    <row r="1472" spans="1:7" x14ac:dyDescent="0.35">
      <c r="A1472" s="1">
        <v>43475</v>
      </c>
      <c r="B1472">
        <f t="shared" si="22"/>
        <v>2019</v>
      </c>
      <c r="C1472">
        <f>MONTH(CalendarioPre2016[[#This Row],[data]])</f>
        <v>1</v>
      </c>
      <c r="D1472" t="str">
        <f>TEXT(CalendarioPre2016[[#This Row],[data]],"mmmm")</f>
        <v>gennaio</v>
      </c>
      <c r="E1472" t="str">
        <f>TEXT(CalendarioPre2016[[#This Row],[data]],"mmm-AAAA")</f>
        <v>gen-2019</v>
      </c>
      <c r="F1472" s="3">
        <f>WEEKDAY(CalendarioPre2016[[#This Row],[data]],2)</f>
        <v>4</v>
      </c>
      <c r="G1472" s="3" t="str">
        <f>TEXT(CalendarioPre2016[[#This Row],[data]],"gggg")</f>
        <v>giovedì</v>
      </c>
    </row>
    <row r="1473" spans="1:7" x14ac:dyDescent="0.35">
      <c r="A1473" s="1">
        <v>43476</v>
      </c>
      <c r="B1473">
        <f t="shared" si="22"/>
        <v>2019</v>
      </c>
      <c r="C1473">
        <f>MONTH(CalendarioPre2016[[#This Row],[data]])</f>
        <v>1</v>
      </c>
      <c r="D1473" t="str">
        <f>TEXT(CalendarioPre2016[[#This Row],[data]],"mmmm")</f>
        <v>gennaio</v>
      </c>
      <c r="E1473" t="str">
        <f>TEXT(CalendarioPre2016[[#This Row],[data]],"mmm-AAAA")</f>
        <v>gen-2019</v>
      </c>
      <c r="F1473" s="3">
        <f>WEEKDAY(CalendarioPre2016[[#This Row],[data]],2)</f>
        <v>5</v>
      </c>
      <c r="G1473" s="3" t="str">
        <f>TEXT(CalendarioPre2016[[#This Row],[data]],"gggg")</f>
        <v>venerdì</v>
      </c>
    </row>
    <row r="1474" spans="1:7" x14ac:dyDescent="0.35">
      <c r="A1474" s="1">
        <v>43477</v>
      </c>
      <c r="B1474">
        <f t="shared" si="22"/>
        <v>2019</v>
      </c>
      <c r="C1474">
        <f>MONTH(CalendarioPre2016[[#This Row],[data]])</f>
        <v>1</v>
      </c>
      <c r="D1474" t="str">
        <f>TEXT(CalendarioPre2016[[#This Row],[data]],"mmmm")</f>
        <v>gennaio</v>
      </c>
      <c r="E1474" t="str">
        <f>TEXT(CalendarioPre2016[[#This Row],[data]],"mmm-AAAA")</f>
        <v>gen-2019</v>
      </c>
      <c r="F1474" s="3">
        <f>WEEKDAY(CalendarioPre2016[[#This Row],[data]],2)</f>
        <v>6</v>
      </c>
      <c r="G1474" s="3" t="str">
        <f>TEXT(CalendarioPre2016[[#This Row],[data]],"gggg")</f>
        <v>sabato</v>
      </c>
    </row>
    <row r="1475" spans="1:7" x14ac:dyDescent="0.35">
      <c r="A1475" s="1">
        <v>43478</v>
      </c>
      <c r="B1475">
        <f t="shared" ref="B1475:B1538" si="23">YEAR(A1475)</f>
        <v>2019</v>
      </c>
      <c r="C1475">
        <f>MONTH(CalendarioPre2016[[#This Row],[data]])</f>
        <v>1</v>
      </c>
      <c r="D1475" t="str">
        <f>TEXT(CalendarioPre2016[[#This Row],[data]],"mmmm")</f>
        <v>gennaio</v>
      </c>
      <c r="E1475" t="str">
        <f>TEXT(CalendarioPre2016[[#This Row],[data]],"mmm-AAAA")</f>
        <v>gen-2019</v>
      </c>
      <c r="F1475" s="3">
        <f>WEEKDAY(CalendarioPre2016[[#This Row],[data]],2)</f>
        <v>7</v>
      </c>
      <c r="G1475" s="3" t="str">
        <f>TEXT(CalendarioPre2016[[#This Row],[data]],"gggg")</f>
        <v>domenica</v>
      </c>
    </row>
    <row r="1476" spans="1:7" x14ac:dyDescent="0.35">
      <c r="A1476" s="1">
        <v>43479</v>
      </c>
      <c r="B1476">
        <f t="shared" si="23"/>
        <v>2019</v>
      </c>
      <c r="C1476">
        <f>MONTH(CalendarioPre2016[[#This Row],[data]])</f>
        <v>1</v>
      </c>
      <c r="D1476" t="str">
        <f>TEXT(CalendarioPre2016[[#This Row],[data]],"mmmm")</f>
        <v>gennaio</v>
      </c>
      <c r="E1476" t="str">
        <f>TEXT(CalendarioPre2016[[#This Row],[data]],"mmm-AAAA")</f>
        <v>gen-2019</v>
      </c>
      <c r="F1476" s="3">
        <f>WEEKDAY(CalendarioPre2016[[#This Row],[data]],2)</f>
        <v>1</v>
      </c>
      <c r="G1476" s="3" t="str">
        <f>TEXT(CalendarioPre2016[[#This Row],[data]],"gggg")</f>
        <v>lunedì</v>
      </c>
    </row>
    <row r="1477" spans="1:7" x14ac:dyDescent="0.35">
      <c r="A1477" s="1">
        <v>43480</v>
      </c>
      <c r="B1477">
        <f t="shared" si="23"/>
        <v>2019</v>
      </c>
      <c r="C1477">
        <f>MONTH(CalendarioPre2016[[#This Row],[data]])</f>
        <v>1</v>
      </c>
      <c r="D1477" t="str">
        <f>TEXT(CalendarioPre2016[[#This Row],[data]],"mmmm")</f>
        <v>gennaio</v>
      </c>
      <c r="E1477" t="str">
        <f>TEXT(CalendarioPre2016[[#This Row],[data]],"mmm-AAAA")</f>
        <v>gen-2019</v>
      </c>
      <c r="F1477" s="3">
        <f>WEEKDAY(CalendarioPre2016[[#This Row],[data]],2)</f>
        <v>2</v>
      </c>
      <c r="G1477" s="3" t="str">
        <f>TEXT(CalendarioPre2016[[#This Row],[data]],"gggg")</f>
        <v>martedì</v>
      </c>
    </row>
    <row r="1478" spans="1:7" x14ac:dyDescent="0.35">
      <c r="A1478" s="1">
        <v>43481</v>
      </c>
      <c r="B1478">
        <f t="shared" si="23"/>
        <v>2019</v>
      </c>
      <c r="C1478">
        <f>MONTH(CalendarioPre2016[[#This Row],[data]])</f>
        <v>1</v>
      </c>
      <c r="D1478" t="str">
        <f>TEXT(CalendarioPre2016[[#This Row],[data]],"mmmm")</f>
        <v>gennaio</v>
      </c>
      <c r="E1478" t="str">
        <f>TEXT(CalendarioPre2016[[#This Row],[data]],"mmm-AAAA")</f>
        <v>gen-2019</v>
      </c>
      <c r="F1478" s="3">
        <f>WEEKDAY(CalendarioPre2016[[#This Row],[data]],2)</f>
        <v>3</v>
      </c>
      <c r="G1478" s="3" t="str">
        <f>TEXT(CalendarioPre2016[[#This Row],[data]],"gggg")</f>
        <v>mercoledì</v>
      </c>
    </row>
    <row r="1479" spans="1:7" x14ac:dyDescent="0.35">
      <c r="A1479" s="1">
        <v>43482</v>
      </c>
      <c r="B1479">
        <f t="shared" si="23"/>
        <v>2019</v>
      </c>
      <c r="C1479">
        <f>MONTH(CalendarioPre2016[[#This Row],[data]])</f>
        <v>1</v>
      </c>
      <c r="D1479" t="str">
        <f>TEXT(CalendarioPre2016[[#This Row],[data]],"mmmm")</f>
        <v>gennaio</v>
      </c>
      <c r="E1479" t="str">
        <f>TEXT(CalendarioPre2016[[#This Row],[data]],"mmm-AAAA")</f>
        <v>gen-2019</v>
      </c>
      <c r="F1479" s="3">
        <f>WEEKDAY(CalendarioPre2016[[#This Row],[data]],2)</f>
        <v>4</v>
      </c>
      <c r="G1479" s="3" t="str">
        <f>TEXT(CalendarioPre2016[[#This Row],[data]],"gggg")</f>
        <v>giovedì</v>
      </c>
    </row>
    <row r="1480" spans="1:7" x14ac:dyDescent="0.35">
      <c r="A1480" s="1">
        <v>43483</v>
      </c>
      <c r="B1480">
        <f t="shared" si="23"/>
        <v>2019</v>
      </c>
      <c r="C1480">
        <f>MONTH(CalendarioPre2016[[#This Row],[data]])</f>
        <v>1</v>
      </c>
      <c r="D1480" t="str">
        <f>TEXT(CalendarioPre2016[[#This Row],[data]],"mmmm")</f>
        <v>gennaio</v>
      </c>
      <c r="E1480" t="str">
        <f>TEXT(CalendarioPre2016[[#This Row],[data]],"mmm-AAAA")</f>
        <v>gen-2019</v>
      </c>
      <c r="F1480" s="3">
        <f>WEEKDAY(CalendarioPre2016[[#This Row],[data]],2)</f>
        <v>5</v>
      </c>
      <c r="G1480" s="3" t="str">
        <f>TEXT(CalendarioPre2016[[#This Row],[data]],"gggg")</f>
        <v>venerdì</v>
      </c>
    </row>
    <row r="1481" spans="1:7" x14ac:dyDescent="0.35">
      <c r="A1481" s="1">
        <v>43484</v>
      </c>
      <c r="B1481">
        <f t="shared" si="23"/>
        <v>2019</v>
      </c>
      <c r="C1481">
        <f>MONTH(CalendarioPre2016[[#This Row],[data]])</f>
        <v>1</v>
      </c>
      <c r="D1481" t="str">
        <f>TEXT(CalendarioPre2016[[#This Row],[data]],"mmmm")</f>
        <v>gennaio</v>
      </c>
      <c r="E1481" t="str">
        <f>TEXT(CalendarioPre2016[[#This Row],[data]],"mmm-AAAA")</f>
        <v>gen-2019</v>
      </c>
      <c r="F1481" s="3">
        <f>WEEKDAY(CalendarioPre2016[[#This Row],[data]],2)</f>
        <v>6</v>
      </c>
      <c r="G1481" s="3" t="str">
        <f>TEXT(CalendarioPre2016[[#This Row],[data]],"gggg")</f>
        <v>sabato</v>
      </c>
    </row>
    <row r="1482" spans="1:7" x14ac:dyDescent="0.35">
      <c r="A1482" s="1">
        <v>43485</v>
      </c>
      <c r="B1482">
        <f t="shared" si="23"/>
        <v>2019</v>
      </c>
      <c r="C1482">
        <f>MONTH(CalendarioPre2016[[#This Row],[data]])</f>
        <v>1</v>
      </c>
      <c r="D1482" t="str">
        <f>TEXT(CalendarioPre2016[[#This Row],[data]],"mmmm")</f>
        <v>gennaio</v>
      </c>
      <c r="E1482" t="str">
        <f>TEXT(CalendarioPre2016[[#This Row],[data]],"mmm-AAAA")</f>
        <v>gen-2019</v>
      </c>
      <c r="F1482" s="3">
        <f>WEEKDAY(CalendarioPre2016[[#This Row],[data]],2)</f>
        <v>7</v>
      </c>
      <c r="G1482" s="3" t="str">
        <f>TEXT(CalendarioPre2016[[#This Row],[data]],"gggg")</f>
        <v>domenica</v>
      </c>
    </row>
    <row r="1483" spans="1:7" x14ac:dyDescent="0.35">
      <c r="A1483" s="1">
        <v>43486</v>
      </c>
      <c r="B1483">
        <f t="shared" si="23"/>
        <v>2019</v>
      </c>
      <c r="C1483">
        <f>MONTH(CalendarioPre2016[[#This Row],[data]])</f>
        <v>1</v>
      </c>
      <c r="D1483" t="str">
        <f>TEXT(CalendarioPre2016[[#This Row],[data]],"mmmm")</f>
        <v>gennaio</v>
      </c>
      <c r="E1483" t="str">
        <f>TEXT(CalendarioPre2016[[#This Row],[data]],"mmm-AAAA")</f>
        <v>gen-2019</v>
      </c>
      <c r="F1483" s="3">
        <f>WEEKDAY(CalendarioPre2016[[#This Row],[data]],2)</f>
        <v>1</v>
      </c>
      <c r="G1483" s="3" t="str">
        <f>TEXT(CalendarioPre2016[[#This Row],[data]],"gggg")</f>
        <v>lunedì</v>
      </c>
    </row>
    <row r="1484" spans="1:7" x14ac:dyDescent="0.35">
      <c r="A1484" s="1">
        <v>43487</v>
      </c>
      <c r="B1484">
        <f t="shared" si="23"/>
        <v>2019</v>
      </c>
      <c r="C1484">
        <f>MONTH(CalendarioPre2016[[#This Row],[data]])</f>
        <v>1</v>
      </c>
      <c r="D1484" t="str">
        <f>TEXT(CalendarioPre2016[[#This Row],[data]],"mmmm")</f>
        <v>gennaio</v>
      </c>
      <c r="E1484" t="str">
        <f>TEXT(CalendarioPre2016[[#This Row],[data]],"mmm-AAAA")</f>
        <v>gen-2019</v>
      </c>
      <c r="F1484" s="3">
        <f>WEEKDAY(CalendarioPre2016[[#This Row],[data]],2)</f>
        <v>2</v>
      </c>
      <c r="G1484" s="3" t="str">
        <f>TEXT(CalendarioPre2016[[#This Row],[data]],"gggg")</f>
        <v>martedì</v>
      </c>
    </row>
    <row r="1485" spans="1:7" x14ac:dyDescent="0.35">
      <c r="A1485" s="1">
        <v>43488</v>
      </c>
      <c r="B1485">
        <f t="shared" si="23"/>
        <v>2019</v>
      </c>
      <c r="C1485">
        <f>MONTH(CalendarioPre2016[[#This Row],[data]])</f>
        <v>1</v>
      </c>
      <c r="D1485" t="str">
        <f>TEXT(CalendarioPre2016[[#This Row],[data]],"mmmm")</f>
        <v>gennaio</v>
      </c>
      <c r="E1485" t="str">
        <f>TEXT(CalendarioPre2016[[#This Row],[data]],"mmm-AAAA")</f>
        <v>gen-2019</v>
      </c>
      <c r="F1485" s="3">
        <f>WEEKDAY(CalendarioPre2016[[#This Row],[data]],2)</f>
        <v>3</v>
      </c>
      <c r="G1485" s="3" t="str">
        <f>TEXT(CalendarioPre2016[[#This Row],[data]],"gggg")</f>
        <v>mercoledì</v>
      </c>
    </row>
    <row r="1486" spans="1:7" x14ac:dyDescent="0.35">
      <c r="A1486" s="1">
        <v>43489</v>
      </c>
      <c r="B1486">
        <f t="shared" si="23"/>
        <v>2019</v>
      </c>
      <c r="C1486">
        <f>MONTH(CalendarioPre2016[[#This Row],[data]])</f>
        <v>1</v>
      </c>
      <c r="D1486" t="str">
        <f>TEXT(CalendarioPre2016[[#This Row],[data]],"mmmm")</f>
        <v>gennaio</v>
      </c>
      <c r="E1486" t="str">
        <f>TEXT(CalendarioPre2016[[#This Row],[data]],"mmm-AAAA")</f>
        <v>gen-2019</v>
      </c>
      <c r="F1486" s="3">
        <f>WEEKDAY(CalendarioPre2016[[#This Row],[data]],2)</f>
        <v>4</v>
      </c>
      <c r="G1486" s="3" t="str">
        <f>TEXT(CalendarioPre2016[[#This Row],[data]],"gggg")</f>
        <v>giovedì</v>
      </c>
    </row>
    <row r="1487" spans="1:7" x14ac:dyDescent="0.35">
      <c r="A1487" s="1">
        <v>43490</v>
      </c>
      <c r="B1487">
        <f t="shared" si="23"/>
        <v>2019</v>
      </c>
      <c r="C1487">
        <f>MONTH(CalendarioPre2016[[#This Row],[data]])</f>
        <v>1</v>
      </c>
      <c r="D1487" t="str">
        <f>TEXT(CalendarioPre2016[[#This Row],[data]],"mmmm")</f>
        <v>gennaio</v>
      </c>
      <c r="E1487" t="str">
        <f>TEXT(CalendarioPre2016[[#This Row],[data]],"mmm-AAAA")</f>
        <v>gen-2019</v>
      </c>
      <c r="F1487" s="3">
        <f>WEEKDAY(CalendarioPre2016[[#This Row],[data]],2)</f>
        <v>5</v>
      </c>
      <c r="G1487" s="3" t="str">
        <f>TEXT(CalendarioPre2016[[#This Row],[data]],"gggg")</f>
        <v>venerdì</v>
      </c>
    </row>
    <row r="1488" spans="1:7" x14ac:dyDescent="0.35">
      <c r="A1488" s="1">
        <v>43491</v>
      </c>
      <c r="B1488">
        <f t="shared" si="23"/>
        <v>2019</v>
      </c>
      <c r="C1488">
        <f>MONTH(CalendarioPre2016[[#This Row],[data]])</f>
        <v>1</v>
      </c>
      <c r="D1488" t="str">
        <f>TEXT(CalendarioPre2016[[#This Row],[data]],"mmmm")</f>
        <v>gennaio</v>
      </c>
      <c r="E1488" t="str">
        <f>TEXT(CalendarioPre2016[[#This Row],[data]],"mmm-AAAA")</f>
        <v>gen-2019</v>
      </c>
      <c r="F1488" s="3">
        <f>WEEKDAY(CalendarioPre2016[[#This Row],[data]],2)</f>
        <v>6</v>
      </c>
      <c r="G1488" s="3" t="str">
        <f>TEXT(CalendarioPre2016[[#This Row],[data]],"gggg")</f>
        <v>sabato</v>
      </c>
    </row>
    <row r="1489" spans="1:7" x14ac:dyDescent="0.35">
      <c r="A1489" s="1">
        <v>43492</v>
      </c>
      <c r="B1489">
        <f t="shared" si="23"/>
        <v>2019</v>
      </c>
      <c r="C1489">
        <f>MONTH(CalendarioPre2016[[#This Row],[data]])</f>
        <v>1</v>
      </c>
      <c r="D1489" t="str">
        <f>TEXT(CalendarioPre2016[[#This Row],[data]],"mmmm")</f>
        <v>gennaio</v>
      </c>
      <c r="E1489" t="str">
        <f>TEXT(CalendarioPre2016[[#This Row],[data]],"mmm-AAAA")</f>
        <v>gen-2019</v>
      </c>
      <c r="F1489" s="3">
        <f>WEEKDAY(CalendarioPre2016[[#This Row],[data]],2)</f>
        <v>7</v>
      </c>
      <c r="G1489" s="3" t="str">
        <f>TEXT(CalendarioPre2016[[#This Row],[data]],"gggg")</f>
        <v>domenica</v>
      </c>
    </row>
    <row r="1490" spans="1:7" x14ac:dyDescent="0.35">
      <c r="A1490" s="1">
        <v>43493</v>
      </c>
      <c r="B1490">
        <f t="shared" si="23"/>
        <v>2019</v>
      </c>
      <c r="C1490">
        <f>MONTH(CalendarioPre2016[[#This Row],[data]])</f>
        <v>1</v>
      </c>
      <c r="D1490" t="str">
        <f>TEXT(CalendarioPre2016[[#This Row],[data]],"mmmm")</f>
        <v>gennaio</v>
      </c>
      <c r="E1490" t="str">
        <f>TEXT(CalendarioPre2016[[#This Row],[data]],"mmm-AAAA")</f>
        <v>gen-2019</v>
      </c>
      <c r="F1490" s="3">
        <f>WEEKDAY(CalendarioPre2016[[#This Row],[data]],2)</f>
        <v>1</v>
      </c>
      <c r="G1490" s="3" t="str">
        <f>TEXT(CalendarioPre2016[[#This Row],[data]],"gggg")</f>
        <v>lunedì</v>
      </c>
    </row>
    <row r="1491" spans="1:7" x14ac:dyDescent="0.35">
      <c r="A1491" s="1">
        <v>43494</v>
      </c>
      <c r="B1491">
        <f t="shared" si="23"/>
        <v>2019</v>
      </c>
      <c r="C1491">
        <f>MONTH(CalendarioPre2016[[#This Row],[data]])</f>
        <v>1</v>
      </c>
      <c r="D1491" t="str">
        <f>TEXT(CalendarioPre2016[[#This Row],[data]],"mmmm")</f>
        <v>gennaio</v>
      </c>
      <c r="E1491" t="str">
        <f>TEXT(CalendarioPre2016[[#This Row],[data]],"mmm-AAAA")</f>
        <v>gen-2019</v>
      </c>
      <c r="F1491" s="3">
        <f>WEEKDAY(CalendarioPre2016[[#This Row],[data]],2)</f>
        <v>2</v>
      </c>
      <c r="G1491" s="3" t="str">
        <f>TEXT(CalendarioPre2016[[#This Row],[data]],"gggg")</f>
        <v>martedì</v>
      </c>
    </row>
    <row r="1492" spans="1:7" x14ac:dyDescent="0.35">
      <c r="A1492" s="1">
        <v>43495</v>
      </c>
      <c r="B1492">
        <f t="shared" si="23"/>
        <v>2019</v>
      </c>
      <c r="C1492">
        <f>MONTH(CalendarioPre2016[[#This Row],[data]])</f>
        <v>1</v>
      </c>
      <c r="D1492" t="str">
        <f>TEXT(CalendarioPre2016[[#This Row],[data]],"mmmm")</f>
        <v>gennaio</v>
      </c>
      <c r="E1492" t="str">
        <f>TEXT(CalendarioPre2016[[#This Row],[data]],"mmm-AAAA")</f>
        <v>gen-2019</v>
      </c>
      <c r="F1492" s="3">
        <f>WEEKDAY(CalendarioPre2016[[#This Row],[data]],2)</f>
        <v>3</v>
      </c>
      <c r="G1492" s="3" t="str">
        <f>TEXT(CalendarioPre2016[[#This Row],[data]],"gggg")</f>
        <v>mercoledì</v>
      </c>
    </row>
    <row r="1493" spans="1:7" x14ac:dyDescent="0.35">
      <c r="A1493" s="1">
        <v>43496</v>
      </c>
      <c r="B1493">
        <f t="shared" si="23"/>
        <v>2019</v>
      </c>
      <c r="C1493">
        <f>MONTH(CalendarioPre2016[[#This Row],[data]])</f>
        <v>1</v>
      </c>
      <c r="D1493" t="str">
        <f>TEXT(CalendarioPre2016[[#This Row],[data]],"mmmm")</f>
        <v>gennaio</v>
      </c>
      <c r="E1493" t="str">
        <f>TEXT(CalendarioPre2016[[#This Row],[data]],"mmm-AAAA")</f>
        <v>gen-2019</v>
      </c>
      <c r="F1493" s="3">
        <f>WEEKDAY(CalendarioPre2016[[#This Row],[data]],2)</f>
        <v>4</v>
      </c>
      <c r="G1493" s="3" t="str">
        <f>TEXT(CalendarioPre2016[[#This Row],[data]],"gggg")</f>
        <v>giovedì</v>
      </c>
    </row>
    <row r="1494" spans="1:7" x14ac:dyDescent="0.35">
      <c r="A1494" s="1">
        <v>43497</v>
      </c>
      <c r="B1494">
        <f t="shared" si="23"/>
        <v>2019</v>
      </c>
      <c r="C1494">
        <f>MONTH(CalendarioPre2016[[#This Row],[data]])</f>
        <v>2</v>
      </c>
      <c r="D1494" t="str">
        <f>TEXT(CalendarioPre2016[[#This Row],[data]],"mmmm")</f>
        <v>febbraio</v>
      </c>
      <c r="E1494" t="str">
        <f>TEXT(CalendarioPre2016[[#This Row],[data]],"mmm-AAAA")</f>
        <v>feb-2019</v>
      </c>
      <c r="F1494" s="3">
        <f>WEEKDAY(CalendarioPre2016[[#This Row],[data]],2)</f>
        <v>5</v>
      </c>
      <c r="G1494" s="3" t="str">
        <f>TEXT(CalendarioPre2016[[#This Row],[data]],"gggg")</f>
        <v>venerdì</v>
      </c>
    </row>
    <row r="1495" spans="1:7" x14ac:dyDescent="0.35">
      <c r="A1495" s="1">
        <v>43498</v>
      </c>
      <c r="B1495">
        <f t="shared" si="23"/>
        <v>2019</v>
      </c>
      <c r="C1495">
        <f>MONTH(CalendarioPre2016[[#This Row],[data]])</f>
        <v>2</v>
      </c>
      <c r="D1495" t="str">
        <f>TEXT(CalendarioPre2016[[#This Row],[data]],"mmmm")</f>
        <v>febbraio</v>
      </c>
      <c r="E1495" t="str">
        <f>TEXT(CalendarioPre2016[[#This Row],[data]],"mmm-AAAA")</f>
        <v>feb-2019</v>
      </c>
      <c r="F1495" s="3">
        <f>WEEKDAY(CalendarioPre2016[[#This Row],[data]],2)</f>
        <v>6</v>
      </c>
      <c r="G1495" s="3" t="str">
        <f>TEXT(CalendarioPre2016[[#This Row],[data]],"gggg")</f>
        <v>sabato</v>
      </c>
    </row>
    <row r="1496" spans="1:7" x14ac:dyDescent="0.35">
      <c r="A1496" s="1">
        <v>43499</v>
      </c>
      <c r="B1496">
        <f t="shared" si="23"/>
        <v>2019</v>
      </c>
      <c r="C1496">
        <f>MONTH(CalendarioPre2016[[#This Row],[data]])</f>
        <v>2</v>
      </c>
      <c r="D1496" t="str">
        <f>TEXT(CalendarioPre2016[[#This Row],[data]],"mmmm")</f>
        <v>febbraio</v>
      </c>
      <c r="E1496" t="str">
        <f>TEXT(CalendarioPre2016[[#This Row],[data]],"mmm-AAAA")</f>
        <v>feb-2019</v>
      </c>
      <c r="F1496" s="3">
        <f>WEEKDAY(CalendarioPre2016[[#This Row],[data]],2)</f>
        <v>7</v>
      </c>
      <c r="G1496" s="3" t="str">
        <f>TEXT(CalendarioPre2016[[#This Row],[data]],"gggg")</f>
        <v>domenica</v>
      </c>
    </row>
    <row r="1497" spans="1:7" x14ac:dyDescent="0.35">
      <c r="A1497" s="1">
        <v>43500</v>
      </c>
      <c r="B1497">
        <f t="shared" si="23"/>
        <v>2019</v>
      </c>
      <c r="C1497">
        <f>MONTH(CalendarioPre2016[[#This Row],[data]])</f>
        <v>2</v>
      </c>
      <c r="D1497" t="str">
        <f>TEXT(CalendarioPre2016[[#This Row],[data]],"mmmm")</f>
        <v>febbraio</v>
      </c>
      <c r="E1497" t="str">
        <f>TEXT(CalendarioPre2016[[#This Row],[data]],"mmm-AAAA")</f>
        <v>feb-2019</v>
      </c>
      <c r="F1497" s="3">
        <f>WEEKDAY(CalendarioPre2016[[#This Row],[data]],2)</f>
        <v>1</v>
      </c>
      <c r="G1497" s="3" t="str">
        <f>TEXT(CalendarioPre2016[[#This Row],[data]],"gggg")</f>
        <v>lunedì</v>
      </c>
    </row>
    <row r="1498" spans="1:7" x14ac:dyDescent="0.35">
      <c r="A1498" s="1">
        <v>43501</v>
      </c>
      <c r="B1498">
        <f t="shared" si="23"/>
        <v>2019</v>
      </c>
      <c r="C1498">
        <f>MONTH(CalendarioPre2016[[#This Row],[data]])</f>
        <v>2</v>
      </c>
      <c r="D1498" t="str">
        <f>TEXT(CalendarioPre2016[[#This Row],[data]],"mmmm")</f>
        <v>febbraio</v>
      </c>
      <c r="E1498" t="str">
        <f>TEXT(CalendarioPre2016[[#This Row],[data]],"mmm-AAAA")</f>
        <v>feb-2019</v>
      </c>
      <c r="F1498" s="3">
        <f>WEEKDAY(CalendarioPre2016[[#This Row],[data]],2)</f>
        <v>2</v>
      </c>
      <c r="G1498" s="3" t="str">
        <f>TEXT(CalendarioPre2016[[#This Row],[data]],"gggg")</f>
        <v>martedì</v>
      </c>
    </row>
    <row r="1499" spans="1:7" x14ac:dyDescent="0.35">
      <c r="A1499" s="1">
        <v>43502</v>
      </c>
      <c r="B1499">
        <f t="shared" si="23"/>
        <v>2019</v>
      </c>
      <c r="C1499">
        <f>MONTH(CalendarioPre2016[[#This Row],[data]])</f>
        <v>2</v>
      </c>
      <c r="D1499" t="str">
        <f>TEXT(CalendarioPre2016[[#This Row],[data]],"mmmm")</f>
        <v>febbraio</v>
      </c>
      <c r="E1499" t="str">
        <f>TEXT(CalendarioPre2016[[#This Row],[data]],"mmm-AAAA")</f>
        <v>feb-2019</v>
      </c>
      <c r="F1499" s="3">
        <f>WEEKDAY(CalendarioPre2016[[#This Row],[data]],2)</f>
        <v>3</v>
      </c>
      <c r="G1499" s="3" t="str">
        <f>TEXT(CalendarioPre2016[[#This Row],[data]],"gggg")</f>
        <v>mercoledì</v>
      </c>
    </row>
    <row r="1500" spans="1:7" x14ac:dyDescent="0.35">
      <c r="A1500" s="1">
        <v>43503</v>
      </c>
      <c r="B1500">
        <f t="shared" si="23"/>
        <v>2019</v>
      </c>
      <c r="C1500">
        <f>MONTH(CalendarioPre2016[[#This Row],[data]])</f>
        <v>2</v>
      </c>
      <c r="D1500" t="str">
        <f>TEXT(CalendarioPre2016[[#This Row],[data]],"mmmm")</f>
        <v>febbraio</v>
      </c>
      <c r="E1500" t="str">
        <f>TEXT(CalendarioPre2016[[#This Row],[data]],"mmm-AAAA")</f>
        <v>feb-2019</v>
      </c>
      <c r="F1500" s="3">
        <f>WEEKDAY(CalendarioPre2016[[#This Row],[data]],2)</f>
        <v>4</v>
      </c>
      <c r="G1500" s="3" t="str">
        <f>TEXT(CalendarioPre2016[[#This Row],[data]],"gggg")</f>
        <v>giovedì</v>
      </c>
    </row>
    <row r="1501" spans="1:7" x14ac:dyDescent="0.35">
      <c r="A1501" s="1">
        <v>43504</v>
      </c>
      <c r="B1501">
        <f t="shared" si="23"/>
        <v>2019</v>
      </c>
      <c r="C1501">
        <f>MONTH(CalendarioPre2016[[#This Row],[data]])</f>
        <v>2</v>
      </c>
      <c r="D1501" t="str">
        <f>TEXT(CalendarioPre2016[[#This Row],[data]],"mmmm")</f>
        <v>febbraio</v>
      </c>
      <c r="E1501" t="str">
        <f>TEXT(CalendarioPre2016[[#This Row],[data]],"mmm-AAAA")</f>
        <v>feb-2019</v>
      </c>
      <c r="F1501" s="3">
        <f>WEEKDAY(CalendarioPre2016[[#This Row],[data]],2)</f>
        <v>5</v>
      </c>
      <c r="G1501" s="3" t="str">
        <f>TEXT(CalendarioPre2016[[#This Row],[data]],"gggg")</f>
        <v>venerdì</v>
      </c>
    </row>
    <row r="1502" spans="1:7" x14ac:dyDescent="0.35">
      <c r="A1502" s="1">
        <v>43505</v>
      </c>
      <c r="B1502">
        <f t="shared" si="23"/>
        <v>2019</v>
      </c>
      <c r="C1502">
        <f>MONTH(CalendarioPre2016[[#This Row],[data]])</f>
        <v>2</v>
      </c>
      <c r="D1502" t="str">
        <f>TEXT(CalendarioPre2016[[#This Row],[data]],"mmmm")</f>
        <v>febbraio</v>
      </c>
      <c r="E1502" t="str">
        <f>TEXT(CalendarioPre2016[[#This Row],[data]],"mmm-AAAA")</f>
        <v>feb-2019</v>
      </c>
      <c r="F1502" s="3">
        <f>WEEKDAY(CalendarioPre2016[[#This Row],[data]],2)</f>
        <v>6</v>
      </c>
      <c r="G1502" s="3" t="str">
        <f>TEXT(CalendarioPre2016[[#This Row],[data]],"gggg")</f>
        <v>sabato</v>
      </c>
    </row>
    <row r="1503" spans="1:7" x14ac:dyDescent="0.35">
      <c r="A1503" s="1">
        <v>43506</v>
      </c>
      <c r="B1503">
        <f t="shared" si="23"/>
        <v>2019</v>
      </c>
      <c r="C1503">
        <f>MONTH(CalendarioPre2016[[#This Row],[data]])</f>
        <v>2</v>
      </c>
      <c r="D1503" t="str">
        <f>TEXT(CalendarioPre2016[[#This Row],[data]],"mmmm")</f>
        <v>febbraio</v>
      </c>
      <c r="E1503" t="str">
        <f>TEXT(CalendarioPre2016[[#This Row],[data]],"mmm-AAAA")</f>
        <v>feb-2019</v>
      </c>
      <c r="F1503" s="3">
        <f>WEEKDAY(CalendarioPre2016[[#This Row],[data]],2)</f>
        <v>7</v>
      </c>
      <c r="G1503" s="3" t="str">
        <f>TEXT(CalendarioPre2016[[#This Row],[data]],"gggg")</f>
        <v>domenica</v>
      </c>
    </row>
    <row r="1504" spans="1:7" x14ac:dyDescent="0.35">
      <c r="A1504" s="1">
        <v>43507</v>
      </c>
      <c r="B1504">
        <f t="shared" si="23"/>
        <v>2019</v>
      </c>
      <c r="C1504">
        <f>MONTH(CalendarioPre2016[[#This Row],[data]])</f>
        <v>2</v>
      </c>
      <c r="D1504" t="str">
        <f>TEXT(CalendarioPre2016[[#This Row],[data]],"mmmm")</f>
        <v>febbraio</v>
      </c>
      <c r="E1504" t="str">
        <f>TEXT(CalendarioPre2016[[#This Row],[data]],"mmm-AAAA")</f>
        <v>feb-2019</v>
      </c>
      <c r="F1504" s="3">
        <f>WEEKDAY(CalendarioPre2016[[#This Row],[data]],2)</f>
        <v>1</v>
      </c>
      <c r="G1504" s="3" t="str">
        <f>TEXT(CalendarioPre2016[[#This Row],[data]],"gggg")</f>
        <v>lunedì</v>
      </c>
    </row>
    <row r="1505" spans="1:7" x14ac:dyDescent="0.35">
      <c r="A1505" s="1">
        <v>43508</v>
      </c>
      <c r="B1505">
        <f t="shared" si="23"/>
        <v>2019</v>
      </c>
      <c r="C1505">
        <f>MONTH(CalendarioPre2016[[#This Row],[data]])</f>
        <v>2</v>
      </c>
      <c r="D1505" t="str">
        <f>TEXT(CalendarioPre2016[[#This Row],[data]],"mmmm")</f>
        <v>febbraio</v>
      </c>
      <c r="E1505" t="str">
        <f>TEXT(CalendarioPre2016[[#This Row],[data]],"mmm-AAAA")</f>
        <v>feb-2019</v>
      </c>
      <c r="F1505" s="3">
        <f>WEEKDAY(CalendarioPre2016[[#This Row],[data]],2)</f>
        <v>2</v>
      </c>
      <c r="G1505" s="3" t="str">
        <f>TEXT(CalendarioPre2016[[#This Row],[data]],"gggg")</f>
        <v>martedì</v>
      </c>
    </row>
    <row r="1506" spans="1:7" x14ac:dyDescent="0.35">
      <c r="A1506" s="1">
        <v>43509</v>
      </c>
      <c r="B1506">
        <f t="shared" si="23"/>
        <v>2019</v>
      </c>
      <c r="C1506">
        <f>MONTH(CalendarioPre2016[[#This Row],[data]])</f>
        <v>2</v>
      </c>
      <c r="D1506" t="str">
        <f>TEXT(CalendarioPre2016[[#This Row],[data]],"mmmm")</f>
        <v>febbraio</v>
      </c>
      <c r="E1506" t="str">
        <f>TEXT(CalendarioPre2016[[#This Row],[data]],"mmm-AAAA")</f>
        <v>feb-2019</v>
      </c>
      <c r="F1506" s="3">
        <f>WEEKDAY(CalendarioPre2016[[#This Row],[data]],2)</f>
        <v>3</v>
      </c>
      <c r="G1506" s="3" t="str">
        <f>TEXT(CalendarioPre2016[[#This Row],[data]],"gggg")</f>
        <v>mercoledì</v>
      </c>
    </row>
    <row r="1507" spans="1:7" x14ac:dyDescent="0.35">
      <c r="A1507" s="1">
        <v>43510</v>
      </c>
      <c r="B1507">
        <f t="shared" si="23"/>
        <v>2019</v>
      </c>
      <c r="C1507">
        <f>MONTH(CalendarioPre2016[[#This Row],[data]])</f>
        <v>2</v>
      </c>
      <c r="D1507" t="str">
        <f>TEXT(CalendarioPre2016[[#This Row],[data]],"mmmm")</f>
        <v>febbraio</v>
      </c>
      <c r="E1507" t="str">
        <f>TEXT(CalendarioPre2016[[#This Row],[data]],"mmm-AAAA")</f>
        <v>feb-2019</v>
      </c>
      <c r="F1507" s="3">
        <f>WEEKDAY(CalendarioPre2016[[#This Row],[data]],2)</f>
        <v>4</v>
      </c>
      <c r="G1507" s="3" t="str">
        <f>TEXT(CalendarioPre2016[[#This Row],[data]],"gggg")</f>
        <v>giovedì</v>
      </c>
    </row>
    <row r="1508" spans="1:7" x14ac:dyDescent="0.35">
      <c r="A1508" s="1">
        <v>43511</v>
      </c>
      <c r="B1508">
        <f t="shared" si="23"/>
        <v>2019</v>
      </c>
      <c r="C1508">
        <f>MONTH(CalendarioPre2016[[#This Row],[data]])</f>
        <v>2</v>
      </c>
      <c r="D1508" t="str">
        <f>TEXT(CalendarioPre2016[[#This Row],[data]],"mmmm")</f>
        <v>febbraio</v>
      </c>
      <c r="E1508" t="str">
        <f>TEXT(CalendarioPre2016[[#This Row],[data]],"mmm-AAAA")</f>
        <v>feb-2019</v>
      </c>
      <c r="F1508" s="3">
        <f>WEEKDAY(CalendarioPre2016[[#This Row],[data]],2)</f>
        <v>5</v>
      </c>
      <c r="G1508" s="3" t="str">
        <f>TEXT(CalendarioPre2016[[#This Row],[data]],"gggg")</f>
        <v>venerdì</v>
      </c>
    </row>
    <row r="1509" spans="1:7" x14ac:dyDescent="0.35">
      <c r="A1509" s="1">
        <v>43512</v>
      </c>
      <c r="B1509">
        <f t="shared" si="23"/>
        <v>2019</v>
      </c>
      <c r="C1509">
        <f>MONTH(CalendarioPre2016[[#This Row],[data]])</f>
        <v>2</v>
      </c>
      <c r="D1509" t="str">
        <f>TEXT(CalendarioPre2016[[#This Row],[data]],"mmmm")</f>
        <v>febbraio</v>
      </c>
      <c r="E1509" t="str">
        <f>TEXT(CalendarioPre2016[[#This Row],[data]],"mmm-AAAA")</f>
        <v>feb-2019</v>
      </c>
      <c r="F1509" s="3">
        <f>WEEKDAY(CalendarioPre2016[[#This Row],[data]],2)</f>
        <v>6</v>
      </c>
      <c r="G1509" s="3" t="str">
        <f>TEXT(CalendarioPre2016[[#This Row],[data]],"gggg")</f>
        <v>sabato</v>
      </c>
    </row>
    <row r="1510" spans="1:7" x14ac:dyDescent="0.35">
      <c r="A1510" s="1">
        <v>43513</v>
      </c>
      <c r="B1510">
        <f t="shared" si="23"/>
        <v>2019</v>
      </c>
      <c r="C1510">
        <f>MONTH(CalendarioPre2016[[#This Row],[data]])</f>
        <v>2</v>
      </c>
      <c r="D1510" t="str">
        <f>TEXT(CalendarioPre2016[[#This Row],[data]],"mmmm")</f>
        <v>febbraio</v>
      </c>
      <c r="E1510" t="str">
        <f>TEXT(CalendarioPre2016[[#This Row],[data]],"mmm-AAAA")</f>
        <v>feb-2019</v>
      </c>
      <c r="F1510" s="3">
        <f>WEEKDAY(CalendarioPre2016[[#This Row],[data]],2)</f>
        <v>7</v>
      </c>
      <c r="G1510" s="3" t="str">
        <f>TEXT(CalendarioPre2016[[#This Row],[data]],"gggg")</f>
        <v>domenica</v>
      </c>
    </row>
    <row r="1511" spans="1:7" x14ac:dyDescent="0.35">
      <c r="A1511" s="1">
        <v>43514</v>
      </c>
      <c r="B1511">
        <f t="shared" si="23"/>
        <v>2019</v>
      </c>
      <c r="C1511">
        <f>MONTH(CalendarioPre2016[[#This Row],[data]])</f>
        <v>2</v>
      </c>
      <c r="D1511" t="str">
        <f>TEXT(CalendarioPre2016[[#This Row],[data]],"mmmm")</f>
        <v>febbraio</v>
      </c>
      <c r="E1511" t="str">
        <f>TEXT(CalendarioPre2016[[#This Row],[data]],"mmm-AAAA")</f>
        <v>feb-2019</v>
      </c>
      <c r="F1511" s="3">
        <f>WEEKDAY(CalendarioPre2016[[#This Row],[data]],2)</f>
        <v>1</v>
      </c>
      <c r="G1511" s="3" t="str">
        <f>TEXT(CalendarioPre2016[[#This Row],[data]],"gggg")</f>
        <v>lunedì</v>
      </c>
    </row>
    <row r="1512" spans="1:7" x14ac:dyDescent="0.35">
      <c r="A1512" s="1">
        <v>43515</v>
      </c>
      <c r="B1512">
        <f t="shared" si="23"/>
        <v>2019</v>
      </c>
      <c r="C1512">
        <f>MONTH(CalendarioPre2016[[#This Row],[data]])</f>
        <v>2</v>
      </c>
      <c r="D1512" t="str">
        <f>TEXT(CalendarioPre2016[[#This Row],[data]],"mmmm")</f>
        <v>febbraio</v>
      </c>
      <c r="E1512" t="str">
        <f>TEXT(CalendarioPre2016[[#This Row],[data]],"mmm-AAAA")</f>
        <v>feb-2019</v>
      </c>
      <c r="F1512" s="3">
        <f>WEEKDAY(CalendarioPre2016[[#This Row],[data]],2)</f>
        <v>2</v>
      </c>
      <c r="G1512" s="3" t="str">
        <f>TEXT(CalendarioPre2016[[#This Row],[data]],"gggg")</f>
        <v>martedì</v>
      </c>
    </row>
    <row r="1513" spans="1:7" x14ac:dyDescent="0.35">
      <c r="A1513" s="1">
        <v>43516</v>
      </c>
      <c r="B1513">
        <f t="shared" si="23"/>
        <v>2019</v>
      </c>
      <c r="C1513">
        <f>MONTH(CalendarioPre2016[[#This Row],[data]])</f>
        <v>2</v>
      </c>
      <c r="D1513" t="str">
        <f>TEXT(CalendarioPre2016[[#This Row],[data]],"mmmm")</f>
        <v>febbraio</v>
      </c>
      <c r="E1513" t="str">
        <f>TEXT(CalendarioPre2016[[#This Row],[data]],"mmm-AAAA")</f>
        <v>feb-2019</v>
      </c>
      <c r="F1513" s="3">
        <f>WEEKDAY(CalendarioPre2016[[#This Row],[data]],2)</f>
        <v>3</v>
      </c>
      <c r="G1513" s="3" t="str">
        <f>TEXT(CalendarioPre2016[[#This Row],[data]],"gggg")</f>
        <v>mercoledì</v>
      </c>
    </row>
    <row r="1514" spans="1:7" x14ac:dyDescent="0.35">
      <c r="A1514" s="1">
        <v>43517</v>
      </c>
      <c r="B1514">
        <f t="shared" si="23"/>
        <v>2019</v>
      </c>
      <c r="C1514">
        <f>MONTH(CalendarioPre2016[[#This Row],[data]])</f>
        <v>2</v>
      </c>
      <c r="D1514" t="str">
        <f>TEXT(CalendarioPre2016[[#This Row],[data]],"mmmm")</f>
        <v>febbraio</v>
      </c>
      <c r="E1514" t="str">
        <f>TEXT(CalendarioPre2016[[#This Row],[data]],"mmm-AAAA")</f>
        <v>feb-2019</v>
      </c>
      <c r="F1514" s="3">
        <f>WEEKDAY(CalendarioPre2016[[#This Row],[data]],2)</f>
        <v>4</v>
      </c>
      <c r="G1514" s="3" t="str">
        <f>TEXT(CalendarioPre2016[[#This Row],[data]],"gggg")</f>
        <v>giovedì</v>
      </c>
    </row>
    <row r="1515" spans="1:7" x14ac:dyDescent="0.35">
      <c r="A1515" s="1">
        <v>43518</v>
      </c>
      <c r="B1515">
        <f t="shared" si="23"/>
        <v>2019</v>
      </c>
      <c r="C1515">
        <f>MONTH(CalendarioPre2016[[#This Row],[data]])</f>
        <v>2</v>
      </c>
      <c r="D1515" t="str">
        <f>TEXT(CalendarioPre2016[[#This Row],[data]],"mmmm")</f>
        <v>febbraio</v>
      </c>
      <c r="E1515" t="str">
        <f>TEXT(CalendarioPre2016[[#This Row],[data]],"mmm-AAAA")</f>
        <v>feb-2019</v>
      </c>
      <c r="F1515" s="3">
        <f>WEEKDAY(CalendarioPre2016[[#This Row],[data]],2)</f>
        <v>5</v>
      </c>
      <c r="G1515" s="3" t="str">
        <f>TEXT(CalendarioPre2016[[#This Row],[data]],"gggg")</f>
        <v>venerdì</v>
      </c>
    </row>
    <row r="1516" spans="1:7" x14ac:dyDescent="0.35">
      <c r="A1516" s="1">
        <v>43519</v>
      </c>
      <c r="B1516">
        <f t="shared" si="23"/>
        <v>2019</v>
      </c>
      <c r="C1516">
        <f>MONTH(CalendarioPre2016[[#This Row],[data]])</f>
        <v>2</v>
      </c>
      <c r="D1516" t="str">
        <f>TEXT(CalendarioPre2016[[#This Row],[data]],"mmmm")</f>
        <v>febbraio</v>
      </c>
      <c r="E1516" t="str">
        <f>TEXT(CalendarioPre2016[[#This Row],[data]],"mmm-AAAA")</f>
        <v>feb-2019</v>
      </c>
      <c r="F1516" s="3">
        <f>WEEKDAY(CalendarioPre2016[[#This Row],[data]],2)</f>
        <v>6</v>
      </c>
      <c r="G1516" s="3" t="str">
        <f>TEXT(CalendarioPre2016[[#This Row],[data]],"gggg")</f>
        <v>sabato</v>
      </c>
    </row>
    <row r="1517" spans="1:7" x14ac:dyDescent="0.35">
      <c r="A1517" s="1">
        <v>43520</v>
      </c>
      <c r="B1517">
        <f t="shared" si="23"/>
        <v>2019</v>
      </c>
      <c r="C1517">
        <f>MONTH(CalendarioPre2016[[#This Row],[data]])</f>
        <v>2</v>
      </c>
      <c r="D1517" t="str">
        <f>TEXT(CalendarioPre2016[[#This Row],[data]],"mmmm")</f>
        <v>febbraio</v>
      </c>
      <c r="E1517" t="str">
        <f>TEXT(CalendarioPre2016[[#This Row],[data]],"mmm-AAAA")</f>
        <v>feb-2019</v>
      </c>
      <c r="F1517" s="3">
        <f>WEEKDAY(CalendarioPre2016[[#This Row],[data]],2)</f>
        <v>7</v>
      </c>
      <c r="G1517" s="3" t="str">
        <f>TEXT(CalendarioPre2016[[#This Row],[data]],"gggg")</f>
        <v>domenica</v>
      </c>
    </row>
    <row r="1518" spans="1:7" x14ac:dyDescent="0.35">
      <c r="A1518" s="1">
        <v>43521</v>
      </c>
      <c r="B1518">
        <f t="shared" si="23"/>
        <v>2019</v>
      </c>
      <c r="C1518">
        <f>MONTH(CalendarioPre2016[[#This Row],[data]])</f>
        <v>2</v>
      </c>
      <c r="D1518" t="str">
        <f>TEXT(CalendarioPre2016[[#This Row],[data]],"mmmm")</f>
        <v>febbraio</v>
      </c>
      <c r="E1518" t="str">
        <f>TEXT(CalendarioPre2016[[#This Row],[data]],"mmm-AAAA")</f>
        <v>feb-2019</v>
      </c>
      <c r="F1518" s="3">
        <f>WEEKDAY(CalendarioPre2016[[#This Row],[data]],2)</f>
        <v>1</v>
      </c>
      <c r="G1518" s="3" t="str">
        <f>TEXT(CalendarioPre2016[[#This Row],[data]],"gggg")</f>
        <v>lunedì</v>
      </c>
    </row>
    <row r="1519" spans="1:7" x14ac:dyDescent="0.35">
      <c r="A1519" s="1">
        <v>43522</v>
      </c>
      <c r="B1519">
        <f t="shared" si="23"/>
        <v>2019</v>
      </c>
      <c r="C1519">
        <f>MONTH(CalendarioPre2016[[#This Row],[data]])</f>
        <v>2</v>
      </c>
      <c r="D1519" t="str">
        <f>TEXT(CalendarioPre2016[[#This Row],[data]],"mmmm")</f>
        <v>febbraio</v>
      </c>
      <c r="E1519" t="str">
        <f>TEXT(CalendarioPre2016[[#This Row],[data]],"mmm-AAAA")</f>
        <v>feb-2019</v>
      </c>
      <c r="F1519" s="3">
        <f>WEEKDAY(CalendarioPre2016[[#This Row],[data]],2)</f>
        <v>2</v>
      </c>
      <c r="G1519" s="3" t="str">
        <f>TEXT(CalendarioPre2016[[#This Row],[data]],"gggg")</f>
        <v>martedì</v>
      </c>
    </row>
    <row r="1520" spans="1:7" x14ac:dyDescent="0.35">
      <c r="A1520" s="1">
        <v>43523</v>
      </c>
      <c r="B1520">
        <f t="shared" si="23"/>
        <v>2019</v>
      </c>
      <c r="C1520">
        <f>MONTH(CalendarioPre2016[[#This Row],[data]])</f>
        <v>2</v>
      </c>
      <c r="D1520" t="str">
        <f>TEXT(CalendarioPre2016[[#This Row],[data]],"mmmm")</f>
        <v>febbraio</v>
      </c>
      <c r="E1520" t="str">
        <f>TEXT(CalendarioPre2016[[#This Row],[data]],"mmm-AAAA")</f>
        <v>feb-2019</v>
      </c>
      <c r="F1520" s="3">
        <f>WEEKDAY(CalendarioPre2016[[#This Row],[data]],2)</f>
        <v>3</v>
      </c>
      <c r="G1520" s="3" t="str">
        <f>TEXT(CalendarioPre2016[[#This Row],[data]],"gggg")</f>
        <v>mercoledì</v>
      </c>
    </row>
    <row r="1521" spans="1:7" x14ac:dyDescent="0.35">
      <c r="A1521" s="1">
        <v>43524</v>
      </c>
      <c r="B1521">
        <f t="shared" si="23"/>
        <v>2019</v>
      </c>
      <c r="C1521">
        <f>MONTH(CalendarioPre2016[[#This Row],[data]])</f>
        <v>2</v>
      </c>
      <c r="D1521" t="str">
        <f>TEXT(CalendarioPre2016[[#This Row],[data]],"mmmm")</f>
        <v>febbraio</v>
      </c>
      <c r="E1521" t="str">
        <f>TEXT(CalendarioPre2016[[#This Row],[data]],"mmm-AAAA")</f>
        <v>feb-2019</v>
      </c>
      <c r="F1521" s="3">
        <f>WEEKDAY(CalendarioPre2016[[#This Row],[data]],2)</f>
        <v>4</v>
      </c>
      <c r="G1521" s="3" t="str">
        <f>TEXT(CalendarioPre2016[[#This Row],[data]],"gggg")</f>
        <v>giovedì</v>
      </c>
    </row>
    <row r="1522" spans="1:7" x14ac:dyDescent="0.35">
      <c r="A1522" s="1">
        <v>43525</v>
      </c>
      <c r="B1522">
        <f t="shared" si="23"/>
        <v>2019</v>
      </c>
      <c r="C1522">
        <f>MONTH(CalendarioPre2016[[#This Row],[data]])</f>
        <v>3</v>
      </c>
      <c r="D1522" t="str">
        <f>TEXT(CalendarioPre2016[[#This Row],[data]],"mmmm")</f>
        <v>marzo</v>
      </c>
      <c r="E1522" t="str">
        <f>TEXT(CalendarioPre2016[[#This Row],[data]],"mmm-AAAA")</f>
        <v>mar-2019</v>
      </c>
      <c r="F1522" s="3">
        <f>WEEKDAY(CalendarioPre2016[[#This Row],[data]],2)</f>
        <v>5</v>
      </c>
      <c r="G1522" s="3" t="str">
        <f>TEXT(CalendarioPre2016[[#This Row],[data]],"gggg")</f>
        <v>venerdì</v>
      </c>
    </row>
    <row r="1523" spans="1:7" x14ac:dyDescent="0.35">
      <c r="A1523" s="1">
        <v>43526</v>
      </c>
      <c r="B1523">
        <f t="shared" si="23"/>
        <v>2019</v>
      </c>
      <c r="C1523">
        <f>MONTH(CalendarioPre2016[[#This Row],[data]])</f>
        <v>3</v>
      </c>
      <c r="D1523" t="str">
        <f>TEXT(CalendarioPre2016[[#This Row],[data]],"mmmm")</f>
        <v>marzo</v>
      </c>
      <c r="E1523" t="str">
        <f>TEXT(CalendarioPre2016[[#This Row],[data]],"mmm-AAAA")</f>
        <v>mar-2019</v>
      </c>
      <c r="F1523" s="3">
        <f>WEEKDAY(CalendarioPre2016[[#This Row],[data]],2)</f>
        <v>6</v>
      </c>
      <c r="G1523" s="3" t="str">
        <f>TEXT(CalendarioPre2016[[#This Row],[data]],"gggg")</f>
        <v>sabato</v>
      </c>
    </row>
    <row r="1524" spans="1:7" x14ac:dyDescent="0.35">
      <c r="A1524" s="1">
        <v>43527</v>
      </c>
      <c r="B1524">
        <f t="shared" si="23"/>
        <v>2019</v>
      </c>
      <c r="C1524">
        <f>MONTH(CalendarioPre2016[[#This Row],[data]])</f>
        <v>3</v>
      </c>
      <c r="D1524" t="str">
        <f>TEXT(CalendarioPre2016[[#This Row],[data]],"mmmm")</f>
        <v>marzo</v>
      </c>
      <c r="E1524" t="str">
        <f>TEXT(CalendarioPre2016[[#This Row],[data]],"mmm-AAAA")</f>
        <v>mar-2019</v>
      </c>
      <c r="F1524" s="3">
        <f>WEEKDAY(CalendarioPre2016[[#This Row],[data]],2)</f>
        <v>7</v>
      </c>
      <c r="G1524" s="3" t="str">
        <f>TEXT(CalendarioPre2016[[#This Row],[data]],"gggg")</f>
        <v>domenica</v>
      </c>
    </row>
    <row r="1525" spans="1:7" x14ac:dyDescent="0.35">
      <c r="A1525" s="1">
        <v>43528</v>
      </c>
      <c r="B1525">
        <f t="shared" si="23"/>
        <v>2019</v>
      </c>
      <c r="C1525">
        <f>MONTH(CalendarioPre2016[[#This Row],[data]])</f>
        <v>3</v>
      </c>
      <c r="D1525" t="str">
        <f>TEXT(CalendarioPre2016[[#This Row],[data]],"mmmm")</f>
        <v>marzo</v>
      </c>
      <c r="E1525" t="str">
        <f>TEXT(CalendarioPre2016[[#This Row],[data]],"mmm-AAAA")</f>
        <v>mar-2019</v>
      </c>
      <c r="F1525" s="3">
        <f>WEEKDAY(CalendarioPre2016[[#This Row],[data]],2)</f>
        <v>1</v>
      </c>
      <c r="G1525" s="3" t="str">
        <f>TEXT(CalendarioPre2016[[#This Row],[data]],"gggg")</f>
        <v>lunedì</v>
      </c>
    </row>
    <row r="1526" spans="1:7" x14ac:dyDescent="0.35">
      <c r="A1526" s="1">
        <v>43529</v>
      </c>
      <c r="B1526">
        <f t="shared" si="23"/>
        <v>2019</v>
      </c>
      <c r="C1526">
        <f>MONTH(CalendarioPre2016[[#This Row],[data]])</f>
        <v>3</v>
      </c>
      <c r="D1526" t="str">
        <f>TEXT(CalendarioPre2016[[#This Row],[data]],"mmmm")</f>
        <v>marzo</v>
      </c>
      <c r="E1526" t="str">
        <f>TEXT(CalendarioPre2016[[#This Row],[data]],"mmm-AAAA")</f>
        <v>mar-2019</v>
      </c>
      <c r="F1526" s="3">
        <f>WEEKDAY(CalendarioPre2016[[#This Row],[data]],2)</f>
        <v>2</v>
      </c>
      <c r="G1526" s="3" t="str">
        <f>TEXT(CalendarioPre2016[[#This Row],[data]],"gggg")</f>
        <v>martedì</v>
      </c>
    </row>
    <row r="1527" spans="1:7" x14ac:dyDescent="0.35">
      <c r="A1527" s="1">
        <v>43530</v>
      </c>
      <c r="B1527">
        <f t="shared" si="23"/>
        <v>2019</v>
      </c>
      <c r="C1527">
        <f>MONTH(CalendarioPre2016[[#This Row],[data]])</f>
        <v>3</v>
      </c>
      <c r="D1527" t="str">
        <f>TEXT(CalendarioPre2016[[#This Row],[data]],"mmmm")</f>
        <v>marzo</v>
      </c>
      <c r="E1527" t="str">
        <f>TEXT(CalendarioPre2016[[#This Row],[data]],"mmm-AAAA")</f>
        <v>mar-2019</v>
      </c>
      <c r="F1527" s="3">
        <f>WEEKDAY(CalendarioPre2016[[#This Row],[data]],2)</f>
        <v>3</v>
      </c>
      <c r="G1527" s="3" t="str">
        <f>TEXT(CalendarioPre2016[[#This Row],[data]],"gggg")</f>
        <v>mercoledì</v>
      </c>
    </row>
    <row r="1528" spans="1:7" x14ac:dyDescent="0.35">
      <c r="A1528" s="1">
        <v>43531</v>
      </c>
      <c r="B1528">
        <f t="shared" si="23"/>
        <v>2019</v>
      </c>
      <c r="C1528">
        <f>MONTH(CalendarioPre2016[[#This Row],[data]])</f>
        <v>3</v>
      </c>
      <c r="D1528" t="str">
        <f>TEXT(CalendarioPre2016[[#This Row],[data]],"mmmm")</f>
        <v>marzo</v>
      </c>
      <c r="E1528" t="str">
        <f>TEXT(CalendarioPre2016[[#This Row],[data]],"mmm-AAAA")</f>
        <v>mar-2019</v>
      </c>
      <c r="F1528" s="3">
        <f>WEEKDAY(CalendarioPre2016[[#This Row],[data]],2)</f>
        <v>4</v>
      </c>
      <c r="G1528" s="3" t="str">
        <f>TEXT(CalendarioPre2016[[#This Row],[data]],"gggg")</f>
        <v>giovedì</v>
      </c>
    </row>
    <row r="1529" spans="1:7" x14ac:dyDescent="0.35">
      <c r="A1529" s="1">
        <v>43532</v>
      </c>
      <c r="B1529">
        <f t="shared" si="23"/>
        <v>2019</v>
      </c>
      <c r="C1529">
        <f>MONTH(CalendarioPre2016[[#This Row],[data]])</f>
        <v>3</v>
      </c>
      <c r="D1529" t="str">
        <f>TEXT(CalendarioPre2016[[#This Row],[data]],"mmmm")</f>
        <v>marzo</v>
      </c>
      <c r="E1529" t="str">
        <f>TEXT(CalendarioPre2016[[#This Row],[data]],"mmm-AAAA")</f>
        <v>mar-2019</v>
      </c>
      <c r="F1529" s="3">
        <f>WEEKDAY(CalendarioPre2016[[#This Row],[data]],2)</f>
        <v>5</v>
      </c>
      <c r="G1529" s="3" t="str">
        <f>TEXT(CalendarioPre2016[[#This Row],[data]],"gggg")</f>
        <v>venerdì</v>
      </c>
    </row>
    <row r="1530" spans="1:7" x14ac:dyDescent="0.35">
      <c r="A1530" s="1">
        <v>43533</v>
      </c>
      <c r="B1530">
        <f t="shared" si="23"/>
        <v>2019</v>
      </c>
      <c r="C1530">
        <f>MONTH(CalendarioPre2016[[#This Row],[data]])</f>
        <v>3</v>
      </c>
      <c r="D1530" t="str">
        <f>TEXT(CalendarioPre2016[[#This Row],[data]],"mmmm")</f>
        <v>marzo</v>
      </c>
      <c r="E1530" t="str">
        <f>TEXT(CalendarioPre2016[[#This Row],[data]],"mmm-AAAA")</f>
        <v>mar-2019</v>
      </c>
      <c r="F1530" s="3">
        <f>WEEKDAY(CalendarioPre2016[[#This Row],[data]],2)</f>
        <v>6</v>
      </c>
      <c r="G1530" s="3" t="str">
        <f>TEXT(CalendarioPre2016[[#This Row],[data]],"gggg")</f>
        <v>sabato</v>
      </c>
    </row>
    <row r="1531" spans="1:7" x14ac:dyDescent="0.35">
      <c r="A1531" s="1">
        <v>43534</v>
      </c>
      <c r="B1531">
        <f t="shared" si="23"/>
        <v>2019</v>
      </c>
      <c r="C1531">
        <f>MONTH(CalendarioPre2016[[#This Row],[data]])</f>
        <v>3</v>
      </c>
      <c r="D1531" t="str">
        <f>TEXT(CalendarioPre2016[[#This Row],[data]],"mmmm")</f>
        <v>marzo</v>
      </c>
      <c r="E1531" t="str">
        <f>TEXT(CalendarioPre2016[[#This Row],[data]],"mmm-AAAA")</f>
        <v>mar-2019</v>
      </c>
      <c r="F1531" s="3">
        <f>WEEKDAY(CalendarioPre2016[[#This Row],[data]],2)</f>
        <v>7</v>
      </c>
      <c r="G1531" s="3" t="str">
        <f>TEXT(CalendarioPre2016[[#This Row],[data]],"gggg")</f>
        <v>domenica</v>
      </c>
    </row>
    <row r="1532" spans="1:7" x14ac:dyDescent="0.35">
      <c r="A1532" s="1">
        <v>43535</v>
      </c>
      <c r="B1532">
        <f t="shared" si="23"/>
        <v>2019</v>
      </c>
      <c r="C1532">
        <f>MONTH(CalendarioPre2016[[#This Row],[data]])</f>
        <v>3</v>
      </c>
      <c r="D1532" t="str">
        <f>TEXT(CalendarioPre2016[[#This Row],[data]],"mmmm")</f>
        <v>marzo</v>
      </c>
      <c r="E1532" t="str">
        <f>TEXT(CalendarioPre2016[[#This Row],[data]],"mmm-AAAA")</f>
        <v>mar-2019</v>
      </c>
      <c r="F1532" s="3">
        <f>WEEKDAY(CalendarioPre2016[[#This Row],[data]],2)</f>
        <v>1</v>
      </c>
      <c r="G1532" s="3" t="str">
        <f>TEXT(CalendarioPre2016[[#This Row],[data]],"gggg")</f>
        <v>lunedì</v>
      </c>
    </row>
    <row r="1533" spans="1:7" x14ac:dyDescent="0.35">
      <c r="A1533" s="1">
        <v>43536</v>
      </c>
      <c r="B1533">
        <f t="shared" si="23"/>
        <v>2019</v>
      </c>
      <c r="C1533">
        <f>MONTH(CalendarioPre2016[[#This Row],[data]])</f>
        <v>3</v>
      </c>
      <c r="D1533" t="str">
        <f>TEXT(CalendarioPre2016[[#This Row],[data]],"mmmm")</f>
        <v>marzo</v>
      </c>
      <c r="E1533" t="str">
        <f>TEXT(CalendarioPre2016[[#This Row],[data]],"mmm-AAAA")</f>
        <v>mar-2019</v>
      </c>
      <c r="F1533" s="3">
        <f>WEEKDAY(CalendarioPre2016[[#This Row],[data]],2)</f>
        <v>2</v>
      </c>
      <c r="G1533" s="3" t="str">
        <f>TEXT(CalendarioPre2016[[#This Row],[data]],"gggg")</f>
        <v>martedì</v>
      </c>
    </row>
    <row r="1534" spans="1:7" x14ac:dyDescent="0.35">
      <c r="A1534" s="1">
        <v>43537</v>
      </c>
      <c r="B1534">
        <f t="shared" si="23"/>
        <v>2019</v>
      </c>
      <c r="C1534">
        <f>MONTH(CalendarioPre2016[[#This Row],[data]])</f>
        <v>3</v>
      </c>
      <c r="D1534" t="str">
        <f>TEXT(CalendarioPre2016[[#This Row],[data]],"mmmm")</f>
        <v>marzo</v>
      </c>
      <c r="E1534" t="str">
        <f>TEXT(CalendarioPre2016[[#This Row],[data]],"mmm-AAAA")</f>
        <v>mar-2019</v>
      </c>
      <c r="F1534" s="3">
        <f>WEEKDAY(CalendarioPre2016[[#This Row],[data]],2)</f>
        <v>3</v>
      </c>
      <c r="G1534" s="3" t="str">
        <f>TEXT(CalendarioPre2016[[#This Row],[data]],"gggg")</f>
        <v>mercoledì</v>
      </c>
    </row>
    <row r="1535" spans="1:7" x14ac:dyDescent="0.35">
      <c r="A1535" s="1">
        <v>43538</v>
      </c>
      <c r="B1535">
        <f t="shared" si="23"/>
        <v>2019</v>
      </c>
      <c r="C1535">
        <f>MONTH(CalendarioPre2016[[#This Row],[data]])</f>
        <v>3</v>
      </c>
      <c r="D1535" t="str">
        <f>TEXT(CalendarioPre2016[[#This Row],[data]],"mmmm")</f>
        <v>marzo</v>
      </c>
      <c r="E1535" t="str">
        <f>TEXT(CalendarioPre2016[[#This Row],[data]],"mmm-AAAA")</f>
        <v>mar-2019</v>
      </c>
      <c r="F1535" s="3">
        <f>WEEKDAY(CalendarioPre2016[[#This Row],[data]],2)</f>
        <v>4</v>
      </c>
      <c r="G1535" s="3" t="str">
        <f>TEXT(CalendarioPre2016[[#This Row],[data]],"gggg")</f>
        <v>giovedì</v>
      </c>
    </row>
    <row r="1536" spans="1:7" x14ac:dyDescent="0.35">
      <c r="A1536" s="1">
        <v>43539</v>
      </c>
      <c r="B1536">
        <f t="shared" si="23"/>
        <v>2019</v>
      </c>
      <c r="C1536">
        <f>MONTH(CalendarioPre2016[[#This Row],[data]])</f>
        <v>3</v>
      </c>
      <c r="D1536" t="str">
        <f>TEXT(CalendarioPre2016[[#This Row],[data]],"mmmm")</f>
        <v>marzo</v>
      </c>
      <c r="E1536" t="str">
        <f>TEXT(CalendarioPre2016[[#This Row],[data]],"mmm-AAAA")</f>
        <v>mar-2019</v>
      </c>
      <c r="F1536" s="3">
        <f>WEEKDAY(CalendarioPre2016[[#This Row],[data]],2)</f>
        <v>5</v>
      </c>
      <c r="G1536" s="3" t="str">
        <f>TEXT(CalendarioPre2016[[#This Row],[data]],"gggg")</f>
        <v>venerdì</v>
      </c>
    </row>
    <row r="1537" spans="1:7" x14ac:dyDescent="0.35">
      <c r="A1537" s="1">
        <v>43540</v>
      </c>
      <c r="B1537">
        <f t="shared" si="23"/>
        <v>2019</v>
      </c>
      <c r="C1537">
        <f>MONTH(CalendarioPre2016[[#This Row],[data]])</f>
        <v>3</v>
      </c>
      <c r="D1537" t="str">
        <f>TEXT(CalendarioPre2016[[#This Row],[data]],"mmmm")</f>
        <v>marzo</v>
      </c>
      <c r="E1537" t="str">
        <f>TEXT(CalendarioPre2016[[#This Row],[data]],"mmm-AAAA")</f>
        <v>mar-2019</v>
      </c>
      <c r="F1537" s="3">
        <f>WEEKDAY(CalendarioPre2016[[#This Row],[data]],2)</f>
        <v>6</v>
      </c>
      <c r="G1537" s="3" t="str">
        <f>TEXT(CalendarioPre2016[[#This Row],[data]],"gggg")</f>
        <v>sabato</v>
      </c>
    </row>
    <row r="1538" spans="1:7" x14ac:dyDescent="0.35">
      <c r="A1538" s="1">
        <v>43541</v>
      </c>
      <c r="B1538">
        <f t="shared" si="23"/>
        <v>2019</v>
      </c>
      <c r="C1538">
        <f>MONTH(CalendarioPre2016[[#This Row],[data]])</f>
        <v>3</v>
      </c>
      <c r="D1538" t="str">
        <f>TEXT(CalendarioPre2016[[#This Row],[data]],"mmmm")</f>
        <v>marzo</v>
      </c>
      <c r="E1538" t="str">
        <f>TEXT(CalendarioPre2016[[#This Row],[data]],"mmm-AAAA")</f>
        <v>mar-2019</v>
      </c>
      <c r="F1538" s="3">
        <f>WEEKDAY(CalendarioPre2016[[#This Row],[data]],2)</f>
        <v>7</v>
      </c>
      <c r="G1538" s="3" t="str">
        <f>TEXT(CalendarioPre2016[[#This Row],[data]],"gggg")</f>
        <v>domenica</v>
      </c>
    </row>
    <row r="1539" spans="1:7" x14ac:dyDescent="0.35">
      <c r="A1539" s="1">
        <v>43542</v>
      </c>
      <c r="B1539">
        <f t="shared" ref="B1539:B1602" si="24">YEAR(A1539)</f>
        <v>2019</v>
      </c>
      <c r="C1539">
        <f>MONTH(CalendarioPre2016[[#This Row],[data]])</f>
        <v>3</v>
      </c>
      <c r="D1539" t="str">
        <f>TEXT(CalendarioPre2016[[#This Row],[data]],"mmmm")</f>
        <v>marzo</v>
      </c>
      <c r="E1539" t="str">
        <f>TEXT(CalendarioPre2016[[#This Row],[data]],"mmm-AAAA")</f>
        <v>mar-2019</v>
      </c>
      <c r="F1539" s="3">
        <f>WEEKDAY(CalendarioPre2016[[#This Row],[data]],2)</f>
        <v>1</v>
      </c>
      <c r="G1539" s="3" t="str">
        <f>TEXT(CalendarioPre2016[[#This Row],[data]],"gggg")</f>
        <v>lunedì</v>
      </c>
    </row>
    <row r="1540" spans="1:7" x14ac:dyDescent="0.35">
      <c r="A1540" s="1">
        <v>43543</v>
      </c>
      <c r="B1540">
        <f t="shared" si="24"/>
        <v>2019</v>
      </c>
      <c r="C1540">
        <f>MONTH(CalendarioPre2016[[#This Row],[data]])</f>
        <v>3</v>
      </c>
      <c r="D1540" t="str">
        <f>TEXT(CalendarioPre2016[[#This Row],[data]],"mmmm")</f>
        <v>marzo</v>
      </c>
      <c r="E1540" t="str">
        <f>TEXT(CalendarioPre2016[[#This Row],[data]],"mmm-AAAA")</f>
        <v>mar-2019</v>
      </c>
      <c r="F1540" s="3">
        <f>WEEKDAY(CalendarioPre2016[[#This Row],[data]],2)</f>
        <v>2</v>
      </c>
      <c r="G1540" s="3" t="str">
        <f>TEXT(CalendarioPre2016[[#This Row],[data]],"gggg")</f>
        <v>martedì</v>
      </c>
    </row>
    <row r="1541" spans="1:7" x14ac:dyDescent="0.35">
      <c r="A1541" s="1">
        <v>43544</v>
      </c>
      <c r="B1541">
        <f t="shared" si="24"/>
        <v>2019</v>
      </c>
      <c r="C1541">
        <f>MONTH(CalendarioPre2016[[#This Row],[data]])</f>
        <v>3</v>
      </c>
      <c r="D1541" t="str">
        <f>TEXT(CalendarioPre2016[[#This Row],[data]],"mmmm")</f>
        <v>marzo</v>
      </c>
      <c r="E1541" t="str">
        <f>TEXT(CalendarioPre2016[[#This Row],[data]],"mmm-AAAA")</f>
        <v>mar-2019</v>
      </c>
      <c r="F1541" s="3">
        <f>WEEKDAY(CalendarioPre2016[[#This Row],[data]],2)</f>
        <v>3</v>
      </c>
      <c r="G1541" s="3" t="str">
        <f>TEXT(CalendarioPre2016[[#This Row],[data]],"gggg")</f>
        <v>mercoledì</v>
      </c>
    </row>
    <row r="1542" spans="1:7" x14ac:dyDescent="0.35">
      <c r="A1542" s="1">
        <v>43545</v>
      </c>
      <c r="B1542">
        <f t="shared" si="24"/>
        <v>2019</v>
      </c>
      <c r="C1542">
        <f>MONTH(CalendarioPre2016[[#This Row],[data]])</f>
        <v>3</v>
      </c>
      <c r="D1542" t="str">
        <f>TEXT(CalendarioPre2016[[#This Row],[data]],"mmmm")</f>
        <v>marzo</v>
      </c>
      <c r="E1542" t="str">
        <f>TEXT(CalendarioPre2016[[#This Row],[data]],"mmm-AAAA")</f>
        <v>mar-2019</v>
      </c>
      <c r="F1542" s="3">
        <f>WEEKDAY(CalendarioPre2016[[#This Row],[data]],2)</f>
        <v>4</v>
      </c>
      <c r="G1542" s="3" t="str">
        <f>TEXT(CalendarioPre2016[[#This Row],[data]],"gggg")</f>
        <v>giovedì</v>
      </c>
    </row>
    <row r="1543" spans="1:7" x14ac:dyDescent="0.35">
      <c r="A1543" s="1">
        <v>43546</v>
      </c>
      <c r="B1543">
        <f t="shared" si="24"/>
        <v>2019</v>
      </c>
      <c r="C1543">
        <f>MONTH(CalendarioPre2016[[#This Row],[data]])</f>
        <v>3</v>
      </c>
      <c r="D1543" t="str">
        <f>TEXT(CalendarioPre2016[[#This Row],[data]],"mmmm")</f>
        <v>marzo</v>
      </c>
      <c r="E1543" t="str">
        <f>TEXT(CalendarioPre2016[[#This Row],[data]],"mmm-AAAA")</f>
        <v>mar-2019</v>
      </c>
      <c r="F1543" s="3">
        <f>WEEKDAY(CalendarioPre2016[[#This Row],[data]],2)</f>
        <v>5</v>
      </c>
      <c r="G1543" s="3" t="str">
        <f>TEXT(CalendarioPre2016[[#This Row],[data]],"gggg")</f>
        <v>venerdì</v>
      </c>
    </row>
    <row r="1544" spans="1:7" x14ac:dyDescent="0.35">
      <c r="A1544" s="1">
        <v>43547</v>
      </c>
      <c r="B1544">
        <f t="shared" si="24"/>
        <v>2019</v>
      </c>
      <c r="C1544">
        <f>MONTH(CalendarioPre2016[[#This Row],[data]])</f>
        <v>3</v>
      </c>
      <c r="D1544" t="str">
        <f>TEXT(CalendarioPre2016[[#This Row],[data]],"mmmm")</f>
        <v>marzo</v>
      </c>
      <c r="E1544" t="str">
        <f>TEXT(CalendarioPre2016[[#This Row],[data]],"mmm-AAAA")</f>
        <v>mar-2019</v>
      </c>
      <c r="F1544" s="3">
        <f>WEEKDAY(CalendarioPre2016[[#This Row],[data]],2)</f>
        <v>6</v>
      </c>
      <c r="G1544" s="3" t="str">
        <f>TEXT(CalendarioPre2016[[#This Row],[data]],"gggg")</f>
        <v>sabato</v>
      </c>
    </row>
    <row r="1545" spans="1:7" x14ac:dyDescent="0.35">
      <c r="A1545" s="1">
        <v>43548</v>
      </c>
      <c r="B1545">
        <f t="shared" si="24"/>
        <v>2019</v>
      </c>
      <c r="C1545">
        <f>MONTH(CalendarioPre2016[[#This Row],[data]])</f>
        <v>3</v>
      </c>
      <c r="D1545" t="str">
        <f>TEXT(CalendarioPre2016[[#This Row],[data]],"mmmm")</f>
        <v>marzo</v>
      </c>
      <c r="E1545" t="str">
        <f>TEXT(CalendarioPre2016[[#This Row],[data]],"mmm-AAAA")</f>
        <v>mar-2019</v>
      </c>
      <c r="F1545" s="3">
        <f>WEEKDAY(CalendarioPre2016[[#This Row],[data]],2)</f>
        <v>7</v>
      </c>
      <c r="G1545" s="3" t="str">
        <f>TEXT(CalendarioPre2016[[#This Row],[data]],"gggg")</f>
        <v>domenica</v>
      </c>
    </row>
    <row r="1546" spans="1:7" x14ac:dyDescent="0.35">
      <c r="A1546" s="1">
        <v>43549</v>
      </c>
      <c r="B1546">
        <f t="shared" si="24"/>
        <v>2019</v>
      </c>
      <c r="C1546">
        <f>MONTH(CalendarioPre2016[[#This Row],[data]])</f>
        <v>3</v>
      </c>
      <c r="D1546" t="str">
        <f>TEXT(CalendarioPre2016[[#This Row],[data]],"mmmm")</f>
        <v>marzo</v>
      </c>
      <c r="E1546" t="str">
        <f>TEXT(CalendarioPre2016[[#This Row],[data]],"mmm-AAAA")</f>
        <v>mar-2019</v>
      </c>
      <c r="F1546" s="3">
        <f>WEEKDAY(CalendarioPre2016[[#This Row],[data]],2)</f>
        <v>1</v>
      </c>
      <c r="G1546" s="3" t="str">
        <f>TEXT(CalendarioPre2016[[#This Row],[data]],"gggg")</f>
        <v>lunedì</v>
      </c>
    </row>
    <row r="1547" spans="1:7" x14ac:dyDescent="0.35">
      <c r="A1547" s="1">
        <v>43550</v>
      </c>
      <c r="B1547">
        <f t="shared" si="24"/>
        <v>2019</v>
      </c>
      <c r="C1547">
        <f>MONTH(CalendarioPre2016[[#This Row],[data]])</f>
        <v>3</v>
      </c>
      <c r="D1547" t="str">
        <f>TEXT(CalendarioPre2016[[#This Row],[data]],"mmmm")</f>
        <v>marzo</v>
      </c>
      <c r="E1547" t="str">
        <f>TEXT(CalendarioPre2016[[#This Row],[data]],"mmm-AAAA")</f>
        <v>mar-2019</v>
      </c>
      <c r="F1547" s="3">
        <f>WEEKDAY(CalendarioPre2016[[#This Row],[data]],2)</f>
        <v>2</v>
      </c>
      <c r="G1547" s="3" t="str">
        <f>TEXT(CalendarioPre2016[[#This Row],[data]],"gggg")</f>
        <v>martedì</v>
      </c>
    </row>
    <row r="1548" spans="1:7" x14ac:dyDescent="0.35">
      <c r="A1548" s="1">
        <v>43551</v>
      </c>
      <c r="B1548">
        <f t="shared" si="24"/>
        <v>2019</v>
      </c>
      <c r="C1548">
        <f>MONTH(CalendarioPre2016[[#This Row],[data]])</f>
        <v>3</v>
      </c>
      <c r="D1548" t="str">
        <f>TEXT(CalendarioPre2016[[#This Row],[data]],"mmmm")</f>
        <v>marzo</v>
      </c>
      <c r="E1548" t="str">
        <f>TEXT(CalendarioPre2016[[#This Row],[data]],"mmm-AAAA")</f>
        <v>mar-2019</v>
      </c>
      <c r="F1548" s="3">
        <f>WEEKDAY(CalendarioPre2016[[#This Row],[data]],2)</f>
        <v>3</v>
      </c>
      <c r="G1548" s="3" t="str">
        <f>TEXT(CalendarioPre2016[[#This Row],[data]],"gggg")</f>
        <v>mercoledì</v>
      </c>
    </row>
    <row r="1549" spans="1:7" x14ac:dyDescent="0.35">
      <c r="A1549" s="1">
        <v>43552</v>
      </c>
      <c r="B1549">
        <f t="shared" si="24"/>
        <v>2019</v>
      </c>
      <c r="C1549">
        <f>MONTH(CalendarioPre2016[[#This Row],[data]])</f>
        <v>3</v>
      </c>
      <c r="D1549" t="str">
        <f>TEXT(CalendarioPre2016[[#This Row],[data]],"mmmm")</f>
        <v>marzo</v>
      </c>
      <c r="E1549" t="str">
        <f>TEXT(CalendarioPre2016[[#This Row],[data]],"mmm-AAAA")</f>
        <v>mar-2019</v>
      </c>
      <c r="F1549" s="3">
        <f>WEEKDAY(CalendarioPre2016[[#This Row],[data]],2)</f>
        <v>4</v>
      </c>
      <c r="G1549" s="3" t="str">
        <f>TEXT(CalendarioPre2016[[#This Row],[data]],"gggg")</f>
        <v>giovedì</v>
      </c>
    </row>
    <row r="1550" spans="1:7" x14ac:dyDescent="0.35">
      <c r="A1550" s="1">
        <v>43553</v>
      </c>
      <c r="B1550">
        <f t="shared" si="24"/>
        <v>2019</v>
      </c>
      <c r="C1550">
        <f>MONTH(CalendarioPre2016[[#This Row],[data]])</f>
        <v>3</v>
      </c>
      <c r="D1550" t="str">
        <f>TEXT(CalendarioPre2016[[#This Row],[data]],"mmmm")</f>
        <v>marzo</v>
      </c>
      <c r="E1550" t="str">
        <f>TEXT(CalendarioPre2016[[#This Row],[data]],"mmm-AAAA")</f>
        <v>mar-2019</v>
      </c>
      <c r="F1550" s="3">
        <f>WEEKDAY(CalendarioPre2016[[#This Row],[data]],2)</f>
        <v>5</v>
      </c>
      <c r="G1550" s="3" t="str">
        <f>TEXT(CalendarioPre2016[[#This Row],[data]],"gggg")</f>
        <v>venerdì</v>
      </c>
    </row>
    <row r="1551" spans="1:7" x14ac:dyDescent="0.35">
      <c r="A1551" s="1">
        <v>43554</v>
      </c>
      <c r="B1551">
        <f t="shared" si="24"/>
        <v>2019</v>
      </c>
      <c r="C1551">
        <f>MONTH(CalendarioPre2016[[#This Row],[data]])</f>
        <v>3</v>
      </c>
      <c r="D1551" t="str">
        <f>TEXT(CalendarioPre2016[[#This Row],[data]],"mmmm")</f>
        <v>marzo</v>
      </c>
      <c r="E1551" t="str">
        <f>TEXT(CalendarioPre2016[[#This Row],[data]],"mmm-AAAA")</f>
        <v>mar-2019</v>
      </c>
      <c r="F1551" s="3">
        <f>WEEKDAY(CalendarioPre2016[[#This Row],[data]],2)</f>
        <v>6</v>
      </c>
      <c r="G1551" s="3" t="str">
        <f>TEXT(CalendarioPre2016[[#This Row],[data]],"gggg")</f>
        <v>sabato</v>
      </c>
    </row>
    <row r="1552" spans="1:7" x14ac:dyDescent="0.35">
      <c r="A1552" s="1">
        <v>43555</v>
      </c>
      <c r="B1552">
        <f t="shared" si="24"/>
        <v>2019</v>
      </c>
      <c r="C1552">
        <f>MONTH(CalendarioPre2016[[#This Row],[data]])</f>
        <v>3</v>
      </c>
      <c r="D1552" t="str">
        <f>TEXT(CalendarioPre2016[[#This Row],[data]],"mmmm")</f>
        <v>marzo</v>
      </c>
      <c r="E1552" t="str">
        <f>TEXT(CalendarioPre2016[[#This Row],[data]],"mmm-AAAA")</f>
        <v>mar-2019</v>
      </c>
      <c r="F1552" s="3">
        <f>WEEKDAY(CalendarioPre2016[[#This Row],[data]],2)</f>
        <v>7</v>
      </c>
      <c r="G1552" s="3" t="str">
        <f>TEXT(CalendarioPre2016[[#This Row],[data]],"gggg")</f>
        <v>domenica</v>
      </c>
    </row>
    <row r="1553" spans="1:7" x14ac:dyDescent="0.35">
      <c r="A1553" s="1">
        <v>43556</v>
      </c>
      <c r="B1553">
        <f t="shared" si="24"/>
        <v>2019</v>
      </c>
      <c r="C1553">
        <f>MONTH(CalendarioPre2016[[#This Row],[data]])</f>
        <v>4</v>
      </c>
      <c r="D1553" t="str">
        <f>TEXT(CalendarioPre2016[[#This Row],[data]],"mmmm")</f>
        <v>aprile</v>
      </c>
      <c r="E1553" t="str">
        <f>TEXT(CalendarioPre2016[[#This Row],[data]],"mmm-AAAA")</f>
        <v>apr-2019</v>
      </c>
      <c r="F1553" s="3">
        <f>WEEKDAY(CalendarioPre2016[[#This Row],[data]],2)</f>
        <v>1</v>
      </c>
      <c r="G1553" s="3" t="str">
        <f>TEXT(CalendarioPre2016[[#This Row],[data]],"gggg")</f>
        <v>lunedì</v>
      </c>
    </row>
    <row r="1554" spans="1:7" x14ac:dyDescent="0.35">
      <c r="A1554" s="1">
        <v>43557</v>
      </c>
      <c r="B1554">
        <f t="shared" si="24"/>
        <v>2019</v>
      </c>
      <c r="C1554">
        <f>MONTH(CalendarioPre2016[[#This Row],[data]])</f>
        <v>4</v>
      </c>
      <c r="D1554" t="str">
        <f>TEXT(CalendarioPre2016[[#This Row],[data]],"mmmm")</f>
        <v>aprile</v>
      </c>
      <c r="E1554" t="str">
        <f>TEXT(CalendarioPre2016[[#This Row],[data]],"mmm-AAAA")</f>
        <v>apr-2019</v>
      </c>
      <c r="F1554" s="3">
        <f>WEEKDAY(CalendarioPre2016[[#This Row],[data]],2)</f>
        <v>2</v>
      </c>
      <c r="G1554" s="3" t="str">
        <f>TEXT(CalendarioPre2016[[#This Row],[data]],"gggg")</f>
        <v>martedì</v>
      </c>
    </row>
    <row r="1555" spans="1:7" x14ac:dyDescent="0.35">
      <c r="A1555" s="1">
        <v>43558</v>
      </c>
      <c r="B1555">
        <f t="shared" si="24"/>
        <v>2019</v>
      </c>
      <c r="C1555">
        <f>MONTH(CalendarioPre2016[[#This Row],[data]])</f>
        <v>4</v>
      </c>
      <c r="D1555" t="str">
        <f>TEXT(CalendarioPre2016[[#This Row],[data]],"mmmm")</f>
        <v>aprile</v>
      </c>
      <c r="E1555" t="str">
        <f>TEXT(CalendarioPre2016[[#This Row],[data]],"mmm-AAAA")</f>
        <v>apr-2019</v>
      </c>
      <c r="F1555" s="3">
        <f>WEEKDAY(CalendarioPre2016[[#This Row],[data]],2)</f>
        <v>3</v>
      </c>
      <c r="G1555" s="3" t="str">
        <f>TEXT(CalendarioPre2016[[#This Row],[data]],"gggg")</f>
        <v>mercoledì</v>
      </c>
    </row>
    <row r="1556" spans="1:7" x14ac:dyDescent="0.35">
      <c r="A1556" s="1">
        <v>43559</v>
      </c>
      <c r="B1556">
        <f t="shared" si="24"/>
        <v>2019</v>
      </c>
      <c r="C1556">
        <f>MONTH(CalendarioPre2016[[#This Row],[data]])</f>
        <v>4</v>
      </c>
      <c r="D1556" t="str">
        <f>TEXT(CalendarioPre2016[[#This Row],[data]],"mmmm")</f>
        <v>aprile</v>
      </c>
      <c r="E1556" t="str">
        <f>TEXT(CalendarioPre2016[[#This Row],[data]],"mmm-AAAA")</f>
        <v>apr-2019</v>
      </c>
      <c r="F1556" s="3">
        <f>WEEKDAY(CalendarioPre2016[[#This Row],[data]],2)</f>
        <v>4</v>
      </c>
      <c r="G1556" s="3" t="str">
        <f>TEXT(CalendarioPre2016[[#This Row],[data]],"gggg")</f>
        <v>giovedì</v>
      </c>
    </row>
    <row r="1557" spans="1:7" x14ac:dyDescent="0.35">
      <c r="A1557" s="1">
        <v>43560</v>
      </c>
      <c r="B1557">
        <f t="shared" si="24"/>
        <v>2019</v>
      </c>
      <c r="C1557">
        <f>MONTH(CalendarioPre2016[[#This Row],[data]])</f>
        <v>4</v>
      </c>
      <c r="D1557" t="str">
        <f>TEXT(CalendarioPre2016[[#This Row],[data]],"mmmm")</f>
        <v>aprile</v>
      </c>
      <c r="E1557" t="str">
        <f>TEXT(CalendarioPre2016[[#This Row],[data]],"mmm-AAAA")</f>
        <v>apr-2019</v>
      </c>
      <c r="F1557" s="3">
        <f>WEEKDAY(CalendarioPre2016[[#This Row],[data]],2)</f>
        <v>5</v>
      </c>
      <c r="G1557" s="3" t="str">
        <f>TEXT(CalendarioPre2016[[#This Row],[data]],"gggg")</f>
        <v>venerdì</v>
      </c>
    </row>
    <row r="1558" spans="1:7" x14ac:dyDescent="0.35">
      <c r="A1558" s="1">
        <v>43561</v>
      </c>
      <c r="B1558">
        <f t="shared" si="24"/>
        <v>2019</v>
      </c>
      <c r="C1558">
        <f>MONTH(CalendarioPre2016[[#This Row],[data]])</f>
        <v>4</v>
      </c>
      <c r="D1558" t="str">
        <f>TEXT(CalendarioPre2016[[#This Row],[data]],"mmmm")</f>
        <v>aprile</v>
      </c>
      <c r="E1558" t="str">
        <f>TEXT(CalendarioPre2016[[#This Row],[data]],"mmm-AAAA")</f>
        <v>apr-2019</v>
      </c>
      <c r="F1558" s="3">
        <f>WEEKDAY(CalendarioPre2016[[#This Row],[data]],2)</f>
        <v>6</v>
      </c>
      <c r="G1558" s="3" t="str">
        <f>TEXT(CalendarioPre2016[[#This Row],[data]],"gggg")</f>
        <v>sabato</v>
      </c>
    </row>
    <row r="1559" spans="1:7" x14ac:dyDescent="0.35">
      <c r="A1559" s="1">
        <v>43562</v>
      </c>
      <c r="B1559">
        <f t="shared" si="24"/>
        <v>2019</v>
      </c>
      <c r="C1559">
        <f>MONTH(CalendarioPre2016[[#This Row],[data]])</f>
        <v>4</v>
      </c>
      <c r="D1559" t="str">
        <f>TEXT(CalendarioPre2016[[#This Row],[data]],"mmmm")</f>
        <v>aprile</v>
      </c>
      <c r="E1559" t="str">
        <f>TEXT(CalendarioPre2016[[#This Row],[data]],"mmm-AAAA")</f>
        <v>apr-2019</v>
      </c>
      <c r="F1559" s="3">
        <f>WEEKDAY(CalendarioPre2016[[#This Row],[data]],2)</f>
        <v>7</v>
      </c>
      <c r="G1559" s="3" t="str">
        <f>TEXT(CalendarioPre2016[[#This Row],[data]],"gggg")</f>
        <v>domenica</v>
      </c>
    </row>
    <row r="1560" spans="1:7" x14ac:dyDescent="0.35">
      <c r="A1560" s="1">
        <v>43563</v>
      </c>
      <c r="B1560">
        <f t="shared" si="24"/>
        <v>2019</v>
      </c>
      <c r="C1560">
        <f>MONTH(CalendarioPre2016[[#This Row],[data]])</f>
        <v>4</v>
      </c>
      <c r="D1560" t="str">
        <f>TEXT(CalendarioPre2016[[#This Row],[data]],"mmmm")</f>
        <v>aprile</v>
      </c>
      <c r="E1560" t="str">
        <f>TEXT(CalendarioPre2016[[#This Row],[data]],"mmm-AAAA")</f>
        <v>apr-2019</v>
      </c>
      <c r="F1560" s="3">
        <f>WEEKDAY(CalendarioPre2016[[#This Row],[data]],2)</f>
        <v>1</v>
      </c>
      <c r="G1560" s="3" t="str">
        <f>TEXT(CalendarioPre2016[[#This Row],[data]],"gggg")</f>
        <v>lunedì</v>
      </c>
    </row>
    <row r="1561" spans="1:7" x14ac:dyDescent="0.35">
      <c r="A1561" s="1">
        <v>43564</v>
      </c>
      <c r="B1561">
        <f t="shared" si="24"/>
        <v>2019</v>
      </c>
      <c r="C1561">
        <f>MONTH(CalendarioPre2016[[#This Row],[data]])</f>
        <v>4</v>
      </c>
      <c r="D1561" t="str">
        <f>TEXT(CalendarioPre2016[[#This Row],[data]],"mmmm")</f>
        <v>aprile</v>
      </c>
      <c r="E1561" t="str">
        <f>TEXT(CalendarioPre2016[[#This Row],[data]],"mmm-AAAA")</f>
        <v>apr-2019</v>
      </c>
      <c r="F1561" s="3">
        <f>WEEKDAY(CalendarioPre2016[[#This Row],[data]],2)</f>
        <v>2</v>
      </c>
      <c r="G1561" s="3" t="str">
        <f>TEXT(CalendarioPre2016[[#This Row],[data]],"gggg")</f>
        <v>martedì</v>
      </c>
    </row>
    <row r="1562" spans="1:7" x14ac:dyDescent="0.35">
      <c r="A1562" s="1">
        <v>43565</v>
      </c>
      <c r="B1562">
        <f t="shared" si="24"/>
        <v>2019</v>
      </c>
      <c r="C1562">
        <f>MONTH(CalendarioPre2016[[#This Row],[data]])</f>
        <v>4</v>
      </c>
      <c r="D1562" t="str">
        <f>TEXT(CalendarioPre2016[[#This Row],[data]],"mmmm")</f>
        <v>aprile</v>
      </c>
      <c r="E1562" t="str">
        <f>TEXT(CalendarioPre2016[[#This Row],[data]],"mmm-AAAA")</f>
        <v>apr-2019</v>
      </c>
      <c r="F1562" s="3">
        <f>WEEKDAY(CalendarioPre2016[[#This Row],[data]],2)</f>
        <v>3</v>
      </c>
      <c r="G1562" s="3" t="str">
        <f>TEXT(CalendarioPre2016[[#This Row],[data]],"gggg")</f>
        <v>mercoledì</v>
      </c>
    </row>
    <row r="1563" spans="1:7" x14ac:dyDescent="0.35">
      <c r="A1563" s="1">
        <v>43566</v>
      </c>
      <c r="B1563">
        <f t="shared" si="24"/>
        <v>2019</v>
      </c>
      <c r="C1563">
        <f>MONTH(CalendarioPre2016[[#This Row],[data]])</f>
        <v>4</v>
      </c>
      <c r="D1563" t="str">
        <f>TEXT(CalendarioPre2016[[#This Row],[data]],"mmmm")</f>
        <v>aprile</v>
      </c>
      <c r="E1563" t="str">
        <f>TEXT(CalendarioPre2016[[#This Row],[data]],"mmm-AAAA")</f>
        <v>apr-2019</v>
      </c>
      <c r="F1563" s="3">
        <f>WEEKDAY(CalendarioPre2016[[#This Row],[data]],2)</f>
        <v>4</v>
      </c>
      <c r="G1563" s="3" t="str">
        <f>TEXT(CalendarioPre2016[[#This Row],[data]],"gggg")</f>
        <v>giovedì</v>
      </c>
    </row>
    <row r="1564" spans="1:7" x14ac:dyDescent="0.35">
      <c r="A1564" s="1">
        <v>43567</v>
      </c>
      <c r="B1564">
        <f t="shared" si="24"/>
        <v>2019</v>
      </c>
      <c r="C1564">
        <f>MONTH(CalendarioPre2016[[#This Row],[data]])</f>
        <v>4</v>
      </c>
      <c r="D1564" t="str">
        <f>TEXT(CalendarioPre2016[[#This Row],[data]],"mmmm")</f>
        <v>aprile</v>
      </c>
      <c r="E1564" t="str">
        <f>TEXT(CalendarioPre2016[[#This Row],[data]],"mmm-AAAA")</f>
        <v>apr-2019</v>
      </c>
      <c r="F1564" s="3">
        <f>WEEKDAY(CalendarioPre2016[[#This Row],[data]],2)</f>
        <v>5</v>
      </c>
      <c r="G1564" s="3" t="str">
        <f>TEXT(CalendarioPre2016[[#This Row],[data]],"gggg")</f>
        <v>venerdì</v>
      </c>
    </row>
    <row r="1565" spans="1:7" x14ac:dyDescent="0.35">
      <c r="A1565" s="1">
        <v>43568</v>
      </c>
      <c r="B1565">
        <f t="shared" si="24"/>
        <v>2019</v>
      </c>
      <c r="C1565">
        <f>MONTH(CalendarioPre2016[[#This Row],[data]])</f>
        <v>4</v>
      </c>
      <c r="D1565" t="str">
        <f>TEXT(CalendarioPre2016[[#This Row],[data]],"mmmm")</f>
        <v>aprile</v>
      </c>
      <c r="E1565" t="str">
        <f>TEXT(CalendarioPre2016[[#This Row],[data]],"mmm-AAAA")</f>
        <v>apr-2019</v>
      </c>
      <c r="F1565" s="3">
        <f>WEEKDAY(CalendarioPre2016[[#This Row],[data]],2)</f>
        <v>6</v>
      </c>
      <c r="G1565" s="3" t="str">
        <f>TEXT(CalendarioPre2016[[#This Row],[data]],"gggg")</f>
        <v>sabato</v>
      </c>
    </row>
    <row r="1566" spans="1:7" x14ac:dyDescent="0.35">
      <c r="A1566" s="1">
        <v>43569</v>
      </c>
      <c r="B1566">
        <f t="shared" si="24"/>
        <v>2019</v>
      </c>
      <c r="C1566">
        <f>MONTH(CalendarioPre2016[[#This Row],[data]])</f>
        <v>4</v>
      </c>
      <c r="D1566" t="str">
        <f>TEXT(CalendarioPre2016[[#This Row],[data]],"mmmm")</f>
        <v>aprile</v>
      </c>
      <c r="E1566" t="str">
        <f>TEXT(CalendarioPre2016[[#This Row],[data]],"mmm-AAAA")</f>
        <v>apr-2019</v>
      </c>
      <c r="F1566" s="3">
        <f>WEEKDAY(CalendarioPre2016[[#This Row],[data]],2)</f>
        <v>7</v>
      </c>
      <c r="G1566" s="3" t="str">
        <f>TEXT(CalendarioPre2016[[#This Row],[data]],"gggg")</f>
        <v>domenica</v>
      </c>
    </row>
    <row r="1567" spans="1:7" x14ac:dyDescent="0.35">
      <c r="A1567" s="1">
        <v>43570</v>
      </c>
      <c r="B1567">
        <f t="shared" si="24"/>
        <v>2019</v>
      </c>
      <c r="C1567">
        <f>MONTH(CalendarioPre2016[[#This Row],[data]])</f>
        <v>4</v>
      </c>
      <c r="D1567" t="str">
        <f>TEXT(CalendarioPre2016[[#This Row],[data]],"mmmm")</f>
        <v>aprile</v>
      </c>
      <c r="E1567" t="str">
        <f>TEXT(CalendarioPre2016[[#This Row],[data]],"mmm-AAAA")</f>
        <v>apr-2019</v>
      </c>
      <c r="F1567" s="3">
        <f>WEEKDAY(CalendarioPre2016[[#This Row],[data]],2)</f>
        <v>1</v>
      </c>
      <c r="G1567" s="3" t="str">
        <f>TEXT(CalendarioPre2016[[#This Row],[data]],"gggg")</f>
        <v>lunedì</v>
      </c>
    </row>
    <row r="1568" spans="1:7" x14ac:dyDescent="0.35">
      <c r="A1568" s="1">
        <v>43571</v>
      </c>
      <c r="B1568">
        <f t="shared" si="24"/>
        <v>2019</v>
      </c>
      <c r="C1568">
        <f>MONTH(CalendarioPre2016[[#This Row],[data]])</f>
        <v>4</v>
      </c>
      <c r="D1568" t="str">
        <f>TEXT(CalendarioPre2016[[#This Row],[data]],"mmmm")</f>
        <v>aprile</v>
      </c>
      <c r="E1568" t="str">
        <f>TEXT(CalendarioPre2016[[#This Row],[data]],"mmm-AAAA")</f>
        <v>apr-2019</v>
      </c>
      <c r="F1568" s="3">
        <f>WEEKDAY(CalendarioPre2016[[#This Row],[data]],2)</f>
        <v>2</v>
      </c>
      <c r="G1568" s="3" t="str">
        <f>TEXT(CalendarioPre2016[[#This Row],[data]],"gggg")</f>
        <v>martedì</v>
      </c>
    </row>
    <row r="1569" spans="1:7" x14ac:dyDescent="0.35">
      <c r="A1569" s="1">
        <v>43572</v>
      </c>
      <c r="B1569">
        <f t="shared" si="24"/>
        <v>2019</v>
      </c>
      <c r="C1569">
        <f>MONTH(CalendarioPre2016[[#This Row],[data]])</f>
        <v>4</v>
      </c>
      <c r="D1569" t="str">
        <f>TEXT(CalendarioPre2016[[#This Row],[data]],"mmmm")</f>
        <v>aprile</v>
      </c>
      <c r="E1569" t="str">
        <f>TEXT(CalendarioPre2016[[#This Row],[data]],"mmm-AAAA")</f>
        <v>apr-2019</v>
      </c>
      <c r="F1569" s="3">
        <f>WEEKDAY(CalendarioPre2016[[#This Row],[data]],2)</f>
        <v>3</v>
      </c>
      <c r="G1569" s="3" t="str">
        <f>TEXT(CalendarioPre2016[[#This Row],[data]],"gggg")</f>
        <v>mercoledì</v>
      </c>
    </row>
    <row r="1570" spans="1:7" x14ac:dyDescent="0.35">
      <c r="A1570" s="1">
        <v>43573</v>
      </c>
      <c r="B1570">
        <f t="shared" si="24"/>
        <v>2019</v>
      </c>
      <c r="C1570">
        <f>MONTH(CalendarioPre2016[[#This Row],[data]])</f>
        <v>4</v>
      </c>
      <c r="D1570" t="str">
        <f>TEXT(CalendarioPre2016[[#This Row],[data]],"mmmm")</f>
        <v>aprile</v>
      </c>
      <c r="E1570" t="str">
        <f>TEXT(CalendarioPre2016[[#This Row],[data]],"mmm-AAAA")</f>
        <v>apr-2019</v>
      </c>
      <c r="F1570" s="3">
        <f>WEEKDAY(CalendarioPre2016[[#This Row],[data]],2)</f>
        <v>4</v>
      </c>
      <c r="G1570" s="3" t="str">
        <f>TEXT(CalendarioPre2016[[#This Row],[data]],"gggg")</f>
        <v>giovedì</v>
      </c>
    </row>
    <row r="1571" spans="1:7" x14ac:dyDescent="0.35">
      <c r="A1571" s="1">
        <v>43574</v>
      </c>
      <c r="B1571">
        <f t="shared" si="24"/>
        <v>2019</v>
      </c>
      <c r="C1571">
        <f>MONTH(CalendarioPre2016[[#This Row],[data]])</f>
        <v>4</v>
      </c>
      <c r="D1571" t="str">
        <f>TEXT(CalendarioPre2016[[#This Row],[data]],"mmmm")</f>
        <v>aprile</v>
      </c>
      <c r="E1571" t="str">
        <f>TEXT(CalendarioPre2016[[#This Row],[data]],"mmm-AAAA")</f>
        <v>apr-2019</v>
      </c>
      <c r="F1571" s="3">
        <f>WEEKDAY(CalendarioPre2016[[#This Row],[data]],2)</f>
        <v>5</v>
      </c>
      <c r="G1571" s="3" t="str">
        <f>TEXT(CalendarioPre2016[[#This Row],[data]],"gggg")</f>
        <v>venerdì</v>
      </c>
    </row>
    <row r="1572" spans="1:7" x14ac:dyDescent="0.35">
      <c r="A1572" s="1">
        <v>43575</v>
      </c>
      <c r="B1572">
        <f t="shared" si="24"/>
        <v>2019</v>
      </c>
      <c r="C1572">
        <f>MONTH(CalendarioPre2016[[#This Row],[data]])</f>
        <v>4</v>
      </c>
      <c r="D1572" t="str">
        <f>TEXT(CalendarioPre2016[[#This Row],[data]],"mmmm")</f>
        <v>aprile</v>
      </c>
      <c r="E1572" t="str">
        <f>TEXT(CalendarioPre2016[[#This Row],[data]],"mmm-AAAA")</f>
        <v>apr-2019</v>
      </c>
      <c r="F1572" s="3">
        <f>WEEKDAY(CalendarioPre2016[[#This Row],[data]],2)</f>
        <v>6</v>
      </c>
      <c r="G1572" s="3" t="str">
        <f>TEXT(CalendarioPre2016[[#This Row],[data]],"gggg")</f>
        <v>sabato</v>
      </c>
    </row>
    <row r="1573" spans="1:7" x14ac:dyDescent="0.35">
      <c r="A1573" s="1">
        <v>43576</v>
      </c>
      <c r="B1573">
        <f t="shared" si="24"/>
        <v>2019</v>
      </c>
      <c r="C1573">
        <f>MONTH(CalendarioPre2016[[#This Row],[data]])</f>
        <v>4</v>
      </c>
      <c r="D1573" t="str">
        <f>TEXT(CalendarioPre2016[[#This Row],[data]],"mmmm")</f>
        <v>aprile</v>
      </c>
      <c r="E1573" t="str">
        <f>TEXT(CalendarioPre2016[[#This Row],[data]],"mmm-AAAA")</f>
        <v>apr-2019</v>
      </c>
      <c r="F1573" s="3">
        <f>WEEKDAY(CalendarioPre2016[[#This Row],[data]],2)</f>
        <v>7</v>
      </c>
      <c r="G1573" s="3" t="str">
        <f>TEXT(CalendarioPre2016[[#This Row],[data]],"gggg")</f>
        <v>domenica</v>
      </c>
    </row>
    <row r="1574" spans="1:7" x14ac:dyDescent="0.35">
      <c r="A1574" s="1">
        <v>43577</v>
      </c>
      <c r="B1574">
        <f t="shared" si="24"/>
        <v>2019</v>
      </c>
      <c r="C1574">
        <f>MONTH(CalendarioPre2016[[#This Row],[data]])</f>
        <v>4</v>
      </c>
      <c r="D1574" t="str">
        <f>TEXT(CalendarioPre2016[[#This Row],[data]],"mmmm")</f>
        <v>aprile</v>
      </c>
      <c r="E1574" t="str">
        <f>TEXT(CalendarioPre2016[[#This Row],[data]],"mmm-AAAA")</f>
        <v>apr-2019</v>
      </c>
      <c r="F1574" s="3">
        <f>WEEKDAY(CalendarioPre2016[[#This Row],[data]],2)</f>
        <v>1</v>
      </c>
      <c r="G1574" s="3" t="str">
        <f>TEXT(CalendarioPre2016[[#This Row],[data]],"gggg")</f>
        <v>lunedì</v>
      </c>
    </row>
    <row r="1575" spans="1:7" x14ac:dyDescent="0.35">
      <c r="A1575" s="1">
        <v>43578</v>
      </c>
      <c r="B1575">
        <f t="shared" si="24"/>
        <v>2019</v>
      </c>
      <c r="C1575">
        <f>MONTH(CalendarioPre2016[[#This Row],[data]])</f>
        <v>4</v>
      </c>
      <c r="D1575" t="str">
        <f>TEXT(CalendarioPre2016[[#This Row],[data]],"mmmm")</f>
        <v>aprile</v>
      </c>
      <c r="E1575" t="str">
        <f>TEXT(CalendarioPre2016[[#This Row],[data]],"mmm-AAAA")</f>
        <v>apr-2019</v>
      </c>
      <c r="F1575" s="3">
        <f>WEEKDAY(CalendarioPre2016[[#This Row],[data]],2)</f>
        <v>2</v>
      </c>
      <c r="G1575" s="3" t="str">
        <f>TEXT(CalendarioPre2016[[#This Row],[data]],"gggg")</f>
        <v>martedì</v>
      </c>
    </row>
    <row r="1576" spans="1:7" x14ac:dyDescent="0.35">
      <c r="A1576" s="1">
        <v>43579</v>
      </c>
      <c r="B1576">
        <f t="shared" si="24"/>
        <v>2019</v>
      </c>
      <c r="C1576">
        <f>MONTH(CalendarioPre2016[[#This Row],[data]])</f>
        <v>4</v>
      </c>
      <c r="D1576" t="str">
        <f>TEXT(CalendarioPre2016[[#This Row],[data]],"mmmm")</f>
        <v>aprile</v>
      </c>
      <c r="E1576" t="str">
        <f>TEXT(CalendarioPre2016[[#This Row],[data]],"mmm-AAAA")</f>
        <v>apr-2019</v>
      </c>
      <c r="F1576" s="3">
        <f>WEEKDAY(CalendarioPre2016[[#This Row],[data]],2)</f>
        <v>3</v>
      </c>
      <c r="G1576" s="3" t="str">
        <f>TEXT(CalendarioPre2016[[#This Row],[data]],"gggg")</f>
        <v>mercoledì</v>
      </c>
    </row>
    <row r="1577" spans="1:7" x14ac:dyDescent="0.35">
      <c r="A1577" s="1">
        <v>43580</v>
      </c>
      <c r="B1577">
        <f t="shared" si="24"/>
        <v>2019</v>
      </c>
      <c r="C1577">
        <f>MONTH(CalendarioPre2016[[#This Row],[data]])</f>
        <v>4</v>
      </c>
      <c r="D1577" t="str">
        <f>TEXT(CalendarioPre2016[[#This Row],[data]],"mmmm")</f>
        <v>aprile</v>
      </c>
      <c r="E1577" t="str">
        <f>TEXT(CalendarioPre2016[[#This Row],[data]],"mmm-AAAA")</f>
        <v>apr-2019</v>
      </c>
      <c r="F1577" s="3">
        <f>WEEKDAY(CalendarioPre2016[[#This Row],[data]],2)</f>
        <v>4</v>
      </c>
      <c r="G1577" s="3" t="str">
        <f>TEXT(CalendarioPre2016[[#This Row],[data]],"gggg")</f>
        <v>giovedì</v>
      </c>
    </row>
    <row r="1578" spans="1:7" x14ac:dyDescent="0.35">
      <c r="A1578" s="1">
        <v>43581</v>
      </c>
      <c r="B1578">
        <f t="shared" si="24"/>
        <v>2019</v>
      </c>
      <c r="C1578">
        <f>MONTH(CalendarioPre2016[[#This Row],[data]])</f>
        <v>4</v>
      </c>
      <c r="D1578" t="str">
        <f>TEXT(CalendarioPre2016[[#This Row],[data]],"mmmm")</f>
        <v>aprile</v>
      </c>
      <c r="E1578" t="str">
        <f>TEXT(CalendarioPre2016[[#This Row],[data]],"mmm-AAAA")</f>
        <v>apr-2019</v>
      </c>
      <c r="F1578" s="3">
        <f>WEEKDAY(CalendarioPre2016[[#This Row],[data]],2)</f>
        <v>5</v>
      </c>
      <c r="G1578" s="3" t="str">
        <f>TEXT(CalendarioPre2016[[#This Row],[data]],"gggg")</f>
        <v>venerdì</v>
      </c>
    </row>
    <row r="1579" spans="1:7" x14ac:dyDescent="0.35">
      <c r="A1579" s="1">
        <v>43582</v>
      </c>
      <c r="B1579">
        <f t="shared" si="24"/>
        <v>2019</v>
      </c>
      <c r="C1579">
        <f>MONTH(CalendarioPre2016[[#This Row],[data]])</f>
        <v>4</v>
      </c>
      <c r="D1579" t="str">
        <f>TEXT(CalendarioPre2016[[#This Row],[data]],"mmmm")</f>
        <v>aprile</v>
      </c>
      <c r="E1579" t="str">
        <f>TEXT(CalendarioPre2016[[#This Row],[data]],"mmm-AAAA")</f>
        <v>apr-2019</v>
      </c>
      <c r="F1579" s="3">
        <f>WEEKDAY(CalendarioPre2016[[#This Row],[data]],2)</f>
        <v>6</v>
      </c>
      <c r="G1579" s="3" t="str">
        <f>TEXT(CalendarioPre2016[[#This Row],[data]],"gggg")</f>
        <v>sabato</v>
      </c>
    </row>
    <row r="1580" spans="1:7" x14ac:dyDescent="0.35">
      <c r="A1580" s="1">
        <v>43583</v>
      </c>
      <c r="B1580">
        <f t="shared" si="24"/>
        <v>2019</v>
      </c>
      <c r="C1580">
        <f>MONTH(CalendarioPre2016[[#This Row],[data]])</f>
        <v>4</v>
      </c>
      <c r="D1580" t="str">
        <f>TEXT(CalendarioPre2016[[#This Row],[data]],"mmmm")</f>
        <v>aprile</v>
      </c>
      <c r="E1580" t="str">
        <f>TEXT(CalendarioPre2016[[#This Row],[data]],"mmm-AAAA")</f>
        <v>apr-2019</v>
      </c>
      <c r="F1580" s="3">
        <f>WEEKDAY(CalendarioPre2016[[#This Row],[data]],2)</f>
        <v>7</v>
      </c>
      <c r="G1580" s="3" t="str">
        <f>TEXT(CalendarioPre2016[[#This Row],[data]],"gggg")</f>
        <v>domenica</v>
      </c>
    </row>
    <row r="1581" spans="1:7" x14ac:dyDescent="0.35">
      <c r="A1581" s="1">
        <v>43584</v>
      </c>
      <c r="B1581">
        <f t="shared" si="24"/>
        <v>2019</v>
      </c>
      <c r="C1581">
        <f>MONTH(CalendarioPre2016[[#This Row],[data]])</f>
        <v>4</v>
      </c>
      <c r="D1581" t="str">
        <f>TEXT(CalendarioPre2016[[#This Row],[data]],"mmmm")</f>
        <v>aprile</v>
      </c>
      <c r="E1581" t="str">
        <f>TEXT(CalendarioPre2016[[#This Row],[data]],"mmm-AAAA")</f>
        <v>apr-2019</v>
      </c>
      <c r="F1581" s="3">
        <f>WEEKDAY(CalendarioPre2016[[#This Row],[data]],2)</f>
        <v>1</v>
      </c>
      <c r="G1581" s="3" t="str">
        <f>TEXT(CalendarioPre2016[[#This Row],[data]],"gggg")</f>
        <v>lunedì</v>
      </c>
    </row>
    <row r="1582" spans="1:7" x14ac:dyDescent="0.35">
      <c r="A1582" s="1">
        <v>43585</v>
      </c>
      <c r="B1582">
        <f t="shared" si="24"/>
        <v>2019</v>
      </c>
      <c r="C1582">
        <f>MONTH(CalendarioPre2016[[#This Row],[data]])</f>
        <v>4</v>
      </c>
      <c r="D1582" t="str">
        <f>TEXT(CalendarioPre2016[[#This Row],[data]],"mmmm")</f>
        <v>aprile</v>
      </c>
      <c r="E1582" t="str">
        <f>TEXT(CalendarioPre2016[[#This Row],[data]],"mmm-AAAA")</f>
        <v>apr-2019</v>
      </c>
      <c r="F1582" s="3">
        <f>WEEKDAY(CalendarioPre2016[[#This Row],[data]],2)</f>
        <v>2</v>
      </c>
      <c r="G1582" s="3" t="str">
        <f>TEXT(CalendarioPre2016[[#This Row],[data]],"gggg")</f>
        <v>martedì</v>
      </c>
    </row>
    <row r="1583" spans="1:7" x14ac:dyDescent="0.35">
      <c r="A1583" s="1">
        <v>43586</v>
      </c>
      <c r="B1583">
        <f t="shared" si="24"/>
        <v>2019</v>
      </c>
      <c r="C1583">
        <f>MONTH(CalendarioPre2016[[#This Row],[data]])</f>
        <v>5</v>
      </c>
      <c r="D1583" t="str">
        <f>TEXT(CalendarioPre2016[[#This Row],[data]],"mmmm")</f>
        <v>maggio</v>
      </c>
      <c r="E1583" t="str">
        <f>TEXT(CalendarioPre2016[[#This Row],[data]],"mmm-AAAA")</f>
        <v>mag-2019</v>
      </c>
      <c r="F1583" s="3">
        <f>WEEKDAY(CalendarioPre2016[[#This Row],[data]],2)</f>
        <v>3</v>
      </c>
      <c r="G1583" s="3" t="str">
        <f>TEXT(CalendarioPre2016[[#This Row],[data]],"gggg")</f>
        <v>mercoledì</v>
      </c>
    </row>
    <row r="1584" spans="1:7" x14ac:dyDescent="0.35">
      <c r="A1584" s="1">
        <v>43587</v>
      </c>
      <c r="B1584">
        <f t="shared" si="24"/>
        <v>2019</v>
      </c>
      <c r="C1584">
        <f>MONTH(CalendarioPre2016[[#This Row],[data]])</f>
        <v>5</v>
      </c>
      <c r="D1584" t="str">
        <f>TEXT(CalendarioPre2016[[#This Row],[data]],"mmmm")</f>
        <v>maggio</v>
      </c>
      <c r="E1584" t="str">
        <f>TEXT(CalendarioPre2016[[#This Row],[data]],"mmm-AAAA")</f>
        <v>mag-2019</v>
      </c>
      <c r="F1584" s="3">
        <f>WEEKDAY(CalendarioPre2016[[#This Row],[data]],2)</f>
        <v>4</v>
      </c>
      <c r="G1584" s="3" t="str">
        <f>TEXT(CalendarioPre2016[[#This Row],[data]],"gggg")</f>
        <v>giovedì</v>
      </c>
    </row>
    <row r="1585" spans="1:7" x14ac:dyDescent="0.35">
      <c r="A1585" s="1">
        <v>43588</v>
      </c>
      <c r="B1585">
        <f t="shared" si="24"/>
        <v>2019</v>
      </c>
      <c r="C1585">
        <f>MONTH(CalendarioPre2016[[#This Row],[data]])</f>
        <v>5</v>
      </c>
      <c r="D1585" t="str">
        <f>TEXT(CalendarioPre2016[[#This Row],[data]],"mmmm")</f>
        <v>maggio</v>
      </c>
      <c r="E1585" t="str">
        <f>TEXT(CalendarioPre2016[[#This Row],[data]],"mmm-AAAA")</f>
        <v>mag-2019</v>
      </c>
      <c r="F1585" s="3">
        <f>WEEKDAY(CalendarioPre2016[[#This Row],[data]],2)</f>
        <v>5</v>
      </c>
      <c r="G1585" s="3" t="str">
        <f>TEXT(CalendarioPre2016[[#This Row],[data]],"gggg")</f>
        <v>venerdì</v>
      </c>
    </row>
    <row r="1586" spans="1:7" x14ac:dyDescent="0.35">
      <c r="A1586" s="1">
        <v>43589</v>
      </c>
      <c r="B1586">
        <f t="shared" si="24"/>
        <v>2019</v>
      </c>
      <c r="C1586">
        <f>MONTH(CalendarioPre2016[[#This Row],[data]])</f>
        <v>5</v>
      </c>
      <c r="D1586" t="str">
        <f>TEXT(CalendarioPre2016[[#This Row],[data]],"mmmm")</f>
        <v>maggio</v>
      </c>
      <c r="E1586" t="str">
        <f>TEXT(CalendarioPre2016[[#This Row],[data]],"mmm-AAAA")</f>
        <v>mag-2019</v>
      </c>
      <c r="F1586" s="3">
        <f>WEEKDAY(CalendarioPre2016[[#This Row],[data]],2)</f>
        <v>6</v>
      </c>
      <c r="G1586" s="3" t="str">
        <f>TEXT(CalendarioPre2016[[#This Row],[data]],"gggg")</f>
        <v>sabato</v>
      </c>
    </row>
    <row r="1587" spans="1:7" x14ac:dyDescent="0.35">
      <c r="A1587" s="1">
        <v>43590</v>
      </c>
      <c r="B1587">
        <f t="shared" si="24"/>
        <v>2019</v>
      </c>
      <c r="C1587">
        <f>MONTH(CalendarioPre2016[[#This Row],[data]])</f>
        <v>5</v>
      </c>
      <c r="D1587" t="str">
        <f>TEXT(CalendarioPre2016[[#This Row],[data]],"mmmm")</f>
        <v>maggio</v>
      </c>
      <c r="E1587" t="str">
        <f>TEXT(CalendarioPre2016[[#This Row],[data]],"mmm-AAAA")</f>
        <v>mag-2019</v>
      </c>
      <c r="F1587" s="3">
        <f>WEEKDAY(CalendarioPre2016[[#This Row],[data]],2)</f>
        <v>7</v>
      </c>
      <c r="G1587" s="3" t="str">
        <f>TEXT(CalendarioPre2016[[#This Row],[data]],"gggg")</f>
        <v>domenica</v>
      </c>
    </row>
    <row r="1588" spans="1:7" x14ac:dyDescent="0.35">
      <c r="A1588" s="1">
        <v>43591</v>
      </c>
      <c r="B1588">
        <f t="shared" si="24"/>
        <v>2019</v>
      </c>
      <c r="C1588">
        <f>MONTH(CalendarioPre2016[[#This Row],[data]])</f>
        <v>5</v>
      </c>
      <c r="D1588" t="str">
        <f>TEXT(CalendarioPre2016[[#This Row],[data]],"mmmm")</f>
        <v>maggio</v>
      </c>
      <c r="E1588" t="str">
        <f>TEXT(CalendarioPre2016[[#This Row],[data]],"mmm-AAAA")</f>
        <v>mag-2019</v>
      </c>
      <c r="F1588" s="3">
        <f>WEEKDAY(CalendarioPre2016[[#This Row],[data]],2)</f>
        <v>1</v>
      </c>
      <c r="G1588" s="3" t="str">
        <f>TEXT(CalendarioPre2016[[#This Row],[data]],"gggg")</f>
        <v>lunedì</v>
      </c>
    </row>
    <row r="1589" spans="1:7" x14ac:dyDescent="0.35">
      <c r="A1589" s="1">
        <v>43592</v>
      </c>
      <c r="B1589">
        <f t="shared" si="24"/>
        <v>2019</v>
      </c>
      <c r="C1589">
        <f>MONTH(CalendarioPre2016[[#This Row],[data]])</f>
        <v>5</v>
      </c>
      <c r="D1589" t="str">
        <f>TEXT(CalendarioPre2016[[#This Row],[data]],"mmmm")</f>
        <v>maggio</v>
      </c>
      <c r="E1589" t="str">
        <f>TEXT(CalendarioPre2016[[#This Row],[data]],"mmm-AAAA")</f>
        <v>mag-2019</v>
      </c>
      <c r="F1589" s="3">
        <f>WEEKDAY(CalendarioPre2016[[#This Row],[data]],2)</f>
        <v>2</v>
      </c>
      <c r="G1589" s="3" t="str">
        <f>TEXT(CalendarioPre2016[[#This Row],[data]],"gggg")</f>
        <v>martedì</v>
      </c>
    </row>
    <row r="1590" spans="1:7" x14ac:dyDescent="0.35">
      <c r="A1590" s="1">
        <v>43593</v>
      </c>
      <c r="B1590">
        <f t="shared" si="24"/>
        <v>2019</v>
      </c>
      <c r="C1590">
        <f>MONTH(CalendarioPre2016[[#This Row],[data]])</f>
        <v>5</v>
      </c>
      <c r="D1590" t="str">
        <f>TEXT(CalendarioPre2016[[#This Row],[data]],"mmmm")</f>
        <v>maggio</v>
      </c>
      <c r="E1590" t="str">
        <f>TEXT(CalendarioPre2016[[#This Row],[data]],"mmm-AAAA")</f>
        <v>mag-2019</v>
      </c>
      <c r="F1590" s="3">
        <f>WEEKDAY(CalendarioPre2016[[#This Row],[data]],2)</f>
        <v>3</v>
      </c>
      <c r="G1590" s="3" t="str">
        <f>TEXT(CalendarioPre2016[[#This Row],[data]],"gggg")</f>
        <v>mercoledì</v>
      </c>
    </row>
    <row r="1591" spans="1:7" x14ac:dyDescent="0.35">
      <c r="A1591" s="1">
        <v>43594</v>
      </c>
      <c r="B1591">
        <f t="shared" si="24"/>
        <v>2019</v>
      </c>
      <c r="C1591">
        <f>MONTH(CalendarioPre2016[[#This Row],[data]])</f>
        <v>5</v>
      </c>
      <c r="D1591" t="str">
        <f>TEXT(CalendarioPre2016[[#This Row],[data]],"mmmm")</f>
        <v>maggio</v>
      </c>
      <c r="E1591" t="str">
        <f>TEXT(CalendarioPre2016[[#This Row],[data]],"mmm-AAAA")</f>
        <v>mag-2019</v>
      </c>
      <c r="F1591" s="3">
        <f>WEEKDAY(CalendarioPre2016[[#This Row],[data]],2)</f>
        <v>4</v>
      </c>
      <c r="G1591" s="3" t="str">
        <f>TEXT(CalendarioPre2016[[#This Row],[data]],"gggg")</f>
        <v>giovedì</v>
      </c>
    </row>
    <row r="1592" spans="1:7" x14ac:dyDescent="0.35">
      <c r="A1592" s="1">
        <v>43595</v>
      </c>
      <c r="B1592">
        <f t="shared" si="24"/>
        <v>2019</v>
      </c>
      <c r="C1592">
        <f>MONTH(CalendarioPre2016[[#This Row],[data]])</f>
        <v>5</v>
      </c>
      <c r="D1592" t="str">
        <f>TEXT(CalendarioPre2016[[#This Row],[data]],"mmmm")</f>
        <v>maggio</v>
      </c>
      <c r="E1592" t="str">
        <f>TEXT(CalendarioPre2016[[#This Row],[data]],"mmm-AAAA")</f>
        <v>mag-2019</v>
      </c>
      <c r="F1592" s="3">
        <f>WEEKDAY(CalendarioPre2016[[#This Row],[data]],2)</f>
        <v>5</v>
      </c>
      <c r="G1592" s="3" t="str">
        <f>TEXT(CalendarioPre2016[[#This Row],[data]],"gggg")</f>
        <v>venerdì</v>
      </c>
    </row>
    <row r="1593" spans="1:7" x14ac:dyDescent="0.35">
      <c r="A1593" s="1">
        <v>43596</v>
      </c>
      <c r="B1593">
        <f t="shared" si="24"/>
        <v>2019</v>
      </c>
      <c r="C1593">
        <f>MONTH(CalendarioPre2016[[#This Row],[data]])</f>
        <v>5</v>
      </c>
      <c r="D1593" t="str">
        <f>TEXT(CalendarioPre2016[[#This Row],[data]],"mmmm")</f>
        <v>maggio</v>
      </c>
      <c r="E1593" t="str">
        <f>TEXT(CalendarioPre2016[[#This Row],[data]],"mmm-AAAA")</f>
        <v>mag-2019</v>
      </c>
      <c r="F1593" s="3">
        <f>WEEKDAY(CalendarioPre2016[[#This Row],[data]],2)</f>
        <v>6</v>
      </c>
      <c r="G1593" s="3" t="str">
        <f>TEXT(CalendarioPre2016[[#This Row],[data]],"gggg")</f>
        <v>sabato</v>
      </c>
    </row>
    <row r="1594" spans="1:7" x14ac:dyDescent="0.35">
      <c r="A1594" s="1">
        <v>43597</v>
      </c>
      <c r="B1594">
        <f t="shared" si="24"/>
        <v>2019</v>
      </c>
      <c r="C1594">
        <f>MONTH(CalendarioPre2016[[#This Row],[data]])</f>
        <v>5</v>
      </c>
      <c r="D1594" t="str">
        <f>TEXT(CalendarioPre2016[[#This Row],[data]],"mmmm")</f>
        <v>maggio</v>
      </c>
      <c r="E1594" t="str">
        <f>TEXT(CalendarioPre2016[[#This Row],[data]],"mmm-AAAA")</f>
        <v>mag-2019</v>
      </c>
      <c r="F1594" s="3">
        <f>WEEKDAY(CalendarioPre2016[[#This Row],[data]],2)</f>
        <v>7</v>
      </c>
      <c r="G1594" s="3" t="str">
        <f>TEXT(CalendarioPre2016[[#This Row],[data]],"gggg")</f>
        <v>domenica</v>
      </c>
    </row>
    <row r="1595" spans="1:7" x14ac:dyDescent="0.35">
      <c r="A1595" s="1">
        <v>43598</v>
      </c>
      <c r="B1595">
        <f t="shared" si="24"/>
        <v>2019</v>
      </c>
      <c r="C1595">
        <f>MONTH(CalendarioPre2016[[#This Row],[data]])</f>
        <v>5</v>
      </c>
      <c r="D1595" t="str">
        <f>TEXT(CalendarioPre2016[[#This Row],[data]],"mmmm")</f>
        <v>maggio</v>
      </c>
      <c r="E1595" t="str">
        <f>TEXT(CalendarioPre2016[[#This Row],[data]],"mmm-AAAA")</f>
        <v>mag-2019</v>
      </c>
      <c r="F1595" s="3">
        <f>WEEKDAY(CalendarioPre2016[[#This Row],[data]],2)</f>
        <v>1</v>
      </c>
      <c r="G1595" s="3" t="str">
        <f>TEXT(CalendarioPre2016[[#This Row],[data]],"gggg")</f>
        <v>lunedì</v>
      </c>
    </row>
    <row r="1596" spans="1:7" x14ac:dyDescent="0.35">
      <c r="A1596" s="1">
        <v>43599</v>
      </c>
      <c r="B1596">
        <f t="shared" si="24"/>
        <v>2019</v>
      </c>
      <c r="C1596">
        <f>MONTH(CalendarioPre2016[[#This Row],[data]])</f>
        <v>5</v>
      </c>
      <c r="D1596" t="str">
        <f>TEXT(CalendarioPre2016[[#This Row],[data]],"mmmm")</f>
        <v>maggio</v>
      </c>
      <c r="E1596" t="str">
        <f>TEXT(CalendarioPre2016[[#This Row],[data]],"mmm-AAAA")</f>
        <v>mag-2019</v>
      </c>
      <c r="F1596" s="3">
        <f>WEEKDAY(CalendarioPre2016[[#This Row],[data]],2)</f>
        <v>2</v>
      </c>
      <c r="G1596" s="3" t="str">
        <f>TEXT(CalendarioPre2016[[#This Row],[data]],"gggg")</f>
        <v>martedì</v>
      </c>
    </row>
    <row r="1597" spans="1:7" x14ac:dyDescent="0.35">
      <c r="A1597" s="1">
        <v>43600</v>
      </c>
      <c r="B1597">
        <f t="shared" si="24"/>
        <v>2019</v>
      </c>
      <c r="C1597">
        <f>MONTH(CalendarioPre2016[[#This Row],[data]])</f>
        <v>5</v>
      </c>
      <c r="D1597" t="str">
        <f>TEXT(CalendarioPre2016[[#This Row],[data]],"mmmm")</f>
        <v>maggio</v>
      </c>
      <c r="E1597" t="str">
        <f>TEXT(CalendarioPre2016[[#This Row],[data]],"mmm-AAAA")</f>
        <v>mag-2019</v>
      </c>
      <c r="F1597" s="3">
        <f>WEEKDAY(CalendarioPre2016[[#This Row],[data]],2)</f>
        <v>3</v>
      </c>
      <c r="G1597" s="3" t="str">
        <f>TEXT(CalendarioPre2016[[#This Row],[data]],"gggg")</f>
        <v>mercoledì</v>
      </c>
    </row>
    <row r="1598" spans="1:7" x14ac:dyDescent="0.35">
      <c r="A1598" s="1">
        <v>43601</v>
      </c>
      <c r="B1598">
        <f t="shared" si="24"/>
        <v>2019</v>
      </c>
      <c r="C1598">
        <f>MONTH(CalendarioPre2016[[#This Row],[data]])</f>
        <v>5</v>
      </c>
      <c r="D1598" t="str">
        <f>TEXT(CalendarioPre2016[[#This Row],[data]],"mmmm")</f>
        <v>maggio</v>
      </c>
      <c r="E1598" t="str">
        <f>TEXT(CalendarioPre2016[[#This Row],[data]],"mmm-AAAA")</f>
        <v>mag-2019</v>
      </c>
      <c r="F1598" s="3">
        <f>WEEKDAY(CalendarioPre2016[[#This Row],[data]],2)</f>
        <v>4</v>
      </c>
      <c r="G1598" s="3" t="str">
        <f>TEXT(CalendarioPre2016[[#This Row],[data]],"gggg")</f>
        <v>giovedì</v>
      </c>
    </row>
    <row r="1599" spans="1:7" x14ac:dyDescent="0.35">
      <c r="A1599" s="1">
        <v>43602</v>
      </c>
      <c r="B1599">
        <f t="shared" si="24"/>
        <v>2019</v>
      </c>
      <c r="C1599">
        <f>MONTH(CalendarioPre2016[[#This Row],[data]])</f>
        <v>5</v>
      </c>
      <c r="D1599" t="str">
        <f>TEXT(CalendarioPre2016[[#This Row],[data]],"mmmm")</f>
        <v>maggio</v>
      </c>
      <c r="E1599" t="str">
        <f>TEXT(CalendarioPre2016[[#This Row],[data]],"mmm-AAAA")</f>
        <v>mag-2019</v>
      </c>
      <c r="F1599" s="3">
        <f>WEEKDAY(CalendarioPre2016[[#This Row],[data]],2)</f>
        <v>5</v>
      </c>
      <c r="G1599" s="3" t="str">
        <f>TEXT(CalendarioPre2016[[#This Row],[data]],"gggg")</f>
        <v>venerdì</v>
      </c>
    </row>
    <row r="1600" spans="1:7" x14ac:dyDescent="0.35">
      <c r="A1600" s="1">
        <v>43603</v>
      </c>
      <c r="B1600">
        <f t="shared" si="24"/>
        <v>2019</v>
      </c>
      <c r="C1600">
        <f>MONTH(CalendarioPre2016[[#This Row],[data]])</f>
        <v>5</v>
      </c>
      <c r="D1600" t="str">
        <f>TEXT(CalendarioPre2016[[#This Row],[data]],"mmmm")</f>
        <v>maggio</v>
      </c>
      <c r="E1600" t="str">
        <f>TEXT(CalendarioPre2016[[#This Row],[data]],"mmm-AAAA")</f>
        <v>mag-2019</v>
      </c>
      <c r="F1600" s="3">
        <f>WEEKDAY(CalendarioPre2016[[#This Row],[data]],2)</f>
        <v>6</v>
      </c>
      <c r="G1600" s="3" t="str">
        <f>TEXT(CalendarioPre2016[[#This Row],[data]],"gggg")</f>
        <v>sabato</v>
      </c>
    </row>
    <row r="1601" spans="1:7" x14ac:dyDescent="0.35">
      <c r="A1601" s="1">
        <v>43604</v>
      </c>
      <c r="B1601">
        <f t="shared" si="24"/>
        <v>2019</v>
      </c>
      <c r="C1601">
        <f>MONTH(CalendarioPre2016[[#This Row],[data]])</f>
        <v>5</v>
      </c>
      <c r="D1601" t="str">
        <f>TEXT(CalendarioPre2016[[#This Row],[data]],"mmmm")</f>
        <v>maggio</v>
      </c>
      <c r="E1601" t="str">
        <f>TEXT(CalendarioPre2016[[#This Row],[data]],"mmm-AAAA")</f>
        <v>mag-2019</v>
      </c>
      <c r="F1601" s="3">
        <f>WEEKDAY(CalendarioPre2016[[#This Row],[data]],2)</f>
        <v>7</v>
      </c>
      <c r="G1601" s="3" t="str">
        <f>TEXT(CalendarioPre2016[[#This Row],[data]],"gggg")</f>
        <v>domenica</v>
      </c>
    </row>
    <row r="1602" spans="1:7" x14ac:dyDescent="0.35">
      <c r="A1602" s="1">
        <v>43605</v>
      </c>
      <c r="B1602">
        <f t="shared" si="24"/>
        <v>2019</v>
      </c>
      <c r="C1602">
        <f>MONTH(CalendarioPre2016[[#This Row],[data]])</f>
        <v>5</v>
      </c>
      <c r="D1602" t="str">
        <f>TEXT(CalendarioPre2016[[#This Row],[data]],"mmmm")</f>
        <v>maggio</v>
      </c>
      <c r="E1602" t="str">
        <f>TEXT(CalendarioPre2016[[#This Row],[data]],"mmm-AAAA")</f>
        <v>mag-2019</v>
      </c>
      <c r="F1602" s="3">
        <f>WEEKDAY(CalendarioPre2016[[#This Row],[data]],2)</f>
        <v>1</v>
      </c>
      <c r="G1602" s="3" t="str">
        <f>TEXT(CalendarioPre2016[[#This Row],[data]],"gggg")</f>
        <v>lunedì</v>
      </c>
    </row>
    <row r="1603" spans="1:7" x14ac:dyDescent="0.35">
      <c r="A1603" s="1">
        <v>43606</v>
      </c>
      <c r="B1603">
        <f t="shared" ref="B1603:B1666" si="25">YEAR(A1603)</f>
        <v>2019</v>
      </c>
      <c r="C1603">
        <f>MONTH(CalendarioPre2016[[#This Row],[data]])</f>
        <v>5</v>
      </c>
      <c r="D1603" t="str">
        <f>TEXT(CalendarioPre2016[[#This Row],[data]],"mmmm")</f>
        <v>maggio</v>
      </c>
      <c r="E1603" t="str">
        <f>TEXT(CalendarioPre2016[[#This Row],[data]],"mmm-AAAA")</f>
        <v>mag-2019</v>
      </c>
      <c r="F1603" s="3">
        <f>WEEKDAY(CalendarioPre2016[[#This Row],[data]],2)</f>
        <v>2</v>
      </c>
      <c r="G1603" s="3" t="str">
        <f>TEXT(CalendarioPre2016[[#This Row],[data]],"gggg")</f>
        <v>martedì</v>
      </c>
    </row>
    <row r="1604" spans="1:7" x14ac:dyDescent="0.35">
      <c r="A1604" s="1">
        <v>43607</v>
      </c>
      <c r="B1604">
        <f t="shared" si="25"/>
        <v>2019</v>
      </c>
      <c r="C1604">
        <f>MONTH(CalendarioPre2016[[#This Row],[data]])</f>
        <v>5</v>
      </c>
      <c r="D1604" t="str">
        <f>TEXT(CalendarioPre2016[[#This Row],[data]],"mmmm")</f>
        <v>maggio</v>
      </c>
      <c r="E1604" t="str">
        <f>TEXT(CalendarioPre2016[[#This Row],[data]],"mmm-AAAA")</f>
        <v>mag-2019</v>
      </c>
      <c r="F1604" s="3">
        <f>WEEKDAY(CalendarioPre2016[[#This Row],[data]],2)</f>
        <v>3</v>
      </c>
      <c r="G1604" s="3" t="str">
        <f>TEXT(CalendarioPre2016[[#This Row],[data]],"gggg")</f>
        <v>mercoledì</v>
      </c>
    </row>
    <row r="1605" spans="1:7" x14ac:dyDescent="0.35">
      <c r="A1605" s="1">
        <v>43608</v>
      </c>
      <c r="B1605">
        <f t="shared" si="25"/>
        <v>2019</v>
      </c>
      <c r="C1605">
        <f>MONTH(CalendarioPre2016[[#This Row],[data]])</f>
        <v>5</v>
      </c>
      <c r="D1605" t="str">
        <f>TEXT(CalendarioPre2016[[#This Row],[data]],"mmmm")</f>
        <v>maggio</v>
      </c>
      <c r="E1605" t="str">
        <f>TEXT(CalendarioPre2016[[#This Row],[data]],"mmm-AAAA")</f>
        <v>mag-2019</v>
      </c>
      <c r="F1605" s="3">
        <f>WEEKDAY(CalendarioPre2016[[#This Row],[data]],2)</f>
        <v>4</v>
      </c>
      <c r="G1605" s="3" t="str">
        <f>TEXT(CalendarioPre2016[[#This Row],[data]],"gggg")</f>
        <v>giovedì</v>
      </c>
    </row>
    <row r="1606" spans="1:7" x14ac:dyDescent="0.35">
      <c r="A1606" s="1">
        <v>43609</v>
      </c>
      <c r="B1606">
        <f t="shared" si="25"/>
        <v>2019</v>
      </c>
      <c r="C1606">
        <f>MONTH(CalendarioPre2016[[#This Row],[data]])</f>
        <v>5</v>
      </c>
      <c r="D1606" t="str">
        <f>TEXT(CalendarioPre2016[[#This Row],[data]],"mmmm")</f>
        <v>maggio</v>
      </c>
      <c r="E1606" t="str">
        <f>TEXT(CalendarioPre2016[[#This Row],[data]],"mmm-AAAA")</f>
        <v>mag-2019</v>
      </c>
      <c r="F1606" s="3">
        <f>WEEKDAY(CalendarioPre2016[[#This Row],[data]],2)</f>
        <v>5</v>
      </c>
      <c r="G1606" s="3" t="str">
        <f>TEXT(CalendarioPre2016[[#This Row],[data]],"gggg")</f>
        <v>venerdì</v>
      </c>
    </row>
    <row r="1607" spans="1:7" x14ac:dyDescent="0.35">
      <c r="A1607" s="1">
        <v>43610</v>
      </c>
      <c r="B1607">
        <f t="shared" si="25"/>
        <v>2019</v>
      </c>
      <c r="C1607">
        <f>MONTH(CalendarioPre2016[[#This Row],[data]])</f>
        <v>5</v>
      </c>
      <c r="D1607" t="str">
        <f>TEXT(CalendarioPre2016[[#This Row],[data]],"mmmm")</f>
        <v>maggio</v>
      </c>
      <c r="E1607" t="str">
        <f>TEXT(CalendarioPre2016[[#This Row],[data]],"mmm-AAAA")</f>
        <v>mag-2019</v>
      </c>
      <c r="F1607" s="3">
        <f>WEEKDAY(CalendarioPre2016[[#This Row],[data]],2)</f>
        <v>6</v>
      </c>
      <c r="G1607" s="3" t="str">
        <f>TEXT(CalendarioPre2016[[#This Row],[data]],"gggg")</f>
        <v>sabato</v>
      </c>
    </row>
    <row r="1608" spans="1:7" x14ac:dyDescent="0.35">
      <c r="A1608" s="1">
        <v>43611</v>
      </c>
      <c r="B1608">
        <f t="shared" si="25"/>
        <v>2019</v>
      </c>
      <c r="C1608">
        <f>MONTH(CalendarioPre2016[[#This Row],[data]])</f>
        <v>5</v>
      </c>
      <c r="D1608" t="str">
        <f>TEXT(CalendarioPre2016[[#This Row],[data]],"mmmm")</f>
        <v>maggio</v>
      </c>
      <c r="E1608" t="str">
        <f>TEXT(CalendarioPre2016[[#This Row],[data]],"mmm-AAAA")</f>
        <v>mag-2019</v>
      </c>
      <c r="F1608" s="3">
        <f>WEEKDAY(CalendarioPre2016[[#This Row],[data]],2)</f>
        <v>7</v>
      </c>
      <c r="G1608" s="3" t="str">
        <f>TEXT(CalendarioPre2016[[#This Row],[data]],"gggg")</f>
        <v>domenica</v>
      </c>
    </row>
    <row r="1609" spans="1:7" x14ac:dyDescent="0.35">
      <c r="A1609" s="1">
        <v>43612</v>
      </c>
      <c r="B1609">
        <f t="shared" si="25"/>
        <v>2019</v>
      </c>
      <c r="C1609">
        <f>MONTH(CalendarioPre2016[[#This Row],[data]])</f>
        <v>5</v>
      </c>
      <c r="D1609" t="str">
        <f>TEXT(CalendarioPre2016[[#This Row],[data]],"mmmm")</f>
        <v>maggio</v>
      </c>
      <c r="E1609" t="str">
        <f>TEXT(CalendarioPre2016[[#This Row],[data]],"mmm-AAAA")</f>
        <v>mag-2019</v>
      </c>
      <c r="F1609" s="3">
        <f>WEEKDAY(CalendarioPre2016[[#This Row],[data]],2)</f>
        <v>1</v>
      </c>
      <c r="G1609" s="3" t="str">
        <f>TEXT(CalendarioPre2016[[#This Row],[data]],"gggg")</f>
        <v>lunedì</v>
      </c>
    </row>
    <row r="1610" spans="1:7" x14ac:dyDescent="0.35">
      <c r="A1610" s="1">
        <v>43613</v>
      </c>
      <c r="B1610">
        <f t="shared" si="25"/>
        <v>2019</v>
      </c>
      <c r="C1610">
        <f>MONTH(CalendarioPre2016[[#This Row],[data]])</f>
        <v>5</v>
      </c>
      <c r="D1610" t="str">
        <f>TEXT(CalendarioPre2016[[#This Row],[data]],"mmmm")</f>
        <v>maggio</v>
      </c>
      <c r="E1610" t="str">
        <f>TEXT(CalendarioPre2016[[#This Row],[data]],"mmm-AAAA")</f>
        <v>mag-2019</v>
      </c>
      <c r="F1610" s="3">
        <f>WEEKDAY(CalendarioPre2016[[#This Row],[data]],2)</f>
        <v>2</v>
      </c>
      <c r="G1610" s="3" t="str">
        <f>TEXT(CalendarioPre2016[[#This Row],[data]],"gggg")</f>
        <v>martedì</v>
      </c>
    </row>
    <row r="1611" spans="1:7" x14ac:dyDescent="0.35">
      <c r="A1611" s="1">
        <v>43614</v>
      </c>
      <c r="B1611">
        <f t="shared" si="25"/>
        <v>2019</v>
      </c>
      <c r="C1611">
        <f>MONTH(CalendarioPre2016[[#This Row],[data]])</f>
        <v>5</v>
      </c>
      <c r="D1611" t="str">
        <f>TEXT(CalendarioPre2016[[#This Row],[data]],"mmmm")</f>
        <v>maggio</v>
      </c>
      <c r="E1611" t="str">
        <f>TEXT(CalendarioPre2016[[#This Row],[data]],"mmm-AAAA")</f>
        <v>mag-2019</v>
      </c>
      <c r="F1611" s="3">
        <f>WEEKDAY(CalendarioPre2016[[#This Row],[data]],2)</f>
        <v>3</v>
      </c>
      <c r="G1611" s="3" t="str">
        <f>TEXT(CalendarioPre2016[[#This Row],[data]],"gggg")</f>
        <v>mercoledì</v>
      </c>
    </row>
    <row r="1612" spans="1:7" x14ac:dyDescent="0.35">
      <c r="A1612" s="1">
        <v>43615</v>
      </c>
      <c r="B1612">
        <f t="shared" si="25"/>
        <v>2019</v>
      </c>
      <c r="C1612">
        <f>MONTH(CalendarioPre2016[[#This Row],[data]])</f>
        <v>5</v>
      </c>
      <c r="D1612" t="str">
        <f>TEXT(CalendarioPre2016[[#This Row],[data]],"mmmm")</f>
        <v>maggio</v>
      </c>
      <c r="E1612" t="str">
        <f>TEXT(CalendarioPre2016[[#This Row],[data]],"mmm-AAAA")</f>
        <v>mag-2019</v>
      </c>
      <c r="F1612" s="3">
        <f>WEEKDAY(CalendarioPre2016[[#This Row],[data]],2)</f>
        <v>4</v>
      </c>
      <c r="G1612" s="3" t="str">
        <f>TEXT(CalendarioPre2016[[#This Row],[data]],"gggg")</f>
        <v>giovedì</v>
      </c>
    </row>
    <row r="1613" spans="1:7" x14ac:dyDescent="0.35">
      <c r="A1613" s="1">
        <v>43616</v>
      </c>
      <c r="B1613">
        <f t="shared" si="25"/>
        <v>2019</v>
      </c>
      <c r="C1613">
        <f>MONTH(CalendarioPre2016[[#This Row],[data]])</f>
        <v>5</v>
      </c>
      <c r="D1613" t="str">
        <f>TEXT(CalendarioPre2016[[#This Row],[data]],"mmmm")</f>
        <v>maggio</v>
      </c>
      <c r="E1613" t="str">
        <f>TEXT(CalendarioPre2016[[#This Row],[data]],"mmm-AAAA")</f>
        <v>mag-2019</v>
      </c>
      <c r="F1613" s="3">
        <f>WEEKDAY(CalendarioPre2016[[#This Row],[data]],2)</f>
        <v>5</v>
      </c>
      <c r="G1613" s="3" t="str">
        <f>TEXT(CalendarioPre2016[[#This Row],[data]],"gggg")</f>
        <v>venerdì</v>
      </c>
    </row>
    <row r="1614" spans="1:7" x14ac:dyDescent="0.35">
      <c r="A1614" s="1">
        <v>43617</v>
      </c>
      <c r="B1614">
        <f t="shared" si="25"/>
        <v>2019</v>
      </c>
      <c r="C1614">
        <f>MONTH(CalendarioPre2016[[#This Row],[data]])</f>
        <v>6</v>
      </c>
      <c r="D1614" t="str">
        <f>TEXT(CalendarioPre2016[[#This Row],[data]],"mmmm")</f>
        <v>giugno</v>
      </c>
      <c r="E1614" t="str">
        <f>TEXT(CalendarioPre2016[[#This Row],[data]],"mmm-AAAA")</f>
        <v>giu-2019</v>
      </c>
      <c r="F1614" s="3">
        <f>WEEKDAY(CalendarioPre2016[[#This Row],[data]],2)</f>
        <v>6</v>
      </c>
      <c r="G1614" s="3" t="str">
        <f>TEXT(CalendarioPre2016[[#This Row],[data]],"gggg")</f>
        <v>sabato</v>
      </c>
    </row>
    <row r="1615" spans="1:7" x14ac:dyDescent="0.35">
      <c r="A1615" s="1">
        <v>43618</v>
      </c>
      <c r="B1615">
        <f t="shared" si="25"/>
        <v>2019</v>
      </c>
      <c r="C1615">
        <f>MONTH(CalendarioPre2016[[#This Row],[data]])</f>
        <v>6</v>
      </c>
      <c r="D1615" t="str">
        <f>TEXT(CalendarioPre2016[[#This Row],[data]],"mmmm")</f>
        <v>giugno</v>
      </c>
      <c r="E1615" t="str">
        <f>TEXT(CalendarioPre2016[[#This Row],[data]],"mmm-AAAA")</f>
        <v>giu-2019</v>
      </c>
      <c r="F1615" s="3">
        <f>WEEKDAY(CalendarioPre2016[[#This Row],[data]],2)</f>
        <v>7</v>
      </c>
      <c r="G1615" s="3" t="str">
        <f>TEXT(CalendarioPre2016[[#This Row],[data]],"gggg")</f>
        <v>domenica</v>
      </c>
    </row>
    <row r="1616" spans="1:7" x14ac:dyDescent="0.35">
      <c r="A1616" s="1">
        <v>43619</v>
      </c>
      <c r="B1616">
        <f t="shared" si="25"/>
        <v>2019</v>
      </c>
      <c r="C1616">
        <f>MONTH(CalendarioPre2016[[#This Row],[data]])</f>
        <v>6</v>
      </c>
      <c r="D1616" t="str">
        <f>TEXT(CalendarioPre2016[[#This Row],[data]],"mmmm")</f>
        <v>giugno</v>
      </c>
      <c r="E1616" t="str">
        <f>TEXT(CalendarioPre2016[[#This Row],[data]],"mmm-AAAA")</f>
        <v>giu-2019</v>
      </c>
      <c r="F1616" s="3">
        <f>WEEKDAY(CalendarioPre2016[[#This Row],[data]],2)</f>
        <v>1</v>
      </c>
      <c r="G1616" s="3" t="str">
        <f>TEXT(CalendarioPre2016[[#This Row],[data]],"gggg")</f>
        <v>lunedì</v>
      </c>
    </row>
    <row r="1617" spans="1:7" x14ac:dyDescent="0.35">
      <c r="A1617" s="1">
        <v>43620</v>
      </c>
      <c r="B1617">
        <f t="shared" si="25"/>
        <v>2019</v>
      </c>
      <c r="C1617">
        <f>MONTH(CalendarioPre2016[[#This Row],[data]])</f>
        <v>6</v>
      </c>
      <c r="D1617" t="str">
        <f>TEXT(CalendarioPre2016[[#This Row],[data]],"mmmm")</f>
        <v>giugno</v>
      </c>
      <c r="E1617" t="str">
        <f>TEXT(CalendarioPre2016[[#This Row],[data]],"mmm-AAAA")</f>
        <v>giu-2019</v>
      </c>
      <c r="F1617" s="3">
        <f>WEEKDAY(CalendarioPre2016[[#This Row],[data]],2)</f>
        <v>2</v>
      </c>
      <c r="G1617" s="3" t="str">
        <f>TEXT(CalendarioPre2016[[#This Row],[data]],"gggg")</f>
        <v>martedì</v>
      </c>
    </row>
    <row r="1618" spans="1:7" x14ac:dyDescent="0.35">
      <c r="A1618" s="1">
        <v>43621</v>
      </c>
      <c r="B1618">
        <f t="shared" si="25"/>
        <v>2019</v>
      </c>
      <c r="C1618">
        <f>MONTH(CalendarioPre2016[[#This Row],[data]])</f>
        <v>6</v>
      </c>
      <c r="D1618" t="str">
        <f>TEXT(CalendarioPre2016[[#This Row],[data]],"mmmm")</f>
        <v>giugno</v>
      </c>
      <c r="E1618" t="str">
        <f>TEXT(CalendarioPre2016[[#This Row],[data]],"mmm-AAAA")</f>
        <v>giu-2019</v>
      </c>
      <c r="F1618" s="3">
        <f>WEEKDAY(CalendarioPre2016[[#This Row],[data]],2)</f>
        <v>3</v>
      </c>
      <c r="G1618" s="3" t="str">
        <f>TEXT(CalendarioPre2016[[#This Row],[data]],"gggg")</f>
        <v>mercoledì</v>
      </c>
    </row>
    <row r="1619" spans="1:7" x14ac:dyDescent="0.35">
      <c r="A1619" s="1">
        <v>43622</v>
      </c>
      <c r="B1619">
        <f t="shared" si="25"/>
        <v>2019</v>
      </c>
      <c r="C1619">
        <f>MONTH(CalendarioPre2016[[#This Row],[data]])</f>
        <v>6</v>
      </c>
      <c r="D1619" t="str">
        <f>TEXT(CalendarioPre2016[[#This Row],[data]],"mmmm")</f>
        <v>giugno</v>
      </c>
      <c r="E1619" t="str">
        <f>TEXT(CalendarioPre2016[[#This Row],[data]],"mmm-AAAA")</f>
        <v>giu-2019</v>
      </c>
      <c r="F1619" s="3">
        <f>WEEKDAY(CalendarioPre2016[[#This Row],[data]],2)</f>
        <v>4</v>
      </c>
      <c r="G1619" s="3" t="str">
        <f>TEXT(CalendarioPre2016[[#This Row],[data]],"gggg")</f>
        <v>giovedì</v>
      </c>
    </row>
    <row r="1620" spans="1:7" x14ac:dyDescent="0.35">
      <c r="A1620" s="1">
        <v>43623</v>
      </c>
      <c r="B1620">
        <f t="shared" si="25"/>
        <v>2019</v>
      </c>
      <c r="C1620">
        <f>MONTH(CalendarioPre2016[[#This Row],[data]])</f>
        <v>6</v>
      </c>
      <c r="D1620" t="str">
        <f>TEXT(CalendarioPre2016[[#This Row],[data]],"mmmm")</f>
        <v>giugno</v>
      </c>
      <c r="E1620" t="str">
        <f>TEXT(CalendarioPre2016[[#This Row],[data]],"mmm-AAAA")</f>
        <v>giu-2019</v>
      </c>
      <c r="F1620" s="3">
        <f>WEEKDAY(CalendarioPre2016[[#This Row],[data]],2)</f>
        <v>5</v>
      </c>
      <c r="G1620" s="3" t="str">
        <f>TEXT(CalendarioPre2016[[#This Row],[data]],"gggg")</f>
        <v>venerdì</v>
      </c>
    </row>
    <row r="1621" spans="1:7" x14ac:dyDescent="0.35">
      <c r="A1621" s="1">
        <v>43624</v>
      </c>
      <c r="B1621">
        <f t="shared" si="25"/>
        <v>2019</v>
      </c>
      <c r="C1621">
        <f>MONTH(CalendarioPre2016[[#This Row],[data]])</f>
        <v>6</v>
      </c>
      <c r="D1621" t="str">
        <f>TEXT(CalendarioPre2016[[#This Row],[data]],"mmmm")</f>
        <v>giugno</v>
      </c>
      <c r="E1621" t="str">
        <f>TEXT(CalendarioPre2016[[#This Row],[data]],"mmm-AAAA")</f>
        <v>giu-2019</v>
      </c>
      <c r="F1621" s="3">
        <f>WEEKDAY(CalendarioPre2016[[#This Row],[data]],2)</f>
        <v>6</v>
      </c>
      <c r="G1621" s="3" t="str">
        <f>TEXT(CalendarioPre2016[[#This Row],[data]],"gggg")</f>
        <v>sabato</v>
      </c>
    </row>
    <row r="1622" spans="1:7" x14ac:dyDescent="0.35">
      <c r="A1622" s="1">
        <v>43625</v>
      </c>
      <c r="B1622">
        <f t="shared" si="25"/>
        <v>2019</v>
      </c>
      <c r="C1622">
        <f>MONTH(CalendarioPre2016[[#This Row],[data]])</f>
        <v>6</v>
      </c>
      <c r="D1622" t="str">
        <f>TEXT(CalendarioPre2016[[#This Row],[data]],"mmmm")</f>
        <v>giugno</v>
      </c>
      <c r="E1622" t="str">
        <f>TEXT(CalendarioPre2016[[#This Row],[data]],"mmm-AAAA")</f>
        <v>giu-2019</v>
      </c>
      <c r="F1622" s="3">
        <f>WEEKDAY(CalendarioPre2016[[#This Row],[data]],2)</f>
        <v>7</v>
      </c>
      <c r="G1622" s="3" t="str">
        <f>TEXT(CalendarioPre2016[[#This Row],[data]],"gggg")</f>
        <v>domenica</v>
      </c>
    </row>
    <row r="1623" spans="1:7" x14ac:dyDescent="0.35">
      <c r="A1623" s="1">
        <v>43626</v>
      </c>
      <c r="B1623">
        <f t="shared" si="25"/>
        <v>2019</v>
      </c>
      <c r="C1623">
        <f>MONTH(CalendarioPre2016[[#This Row],[data]])</f>
        <v>6</v>
      </c>
      <c r="D1623" t="str">
        <f>TEXT(CalendarioPre2016[[#This Row],[data]],"mmmm")</f>
        <v>giugno</v>
      </c>
      <c r="E1623" t="str">
        <f>TEXT(CalendarioPre2016[[#This Row],[data]],"mmm-AAAA")</f>
        <v>giu-2019</v>
      </c>
      <c r="F1623" s="3">
        <f>WEEKDAY(CalendarioPre2016[[#This Row],[data]],2)</f>
        <v>1</v>
      </c>
      <c r="G1623" s="3" t="str">
        <f>TEXT(CalendarioPre2016[[#This Row],[data]],"gggg")</f>
        <v>lunedì</v>
      </c>
    </row>
    <row r="1624" spans="1:7" x14ac:dyDescent="0.35">
      <c r="A1624" s="1">
        <v>43627</v>
      </c>
      <c r="B1624">
        <f t="shared" si="25"/>
        <v>2019</v>
      </c>
      <c r="C1624">
        <f>MONTH(CalendarioPre2016[[#This Row],[data]])</f>
        <v>6</v>
      </c>
      <c r="D1624" t="str">
        <f>TEXT(CalendarioPre2016[[#This Row],[data]],"mmmm")</f>
        <v>giugno</v>
      </c>
      <c r="E1624" t="str">
        <f>TEXT(CalendarioPre2016[[#This Row],[data]],"mmm-AAAA")</f>
        <v>giu-2019</v>
      </c>
      <c r="F1624" s="3">
        <f>WEEKDAY(CalendarioPre2016[[#This Row],[data]],2)</f>
        <v>2</v>
      </c>
      <c r="G1624" s="3" t="str">
        <f>TEXT(CalendarioPre2016[[#This Row],[data]],"gggg")</f>
        <v>martedì</v>
      </c>
    </row>
    <row r="1625" spans="1:7" x14ac:dyDescent="0.35">
      <c r="A1625" s="1">
        <v>43628</v>
      </c>
      <c r="B1625">
        <f t="shared" si="25"/>
        <v>2019</v>
      </c>
      <c r="C1625">
        <f>MONTH(CalendarioPre2016[[#This Row],[data]])</f>
        <v>6</v>
      </c>
      <c r="D1625" t="str">
        <f>TEXT(CalendarioPre2016[[#This Row],[data]],"mmmm")</f>
        <v>giugno</v>
      </c>
      <c r="E1625" t="str">
        <f>TEXT(CalendarioPre2016[[#This Row],[data]],"mmm-AAAA")</f>
        <v>giu-2019</v>
      </c>
      <c r="F1625" s="3">
        <f>WEEKDAY(CalendarioPre2016[[#This Row],[data]],2)</f>
        <v>3</v>
      </c>
      <c r="G1625" s="3" t="str">
        <f>TEXT(CalendarioPre2016[[#This Row],[data]],"gggg")</f>
        <v>mercoledì</v>
      </c>
    </row>
    <row r="1626" spans="1:7" x14ac:dyDescent="0.35">
      <c r="A1626" s="1">
        <v>43629</v>
      </c>
      <c r="B1626">
        <f t="shared" si="25"/>
        <v>2019</v>
      </c>
      <c r="C1626">
        <f>MONTH(CalendarioPre2016[[#This Row],[data]])</f>
        <v>6</v>
      </c>
      <c r="D1626" t="str">
        <f>TEXT(CalendarioPre2016[[#This Row],[data]],"mmmm")</f>
        <v>giugno</v>
      </c>
      <c r="E1626" t="str">
        <f>TEXT(CalendarioPre2016[[#This Row],[data]],"mmm-AAAA")</f>
        <v>giu-2019</v>
      </c>
      <c r="F1626" s="3">
        <f>WEEKDAY(CalendarioPre2016[[#This Row],[data]],2)</f>
        <v>4</v>
      </c>
      <c r="G1626" s="3" t="str">
        <f>TEXT(CalendarioPre2016[[#This Row],[data]],"gggg")</f>
        <v>giovedì</v>
      </c>
    </row>
    <row r="1627" spans="1:7" x14ac:dyDescent="0.35">
      <c r="A1627" s="1">
        <v>43630</v>
      </c>
      <c r="B1627">
        <f t="shared" si="25"/>
        <v>2019</v>
      </c>
      <c r="C1627">
        <f>MONTH(CalendarioPre2016[[#This Row],[data]])</f>
        <v>6</v>
      </c>
      <c r="D1627" t="str">
        <f>TEXT(CalendarioPre2016[[#This Row],[data]],"mmmm")</f>
        <v>giugno</v>
      </c>
      <c r="E1627" t="str">
        <f>TEXT(CalendarioPre2016[[#This Row],[data]],"mmm-AAAA")</f>
        <v>giu-2019</v>
      </c>
      <c r="F1627" s="3">
        <f>WEEKDAY(CalendarioPre2016[[#This Row],[data]],2)</f>
        <v>5</v>
      </c>
      <c r="G1627" s="3" t="str">
        <f>TEXT(CalendarioPre2016[[#This Row],[data]],"gggg")</f>
        <v>venerdì</v>
      </c>
    </row>
    <row r="1628" spans="1:7" x14ac:dyDescent="0.35">
      <c r="A1628" s="1">
        <v>43631</v>
      </c>
      <c r="B1628">
        <f t="shared" si="25"/>
        <v>2019</v>
      </c>
      <c r="C1628">
        <f>MONTH(CalendarioPre2016[[#This Row],[data]])</f>
        <v>6</v>
      </c>
      <c r="D1628" t="str">
        <f>TEXT(CalendarioPre2016[[#This Row],[data]],"mmmm")</f>
        <v>giugno</v>
      </c>
      <c r="E1628" t="str">
        <f>TEXT(CalendarioPre2016[[#This Row],[data]],"mmm-AAAA")</f>
        <v>giu-2019</v>
      </c>
      <c r="F1628" s="3">
        <f>WEEKDAY(CalendarioPre2016[[#This Row],[data]],2)</f>
        <v>6</v>
      </c>
      <c r="G1628" s="3" t="str">
        <f>TEXT(CalendarioPre2016[[#This Row],[data]],"gggg")</f>
        <v>sabato</v>
      </c>
    </row>
    <row r="1629" spans="1:7" x14ac:dyDescent="0.35">
      <c r="A1629" s="1">
        <v>43632</v>
      </c>
      <c r="B1629">
        <f t="shared" si="25"/>
        <v>2019</v>
      </c>
      <c r="C1629">
        <f>MONTH(CalendarioPre2016[[#This Row],[data]])</f>
        <v>6</v>
      </c>
      <c r="D1629" t="str">
        <f>TEXT(CalendarioPre2016[[#This Row],[data]],"mmmm")</f>
        <v>giugno</v>
      </c>
      <c r="E1629" t="str">
        <f>TEXT(CalendarioPre2016[[#This Row],[data]],"mmm-AAAA")</f>
        <v>giu-2019</v>
      </c>
      <c r="F1629" s="3">
        <f>WEEKDAY(CalendarioPre2016[[#This Row],[data]],2)</f>
        <v>7</v>
      </c>
      <c r="G1629" s="3" t="str">
        <f>TEXT(CalendarioPre2016[[#This Row],[data]],"gggg")</f>
        <v>domenica</v>
      </c>
    </row>
    <row r="1630" spans="1:7" x14ac:dyDescent="0.35">
      <c r="A1630" s="1">
        <v>43633</v>
      </c>
      <c r="B1630">
        <f t="shared" si="25"/>
        <v>2019</v>
      </c>
      <c r="C1630">
        <f>MONTH(CalendarioPre2016[[#This Row],[data]])</f>
        <v>6</v>
      </c>
      <c r="D1630" t="str">
        <f>TEXT(CalendarioPre2016[[#This Row],[data]],"mmmm")</f>
        <v>giugno</v>
      </c>
      <c r="E1630" t="str">
        <f>TEXT(CalendarioPre2016[[#This Row],[data]],"mmm-AAAA")</f>
        <v>giu-2019</v>
      </c>
      <c r="F1630" s="3">
        <f>WEEKDAY(CalendarioPre2016[[#This Row],[data]],2)</f>
        <v>1</v>
      </c>
      <c r="G1630" s="3" t="str">
        <f>TEXT(CalendarioPre2016[[#This Row],[data]],"gggg")</f>
        <v>lunedì</v>
      </c>
    </row>
    <row r="1631" spans="1:7" x14ac:dyDescent="0.35">
      <c r="A1631" s="1">
        <v>43634</v>
      </c>
      <c r="B1631">
        <f t="shared" si="25"/>
        <v>2019</v>
      </c>
      <c r="C1631">
        <f>MONTH(CalendarioPre2016[[#This Row],[data]])</f>
        <v>6</v>
      </c>
      <c r="D1631" t="str">
        <f>TEXT(CalendarioPre2016[[#This Row],[data]],"mmmm")</f>
        <v>giugno</v>
      </c>
      <c r="E1631" t="str">
        <f>TEXT(CalendarioPre2016[[#This Row],[data]],"mmm-AAAA")</f>
        <v>giu-2019</v>
      </c>
      <c r="F1631" s="3">
        <f>WEEKDAY(CalendarioPre2016[[#This Row],[data]],2)</f>
        <v>2</v>
      </c>
      <c r="G1631" s="3" t="str">
        <f>TEXT(CalendarioPre2016[[#This Row],[data]],"gggg")</f>
        <v>martedì</v>
      </c>
    </row>
    <row r="1632" spans="1:7" x14ac:dyDescent="0.35">
      <c r="A1632" s="1">
        <v>43635</v>
      </c>
      <c r="B1632">
        <f t="shared" si="25"/>
        <v>2019</v>
      </c>
      <c r="C1632">
        <f>MONTH(CalendarioPre2016[[#This Row],[data]])</f>
        <v>6</v>
      </c>
      <c r="D1632" t="str">
        <f>TEXT(CalendarioPre2016[[#This Row],[data]],"mmmm")</f>
        <v>giugno</v>
      </c>
      <c r="E1632" t="str">
        <f>TEXT(CalendarioPre2016[[#This Row],[data]],"mmm-AAAA")</f>
        <v>giu-2019</v>
      </c>
      <c r="F1632" s="3">
        <f>WEEKDAY(CalendarioPre2016[[#This Row],[data]],2)</f>
        <v>3</v>
      </c>
      <c r="G1632" s="3" t="str">
        <f>TEXT(CalendarioPre2016[[#This Row],[data]],"gggg")</f>
        <v>mercoledì</v>
      </c>
    </row>
    <row r="1633" spans="1:7" x14ac:dyDescent="0.35">
      <c r="A1633" s="1">
        <v>43636</v>
      </c>
      <c r="B1633">
        <f t="shared" si="25"/>
        <v>2019</v>
      </c>
      <c r="C1633">
        <f>MONTH(CalendarioPre2016[[#This Row],[data]])</f>
        <v>6</v>
      </c>
      <c r="D1633" t="str">
        <f>TEXT(CalendarioPre2016[[#This Row],[data]],"mmmm")</f>
        <v>giugno</v>
      </c>
      <c r="E1633" t="str">
        <f>TEXT(CalendarioPre2016[[#This Row],[data]],"mmm-AAAA")</f>
        <v>giu-2019</v>
      </c>
      <c r="F1633" s="3">
        <f>WEEKDAY(CalendarioPre2016[[#This Row],[data]],2)</f>
        <v>4</v>
      </c>
      <c r="G1633" s="3" t="str">
        <f>TEXT(CalendarioPre2016[[#This Row],[data]],"gggg")</f>
        <v>giovedì</v>
      </c>
    </row>
    <row r="1634" spans="1:7" x14ac:dyDescent="0.35">
      <c r="A1634" s="1">
        <v>43637</v>
      </c>
      <c r="B1634">
        <f t="shared" si="25"/>
        <v>2019</v>
      </c>
      <c r="C1634">
        <f>MONTH(CalendarioPre2016[[#This Row],[data]])</f>
        <v>6</v>
      </c>
      <c r="D1634" t="str">
        <f>TEXT(CalendarioPre2016[[#This Row],[data]],"mmmm")</f>
        <v>giugno</v>
      </c>
      <c r="E1634" t="str">
        <f>TEXT(CalendarioPre2016[[#This Row],[data]],"mmm-AAAA")</f>
        <v>giu-2019</v>
      </c>
      <c r="F1634" s="3">
        <f>WEEKDAY(CalendarioPre2016[[#This Row],[data]],2)</f>
        <v>5</v>
      </c>
      <c r="G1634" s="3" t="str">
        <f>TEXT(CalendarioPre2016[[#This Row],[data]],"gggg")</f>
        <v>venerdì</v>
      </c>
    </row>
    <row r="1635" spans="1:7" x14ac:dyDescent="0.35">
      <c r="A1635" s="1">
        <v>43638</v>
      </c>
      <c r="B1635">
        <f t="shared" si="25"/>
        <v>2019</v>
      </c>
      <c r="C1635">
        <f>MONTH(CalendarioPre2016[[#This Row],[data]])</f>
        <v>6</v>
      </c>
      <c r="D1635" t="str">
        <f>TEXT(CalendarioPre2016[[#This Row],[data]],"mmmm")</f>
        <v>giugno</v>
      </c>
      <c r="E1635" t="str">
        <f>TEXT(CalendarioPre2016[[#This Row],[data]],"mmm-AAAA")</f>
        <v>giu-2019</v>
      </c>
      <c r="F1635" s="3">
        <f>WEEKDAY(CalendarioPre2016[[#This Row],[data]],2)</f>
        <v>6</v>
      </c>
      <c r="G1635" s="3" t="str">
        <f>TEXT(CalendarioPre2016[[#This Row],[data]],"gggg")</f>
        <v>sabato</v>
      </c>
    </row>
    <row r="1636" spans="1:7" x14ac:dyDescent="0.35">
      <c r="A1636" s="1">
        <v>43639</v>
      </c>
      <c r="B1636">
        <f t="shared" si="25"/>
        <v>2019</v>
      </c>
      <c r="C1636">
        <f>MONTH(CalendarioPre2016[[#This Row],[data]])</f>
        <v>6</v>
      </c>
      <c r="D1636" t="str">
        <f>TEXT(CalendarioPre2016[[#This Row],[data]],"mmmm")</f>
        <v>giugno</v>
      </c>
      <c r="E1636" t="str">
        <f>TEXT(CalendarioPre2016[[#This Row],[data]],"mmm-AAAA")</f>
        <v>giu-2019</v>
      </c>
      <c r="F1636" s="3">
        <f>WEEKDAY(CalendarioPre2016[[#This Row],[data]],2)</f>
        <v>7</v>
      </c>
      <c r="G1636" s="3" t="str">
        <f>TEXT(CalendarioPre2016[[#This Row],[data]],"gggg")</f>
        <v>domenica</v>
      </c>
    </row>
    <row r="1637" spans="1:7" x14ac:dyDescent="0.35">
      <c r="A1637" s="1">
        <v>43640</v>
      </c>
      <c r="B1637">
        <f t="shared" si="25"/>
        <v>2019</v>
      </c>
      <c r="C1637">
        <f>MONTH(CalendarioPre2016[[#This Row],[data]])</f>
        <v>6</v>
      </c>
      <c r="D1637" t="str">
        <f>TEXT(CalendarioPre2016[[#This Row],[data]],"mmmm")</f>
        <v>giugno</v>
      </c>
      <c r="E1637" t="str">
        <f>TEXT(CalendarioPre2016[[#This Row],[data]],"mmm-AAAA")</f>
        <v>giu-2019</v>
      </c>
      <c r="F1637" s="3">
        <f>WEEKDAY(CalendarioPre2016[[#This Row],[data]],2)</f>
        <v>1</v>
      </c>
      <c r="G1637" s="3" t="str">
        <f>TEXT(CalendarioPre2016[[#This Row],[data]],"gggg")</f>
        <v>lunedì</v>
      </c>
    </row>
    <row r="1638" spans="1:7" x14ac:dyDescent="0.35">
      <c r="A1638" s="1">
        <v>43641</v>
      </c>
      <c r="B1638">
        <f t="shared" si="25"/>
        <v>2019</v>
      </c>
      <c r="C1638">
        <f>MONTH(CalendarioPre2016[[#This Row],[data]])</f>
        <v>6</v>
      </c>
      <c r="D1638" t="str">
        <f>TEXT(CalendarioPre2016[[#This Row],[data]],"mmmm")</f>
        <v>giugno</v>
      </c>
      <c r="E1638" t="str">
        <f>TEXT(CalendarioPre2016[[#This Row],[data]],"mmm-AAAA")</f>
        <v>giu-2019</v>
      </c>
      <c r="F1638" s="3">
        <f>WEEKDAY(CalendarioPre2016[[#This Row],[data]],2)</f>
        <v>2</v>
      </c>
      <c r="G1638" s="3" t="str">
        <f>TEXT(CalendarioPre2016[[#This Row],[data]],"gggg")</f>
        <v>martedì</v>
      </c>
    </row>
    <row r="1639" spans="1:7" x14ac:dyDescent="0.35">
      <c r="A1639" s="1">
        <v>43642</v>
      </c>
      <c r="B1639">
        <f t="shared" si="25"/>
        <v>2019</v>
      </c>
      <c r="C1639">
        <f>MONTH(CalendarioPre2016[[#This Row],[data]])</f>
        <v>6</v>
      </c>
      <c r="D1639" t="str">
        <f>TEXT(CalendarioPre2016[[#This Row],[data]],"mmmm")</f>
        <v>giugno</v>
      </c>
      <c r="E1639" t="str">
        <f>TEXT(CalendarioPre2016[[#This Row],[data]],"mmm-AAAA")</f>
        <v>giu-2019</v>
      </c>
      <c r="F1639" s="3">
        <f>WEEKDAY(CalendarioPre2016[[#This Row],[data]],2)</f>
        <v>3</v>
      </c>
      <c r="G1639" s="3" t="str">
        <f>TEXT(CalendarioPre2016[[#This Row],[data]],"gggg")</f>
        <v>mercoledì</v>
      </c>
    </row>
    <row r="1640" spans="1:7" x14ac:dyDescent="0.35">
      <c r="A1640" s="1">
        <v>43643</v>
      </c>
      <c r="B1640">
        <f t="shared" si="25"/>
        <v>2019</v>
      </c>
      <c r="C1640">
        <f>MONTH(CalendarioPre2016[[#This Row],[data]])</f>
        <v>6</v>
      </c>
      <c r="D1640" t="str">
        <f>TEXT(CalendarioPre2016[[#This Row],[data]],"mmmm")</f>
        <v>giugno</v>
      </c>
      <c r="E1640" t="str">
        <f>TEXT(CalendarioPre2016[[#This Row],[data]],"mmm-AAAA")</f>
        <v>giu-2019</v>
      </c>
      <c r="F1640" s="3">
        <f>WEEKDAY(CalendarioPre2016[[#This Row],[data]],2)</f>
        <v>4</v>
      </c>
      <c r="G1640" s="3" t="str">
        <f>TEXT(CalendarioPre2016[[#This Row],[data]],"gggg")</f>
        <v>giovedì</v>
      </c>
    </row>
    <row r="1641" spans="1:7" x14ac:dyDescent="0.35">
      <c r="A1641" s="1">
        <v>43644</v>
      </c>
      <c r="B1641">
        <f t="shared" si="25"/>
        <v>2019</v>
      </c>
      <c r="C1641">
        <f>MONTH(CalendarioPre2016[[#This Row],[data]])</f>
        <v>6</v>
      </c>
      <c r="D1641" t="str">
        <f>TEXT(CalendarioPre2016[[#This Row],[data]],"mmmm")</f>
        <v>giugno</v>
      </c>
      <c r="E1641" t="str">
        <f>TEXT(CalendarioPre2016[[#This Row],[data]],"mmm-AAAA")</f>
        <v>giu-2019</v>
      </c>
      <c r="F1641" s="3">
        <f>WEEKDAY(CalendarioPre2016[[#This Row],[data]],2)</f>
        <v>5</v>
      </c>
      <c r="G1641" s="3" t="str">
        <f>TEXT(CalendarioPre2016[[#This Row],[data]],"gggg")</f>
        <v>venerdì</v>
      </c>
    </row>
    <row r="1642" spans="1:7" x14ac:dyDescent="0.35">
      <c r="A1642" s="1">
        <v>43645</v>
      </c>
      <c r="B1642">
        <f t="shared" si="25"/>
        <v>2019</v>
      </c>
      <c r="C1642">
        <f>MONTH(CalendarioPre2016[[#This Row],[data]])</f>
        <v>6</v>
      </c>
      <c r="D1642" t="str">
        <f>TEXT(CalendarioPre2016[[#This Row],[data]],"mmmm")</f>
        <v>giugno</v>
      </c>
      <c r="E1642" t="str">
        <f>TEXT(CalendarioPre2016[[#This Row],[data]],"mmm-AAAA")</f>
        <v>giu-2019</v>
      </c>
      <c r="F1642" s="3">
        <f>WEEKDAY(CalendarioPre2016[[#This Row],[data]],2)</f>
        <v>6</v>
      </c>
      <c r="G1642" s="3" t="str">
        <f>TEXT(CalendarioPre2016[[#This Row],[data]],"gggg")</f>
        <v>sabato</v>
      </c>
    </row>
    <row r="1643" spans="1:7" x14ac:dyDescent="0.35">
      <c r="A1643" s="1">
        <v>43646</v>
      </c>
      <c r="B1643">
        <f t="shared" si="25"/>
        <v>2019</v>
      </c>
      <c r="C1643">
        <f>MONTH(CalendarioPre2016[[#This Row],[data]])</f>
        <v>6</v>
      </c>
      <c r="D1643" t="str">
        <f>TEXT(CalendarioPre2016[[#This Row],[data]],"mmmm")</f>
        <v>giugno</v>
      </c>
      <c r="E1643" t="str">
        <f>TEXT(CalendarioPre2016[[#This Row],[data]],"mmm-AAAA")</f>
        <v>giu-2019</v>
      </c>
      <c r="F1643" s="3">
        <f>WEEKDAY(CalendarioPre2016[[#This Row],[data]],2)</f>
        <v>7</v>
      </c>
      <c r="G1643" s="3" t="str">
        <f>TEXT(CalendarioPre2016[[#This Row],[data]],"gggg")</f>
        <v>domenica</v>
      </c>
    </row>
    <row r="1644" spans="1:7" x14ac:dyDescent="0.35">
      <c r="A1644" s="1">
        <v>43647</v>
      </c>
      <c r="B1644">
        <f t="shared" si="25"/>
        <v>2019</v>
      </c>
      <c r="C1644">
        <f>MONTH(CalendarioPre2016[[#This Row],[data]])</f>
        <v>7</v>
      </c>
      <c r="D1644" t="str">
        <f>TEXT(CalendarioPre2016[[#This Row],[data]],"mmmm")</f>
        <v>luglio</v>
      </c>
      <c r="E1644" t="str">
        <f>TEXT(CalendarioPre2016[[#This Row],[data]],"mmm-AAAA")</f>
        <v>lug-2019</v>
      </c>
      <c r="F1644" s="3">
        <f>WEEKDAY(CalendarioPre2016[[#This Row],[data]],2)</f>
        <v>1</v>
      </c>
      <c r="G1644" s="3" t="str">
        <f>TEXT(CalendarioPre2016[[#This Row],[data]],"gggg")</f>
        <v>lunedì</v>
      </c>
    </row>
    <row r="1645" spans="1:7" x14ac:dyDescent="0.35">
      <c r="A1645" s="1">
        <v>43648</v>
      </c>
      <c r="B1645">
        <f t="shared" si="25"/>
        <v>2019</v>
      </c>
      <c r="C1645">
        <f>MONTH(CalendarioPre2016[[#This Row],[data]])</f>
        <v>7</v>
      </c>
      <c r="D1645" t="str">
        <f>TEXT(CalendarioPre2016[[#This Row],[data]],"mmmm")</f>
        <v>luglio</v>
      </c>
      <c r="E1645" t="str">
        <f>TEXT(CalendarioPre2016[[#This Row],[data]],"mmm-AAAA")</f>
        <v>lug-2019</v>
      </c>
      <c r="F1645" s="3">
        <f>WEEKDAY(CalendarioPre2016[[#This Row],[data]],2)</f>
        <v>2</v>
      </c>
      <c r="G1645" s="3" t="str">
        <f>TEXT(CalendarioPre2016[[#This Row],[data]],"gggg")</f>
        <v>martedì</v>
      </c>
    </row>
    <row r="1646" spans="1:7" x14ac:dyDescent="0.35">
      <c r="A1646" s="1">
        <v>43649</v>
      </c>
      <c r="B1646">
        <f t="shared" si="25"/>
        <v>2019</v>
      </c>
      <c r="C1646">
        <f>MONTH(CalendarioPre2016[[#This Row],[data]])</f>
        <v>7</v>
      </c>
      <c r="D1646" t="str">
        <f>TEXT(CalendarioPre2016[[#This Row],[data]],"mmmm")</f>
        <v>luglio</v>
      </c>
      <c r="E1646" t="str">
        <f>TEXT(CalendarioPre2016[[#This Row],[data]],"mmm-AAAA")</f>
        <v>lug-2019</v>
      </c>
      <c r="F1646" s="3">
        <f>WEEKDAY(CalendarioPre2016[[#This Row],[data]],2)</f>
        <v>3</v>
      </c>
      <c r="G1646" s="3" t="str">
        <f>TEXT(CalendarioPre2016[[#This Row],[data]],"gggg")</f>
        <v>mercoledì</v>
      </c>
    </row>
    <row r="1647" spans="1:7" x14ac:dyDescent="0.35">
      <c r="A1647" s="1">
        <v>43650</v>
      </c>
      <c r="B1647">
        <f t="shared" si="25"/>
        <v>2019</v>
      </c>
      <c r="C1647">
        <f>MONTH(CalendarioPre2016[[#This Row],[data]])</f>
        <v>7</v>
      </c>
      <c r="D1647" t="str">
        <f>TEXT(CalendarioPre2016[[#This Row],[data]],"mmmm")</f>
        <v>luglio</v>
      </c>
      <c r="E1647" t="str">
        <f>TEXT(CalendarioPre2016[[#This Row],[data]],"mmm-AAAA")</f>
        <v>lug-2019</v>
      </c>
      <c r="F1647" s="3">
        <f>WEEKDAY(CalendarioPre2016[[#This Row],[data]],2)</f>
        <v>4</v>
      </c>
      <c r="G1647" s="3" t="str">
        <f>TEXT(CalendarioPre2016[[#This Row],[data]],"gggg")</f>
        <v>giovedì</v>
      </c>
    </row>
    <row r="1648" spans="1:7" x14ac:dyDescent="0.35">
      <c r="A1648" s="1">
        <v>43651</v>
      </c>
      <c r="B1648">
        <f t="shared" si="25"/>
        <v>2019</v>
      </c>
      <c r="C1648">
        <f>MONTH(CalendarioPre2016[[#This Row],[data]])</f>
        <v>7</v>
      </c>
      <c r="D1648" t="str">
        <f>TEXT(CalendarioPre2016[[#This Row],[data]],"mmmm")</f>
        <v>luglio</v>
      </c>
      <c r="E1648" t="str">
        <f>TEXT(CalendarioPre2016[[#This Row],[data]],"mmm-AAAA")</f>
        <v>lug-2019</v>
      </c>
      <c r="F1648" s="3">
        <f>WEEKDAY(CalendarioPre2016[[#This Row],[data]],2)</f>
        <v>5</v>
      </c>
      <c r="G1648" s="3" t="str">
        <f>TEXT(CalendarioPre2016[[#This Row],[data]],"gggg")</f>
        <v>venerdì</v>
      </c>
    </row>
    <row r="1649" spans="1:7" x14ac:dyDescent="0.35">
      <c r="A1649" s="1">
        <v>43652</v>
      </c>
      <c r="B1649">
        <f t="shared" si="25"/>
        <v>2019</v>
      </c>
      <c r="C1649">
        <f>MONTH(CalendarioPre2016[[#This Row],[data]])</f>
        <v>7</v>
      </c>
      <c r="D1649" t="str">
        <f>TEXT(CalendarioPre2016[[#This Row],[data]],"mmmm")</f>
        <v>luglio</v>
      </c>
      <c r="E1649" t="str">
        <f>TEXT(CalendarioPre2016[[#This Row],[data]],"mmm-AAAA")</f>
        <v>lug-2019</v>
      </c>
      <c r="F1649" s="3">
        <f>WEEKDAY(CalendarioPre2016[[#This Row],[data]],2)</f>
        <v>6</v>
      </c>
      <c r="G1649" s="3" t="str">
        <f>TEXT(CalendarioPre2016[[#This Row],[data]],"gggg")</f>
        <v>sabato</v>
      </c>
    </row>
    <row r="1650" spans="1:7" x14ac:dyDescent="0.35">
      <c r="A1650" s="1">
        <v>43653</v>
      </c>
      <c r="B1650">
        <f t="shared" si="25"/>
        <v>2019</v>
      </c>
      <c r="C1650">
        <f>MONTH(CalendarioPre2016[[#This Row],[data]])</f>
        <v>7</v>
      </c>
      <c r="D1650" t="str">
        <f>TEXT(CalendarioPre2016[[#This Row],[data]],"mmmm")</f>
        <v>luglio</v>
      </c>
      <c r="E1650" t="str">
        <f>TEXT(CalendarioPre2016[[#This Row],[data]],"mmm-AAAA")</f>
        <v>lug-2019</v>
      </c>
      <c r="F1650" s="3">
        <f>WEEKDAY(CalendarioPre2016[[#This Row],[data]],2)</f>
        <v>7</v>
      </c>
      <c r="G1650" s="3" t="str">
        <f>TEXT(CalendarioPre2016[[#This Row],[data]],"gggg")</f>
        <v>domenica</v>
      </c>
    </row>
    <row r="1651" spans="1:7" x14ac:dyDescent="0.35">
      <c r="A1651" s="1">
        <v>43654</v>
      </c>
      <c r="B1651">
        <f t="shared" si="25"/>
        <v>2019</v>
      </c>
      <c r="C1651">
        <f>MONTH(CalendarioPre2016[[#This Row],[data]])</f>
        <v>7</v>
      </c>
      <c r="D1651" t="str">
        <f>TEXT(CalendarioPre2016[[#This Row],[data]],"mmmm")</f>
        <v>luglio</v>
      </c>
      <c r="E1651" t="str">
        <f>TEXT(CalendarioPre2016[[#This Row],[data]],"mmm-AAAA")</f>
        <v>lug-2019</v>
      </c>
      <c r="F1651" s="3">
        <f>WEEKDAY(CalendarioPre2016[[#This Row],[data]],2)</f>
        <v>1</v>
      </c>
      <c r="G1651" s="3" t="str">
        <f>TEXT(CalendarioPre2016[[#This Row],[data]],"gggg")</f>
        <v>lunedì</v>
      </c>
    </row>
    <row r="1652" spans="1:7" x14ac:dyDescent="0.35">
      <c r="A1652" s="1">
        <v>43655</v>
      </c>
      <c r="B1652">
        <f t="shared" si="25"/>
        <v>2019</v>
      </c>
      <c r="C1652">
        <f>MONTH(CalendarioPre2016[[#This Row],[data]])</f>
        <v>7</v>
      </c>
      <c r="D1652" t="str">
        <f>TEXT(CalendarioPre2016[[#This Row],[data]],"mmmm")</f>
        <v>luglio</v>
      </c>
      <c r="E1652" t="str">
        <f>TEXT(CalendarioPre2016[[#This Row],[data]],"mmm-AAAA")</f>
        <v>lug-2019</v>
      </c>
      <c r="F1652" s="3">
        <f>WEEKDAY(CalendarioPre2016[[#This Row],[data]],2)</f>
        <v>2</v>
      </c>
      <c r="G1652" s="3" t="str">
        <f>TEXT(CalendarioPre2016[[#This Row],[data]],"gggg")</f>
        <v>martedì</v>
      </c>
    </row>
    <row r="1653" spans="1:7" x14ac:dyDescent="0.35">
      <c r="A1653" s="1">
        <v>43656</v>
      </c>
      <c r="B1653">
        <f t="shared" si="25"/>
        <v>2019</v>
      </c>
      <c r="C1653">
        <f>MONTH(CalendarioPre2016[[#This Row],[data]])</f>
        <v>7</v>
      </c>
      <c r="D1653" t="str">
        <f>TEXT(CalendarioPre2016[[#This Row],[data]],"mmmm")</f>
        <v>luglio</v>
      </c>
      <c r="E1653" t="str">
        <f>TEXT(CalendarioPre2016[[#This Row],[data]],"mmm-AAAA")</f>
        <v>lug-2019</v>
      </c>
      <c r="F1653" s="3">
        <f>WEEKDAY(CalendarioPre2016[[#This Row],[data]],2)</f>
        <v>3</v>
      </c>
      <c r="G1653" s="3" t="str">
        <f>TEXT(CalendarioPre2016[[#This Row],[data]],"gggg")</f>
        <v>mercoledì</v>
      </c>
    </row>
    <row r="1654" spans="1:7" x14ac:dyDescent="0.35">
      <c r="A1654" s="1">
        <v>43657</v>
      </c>
      <c r="B1654">
        <f t="shared" si="25"/>
        <v>2019</v>
      </c>
      <c r="C1654">
        <f>MONTH(CalendarioPre2016[[#This Row],[data]])</f>
        <v>7</v>
      </c>
      <c r="D1654" t="str">
        <f>TEXT(CalendarioPre2016[[#This Row],[data]],"mmmm")</f>
        <v>luglio</v>
      </c>
      <c r="E1654" t="str">
        <f>TEXT(CalendarioPre2016[[#This Row],[data]],"mmm-AAAA")</f>
        <v>lug-2019</v>
      </c>
      <c r="F1654" s="3">
        <f>WEEKDAY(CalendarioPre2016[[#This Row],[data]],2)</f>
        <v>4</v>
      </c>
      <c r="G1654" s="3" t="str">
        <f>TEXT(CalendarioPre2016[[#This Row],[data]],"gggg")</f>
        <v>giovedì</v>
      </c>
    </row>
    <row r="1655" spans="1:7" x14ac:dyDescent="0.35">
      <c r="A1655" s="1">
        <v>43658</v>
      </c>
      <c r="B1655">
        <f t="shared" si="25"/>
        <v>2019</v>
      </c>
      <c r="C1655">
        <f>MONTH(CalendarioPre2016[[#This Row],[data]])</f>
        <v>7</v>
      </c>
      <c r="D1655" t="str">
        <f>TEXT(CalendarioPre2016[[#This Row],[data]],"mmmm")</f>
        <v>luglio</v>
      </c>
      <c r="E1655" t="str">
        <f>TEXT(CalendarioPre2016[[#This Row],[data]],"mmm-AAAA")</f>
        <v>lug-2019</v>
      </c>
      <c r="F1655" s="3">
        <f>WEEKDAY(CalendarioPre2016[[#This Row],[data]],2)</f>
        <v>5</v>
      </c>
      <c r="G1655" s="3" t="str">
        <f>TEXT(CalendarioPre2016[[#This Row],[data]],"gggg")</f>
        <v>venerdì</v>
      </c>
    </row>
    <row r="1656" spans="1:7" x14ac:dyDescent="0.35">
      <c r="A1656" s="1">
        <v>43659</v>
      </c>
      <c r="B1656">
        <f t="shared" si="25"/>
        <v>2019</v>
      </c>
      <c r="C1656">
        <f>MONTH(CalendarioPre2016[[#This Row],[data]])</f>
        <v>7</v>
      </c>
      <c r="D1656" t="str">
        <f>TEXT(CalendarioPre2016[[#This Row],[data]],"mmmm")</f>
        <v>luglio</v>
      </c>
      <c r="E1656" t="str">
        <f>TEXT(CalendarioPre2016[[#This Row],[data]],"mmm-AAAA")</f>
        <v>lug-2019</v>
      </c>
      <c r="F1656" s="3">
        <f>WEEKDAY(CalendarioPre2016[[#This Row],[data]],2)</f>
        <v>6</v>
      </c>
      <c r="G1656" s="3" t="str">
        <f>TEXT(CalendarioPre2016[[#This Row],[data]],"gggg")</f>
        <v>sabato</v>
      </c>
    </row>
    <row r="1657" spans="1:7" x14ac:dyDescent="0.35">
      <c r="A1657" s="1">
        <v>43660</v>
      </c>
      <c r="B1657">
        <f t="shared" si="25"/>
        <v>2019</v>
      </c>
      <c r="C1657">
        <f>MONTH(CalendarioPre2016[[#This Row],[data]])</f>
        <v>7</v>
      </c>
      <c r="D1657" t="str">
        <f>TEXT(CalendarioPre2016[[#This Row],[data]],"mmmm")</f>
        <v>luglio</v>
      </c>
      <c r="E1657" t="str">
        <f>TEXT(CalendarioPre2016[[#This Row],[data]],"mmm-AAAA")</f>
        <v>lug-2019</v>
      </c>
      <c r="F1657" s="3">
        <f>WEEKDAY(CalendarioPre2016[[#This Row],[data]],2)</f>
        <v>7</v>
      </c>
      <c r="G1657" s="3" t="str">
        <f>TEXT(CalendarioPre2016[[#This Row],[data]],"gggg")</f>
        <v>domenica</v>
      </c>
    </row>
    <row r="1658" spans="1:7" x14ac:dyDescent="0.35">
      <c r="A1658" s="1">
        <v>43661</v>
      </c>
      <c r="B1658">
        <f t="shared" si="25"/>
        <v>2019</v>
      </c>
      <c r="C1658">
        <f>MONTH(CalendarioPre2016[[#This Row],[data]])</f>
        <v>7</v>
      </c>
      <c r="D1658" t="str">
        <f>TEXT(CalendarioPre2016[[#This Row],[data]],"mmmm")</f>
        <v>luglio</v>
      </c>
      <c r="E1658" t="str">
        <f>TEXT(CalendarioPre2016[[#This Row],[data]],"mmm-AAAA")</f>
        <v>lug-2019</v>
      </c>
      <c r="F1658" s="3">
        <f>WEEKDAY(CalendarioPre2016[[#This Row],[data]],2)</f>
        <v>1</v>
      </c>
      <c r="G1658" s="3" t="str">
        <f>TEXT(CalendarioPre2016[[#This Row],[data]],"gggg")</f>
        <v>lunedì</v>
      </c>
    </row>
    <row r="1659" spans="1:7" x14ac:dyDescent="0.35">
      <c r="A1659" s="1">
        <v>43662</v>
      </c>
      <c r="B1659">
        <f t="shared" si="25"/>
        <v>2019</v>
      </c>
      <c r="C1659">
        <f>MONTH(CalendarioPre2016[[#This Row],[data]])</f>
        <v>7</v>
      </c>
      <c r="D1659" t="str">
        <f>TEXT(CalendarioPre2016[[#This Row],[data]],"mmmm")</f>
        <v>luglio</v>
      </c>
      <c r="E1659" t="str">
        <f>TEXT(CalendarioPre2016[[#This Row],[data]],"mmm-AAAA")</f>
        <v>lug-2019</v>
      </c>
      <c r="F1659" s="3">
        <f>WEEKDAY(CalendarioPre2016[[#This Row],[data]],2)</f>
        <v>2</v>
      </c>
      <c r="G1659" s="3" t="str">
        <f>TEXT(CalendarioPre2016[[#This Row],[data]],"gggg")</f>
        <v>martedì</v>
      </c>
    </row>
    <row r="1660" spans="1:7" x14ac:dyDescent="0.35">
      <c r="A1660" s="1">
        <v>43663</v>
      </c>
      <c r="B1660">
        <f t="shared" si="25"/>
        <v>2019</v>
      </c>
      <c r="C1660">
        <f>MONTH(CalendarioPre2016[[#This Row],[data]])</f>
        <v>7</v>
      </c>
      <c r="D1660" t="str">
        <f>TEXT(CalendarioPre2016[[#This Row],[data]],"mmmm")</f>
        <v>luglio</v>
      </c>
      <c r="E1660" t="str">
        <f>TEXT(CalendarioPre2016[[#This Row],[data]],"mmm-AAAA")</f>
        <v>lug-2019</v>
      </c>
      <c r="F1660" s="3">
        <f>WEEKDAY(CalendarioPre2016[[#This Row],[data]],2)</f>
        <v>3</v>
      </c>
      <c r="G1660" s="3" t="str">
        <f>TEXT(CalendarioPre2016[[#This Row],[data]],"gggg")</f>
        <v>mercoledì</v>
      </c>
    </row>
    <row r="1661" spans="1:7" x14ac:dyDescent="0.35">
      <c r="A1661" s="1">
        <v>43664</v>
      </c>
      <c r="B1661">
        <f t="shared" si="25"/>
        <v>2019</v>
      </c>
      <c r="C1661">
        <f>MONTH(CalendarioPre2016[[#This Row],[data]])</f>
        <v>7</v>
      </c>
      <c r="D1661" t="str">
        <f>TEXT(CalendarioPre2016[[#This Row],[data]],"mmmm")</f>
        <v>luglio</v>
      </c>
      <c r="E1661" t="str">
        <f>TEXT(CalendarioPre2016[[#This Row],[data]],"mmm-AAAA")</f>
        <v>lug-2019</v>
      </c>
      <c r="F1661" s="3">
        <f>WEEKDAY(CalendarioPre2016[[#This Row],[data]],2)</f>
        <v>4</v>
      </c>
      <c r="G1661" s="3" t="str">
        <f>TEXT(CalendarioPre2016[[#This Row],[data]],"gggg")</f>
        <v>giovedì</v>
      </c>
    </row>
    <row r="1662" spans="1:7" x14ac:dyDescent="0.35">
      <c r="A1662" s="1">
        <v>43665</v>
      </c>
      <c r="B1662">
        <f t="shared" si="25"/>
        <v>2019</v>
      </c>
      <c r="C1662">
        <f>MONTH(CalendarioPre2016[[#This Row],[data]])</f>
        <v>7</v>
      </c>
      <c r="D1662" t="str">
        <f>TEXT(CalendarioPre2016[[#This Row],[data]],"mmmm")</f>
        <v>luglio</v>
      </c>
      <c r="E1662" t="str">
        <f>TEXT(CalendarioPre2016[[#This Row],[data]],"mmm-AAAA")</f>
        <v>lug-2019</v>
      </c>
      <c r="F1662" s="3">
        <f>WEEKDAY(CalendarioPre2016[[#This Row],[data]],2)</f>
        <v>5</v>
      </c>
      <c r="G1662" s="3" t="str">
        <f>TEXT(CalendarioPre2016[[#This Row],[data]],"gggg")</f>
        <v>venerdì</v>
      </c>
    </row>
    <row r="1663" spans="1:7" x14ac:dyDescent="0.35">
      <c r="A1663" s="1">
        <v>43666</v>
      </c>
      <c r="B1663">
        <f t="shared" si="25"/>
        <v>2019</v>
      </c>
      <c r="C1663">
        <f>MONTH(CalendarioPre2016[[#This Row],[data]])</f>
        <v>7</v>
      </c>
      <c r="D1663" t="str">
        <f>TEXT(CalendarioPre2016[[#This Row],[data]],"mmmm")</f>
        <v>luglio</v>
      </c>
      <c r="E1663" t="str">
        <f>TEXT(CalendarioPre2016[[#This Row],[data]],"mmm-AAAA")</f>
        <v>lug-2019</v>
      </c>
      <c r="F1663" s="3">
        <f>WEEKDAY(CalendarioPre2016[[#This Row],[data]],2)</f>
        <v>6</v>
      </c>
      <c r="G1663" s="3" t="str">
        <f>TEXT(CalendarioPre2016[[#This Row],[data]],"gggg")</f>
        <v>sabato</v>
      </c>
    </row>
    <row r="1664" spans="1:7" x14ac:dyDescent="0.35">
      <c r="A1664" s="1">
        <v>43667</v>
      </c>
      <c r="B1664">
        <f t="shared" si="25"/>
        <v>2019</v>
      </c>
      <c r="C1664">
        <f>MONTH(CalendarioPre2016[[#This Row],[data]])</f>
        <v>7</v>
      </c>
      <c r="D1664" t="str">
        <f>TEXT(CalendarioPre2016[[#This Row],[data]],"mmmm")</f>
        <v>luglio</v>
      </c>
      <c r="E1664" t="str">
        <f>TEXT(CalendarioPre2016[[#This Row],[data]],"mmm-AAAA")</f>
        <v>lug-2019</v>
      </c>
      <c r="F1664" s="3">
        <f>WEEKDAY(CalendarioPre2016[[#This Row],[data]],2)</f>
        <v>7</v>
      </c>
      <c r="G1664" s="3" t="str">
        <f>TEXT(CalendarioPre2016[[#This Row],[data]],"gggg")</f>
        <v>domenica</v>
      </c>
    </row>
    <row r="1665" spans="1:7" x14ac:dyDescent="0.35">
      <c r="A1665" s="1">
        <v>43668</v>
      </c>
      <c r="B1665">
        <f t="shared" si="25"/>
        <v>2019</v>
      </c>
      <c r="C1665">
        <f>MONTH(CalendarioPre2016[[#This Row],[data]])</f>
        <v>7</v>
      </c>
      <c r="D1665" t="str">
        <f>TEXT(CalendarioPre2016[[#This Row],[data]],"mmmm")</f>
        <v>luglio</v>
      </c>
      <c r="E1665" t="str">
        <f>TEXT(CalendarioPre2016[[#This Row],[data]],"mmm-AAAA")</f>
        <v>lug-2019</v>
      </c>
      <c r="F1665" s="3">
        <f>WEEKDAY(CalendarioPre2016[[#This Row],[data]],2)</f>
        <v>1</v>
      </c>
      <c r="G1665" s="3" t="str">
        <f>TEXT(CalendarioPre2016[[#This Row],[data]],"gggg")</f>
        <v>lunedì</v>
      </c>
    </row>
    <row r="1666" spans="1:7" x14ac:dyDescent="0.35">
      <c r="A1666" s="1">
        <v>43669</v>
      </c>
      <c r="B1666">
        <f t="shared" si="25"/>
        <v>2019</v>
      </c>
      <c r="C1666">
        <f>MONTH(CalendarioPre2016[[#This Row],[data]])</f>
        <v>7</v>
      </c>
      <c r="D1666" t="str">
        <f>TEXT(CalendarioPre2016[[#This Row],[data]],"mmmm")</f>
        <v>luglio</v>
      </c>
      <c r="E1666" t="str">
        <f>TEXT(CalendarioPre2016[[#This Row],[data]],"mmm-AAAA")</f>
        <v>lug-2019</v>
      </c>
      <c r="F1666" s="3">
        <f>WEEKDAY(CalendarioPre2016[[#This Row],[data]],2)</f>
        <v>2</v>
      </c>
      <c r="G1666" s="3" t="str">
        <f>TEXT(CalendarioPre2016[[#This Row],[data]],"gggg")</f>
        <v>martedì</v>
      </c>
    </row>
    <row r="1667" spans="1:7" x14ac:dyDescent="0.35">
      <c r="A1667" s="1">
        <v>43670</v>
      </c>
      <c r="B1667">
        <f t="shared" ref="B1667:B1730" si="26">YEAR(A1667)</f>
        <v>2019</v>
      </c>
      <c r="C1667">
        <f>MONTH(CalendarioPre2016[[#This Row],[data]])</f>
        <v>7</v>
      </c>
      <c r="D1667" t="str">
        <f>TEXT(CalendarioPre2016[[#This Row],[data]],"mmmm")</f>
        <v>luglio</v>
      </c>
      <c r="E1667" t="str">
        <f>TEXT(CalendarioPre2016[[#This Row],[data]],"mmm-AAAA")</f>
        <v>lug-2019</v>
      </c>
      <c r="F1667" s="3">
        <f>WEEKDAY(CalendarioPre2016[[#This Row],[data]],2)</f>
        <v>3</v>
      </c>
      <c r="G1667" s="3" t="str">
        <f>TEXT(CalendarioPre2016[[#This Row],[data]],"gggg")</f>
        <v>mercoledì</v>
      </c>
    </row>
    <row r="1668" spans="1:7" x14ac:dyDescent="0.35">
      <c r="A1668" s="1">
        <v>43671</v>
      </c>
      <c r="B1668">
        <f t="shared" si="26"/>
        <v>2019</v>
      </c>
      <c r="C1668">
        <f>MONTH(CalendarioPre2016[[#This Row],[data]])</f>
        <v>7</v>
      </c>
      <c r="D1668" t="str">
        <f>TEXT(CalendarioPre2016[[#This Row],[data]],"mmmm")</f>
        <v>luglio</v>
      </c>
      <c r="E1668" t="str">
        <f>TEXT(CalendarioPre2016[[#This Row],[data]],"mmm-AAAA")</f>
        <v>lug-2019</v>
      </c>
      <c r="F1668" s="3">
        <f>WEEKDAY(CalendarioPre2016[[#This Row],[data]],2)</f>
        <v>4</v>
      </c>
      <c r="G1668" s="3" t="str">
        <f>TEXT(CalendarioPre2016[[#This Row],[data]],"gggg")</f>
        <v>giovedì</v>
      </c>
    </row>
    <row r="1669" spans="1:7" x14ac:dyDescent="0.35">
      <c r="A1669" s="1">
        <v>43672</v>
      </c>
      <c r="B1669">
        <f t="shared" si="26"/>
        <v>2019</v>
      </c>
      <c r="C1669">
        <f>MONTH(CalendarioPre2016[[#This Row],[data]])</f>
        <v>7</v>
      </c>
      <c r="D1669" t="str">
        <f>TEXT(CalendarioPre2016[[#This Row],[data]],"mmmm")</f>
        <v>luglio</v>
      </c>
      <c r="E1669" t="str">
        <f>TEXT(CalendarioPre2016[[#This Row],[data]],"mmm-AAAA")</f>
        <v>lug-2019</v>
      </c>
      <c r="F1669" s="3">
        <f>WEEKDAY(CalendarioPre2016[[#This Row],[data]],2)</f>
        <v>5</v>
      </c>
      <c r="G1669" s="3" t="str">
        <f>TEXT(CalendarioPre2016[[#This Row],[data]],"gggg")</f>
        <v>venerdì</v>
      </c>
    </row>
    <row r="1670" spans="1:7" x14ac:dyDescent="0.35">
      <c r="A1670" s="1">
        <v>43673</v>
      </c>
      <c r="B1670">
        <f t="shared" si="26"/>
        <v>2019</v>
      </c>
      <c r="C1670">
        <f>MONTH(CalendarioPre2016[[#This Row],[data]])</f>
        <v>7</v>
      </c>
      <c r="D1670" t="str">
        <f>TEXT(CalendarioPre2016[[#This Row],[data]],"mmmm")</f>
        <v>luglio</v>
      </c>
      <c r="E1670" t="str">
        <f>TEXT(CalendarioPre2016[[#This Row],[data]],"mmm-AAAA")</f>
        <v>lug-2019</v>
      </c>
      <c r="F1670" s="3">
        <f>WEEKDAY(CalendarioPre2016[[#This Row],[data]],2)</f>
        <v>6</v>
      </c>
      <c r="G1670" s="3" t="str">
        <f>TEXT(CalendarioPre2016[[#This Row],[data]],"gggg")</f>
        <v>sabato</v>
      </c>
    </row>
    <row r="1671" spans="1:7" x14ac:dyDescent="0.35">
      <c r="A1671" s="1">
        <v>43674</v>
      </c>
      <c r="B1671">
        <f t="shared" si="26"/>
        <v>2019</v>
      </c>
      <c r="C1671">
        <f>MONTH(CalendarioPre2016[[#This Row],[data]])</f>
        <v>7</v>
      </c>
      <c r="D1671" t="str">
        <f>TEXT(CalendarioPre2016[[#This Row],[data]],"mmmm")</f>
        <v>luglio</v>
      </c>
      <c r="E1671" t="str">
        <f>TEXT(CalendarioPre2016[[#This Row],[data]],"mmm-AAAA")</f>
        <v>lug-2019</v>
      </c>
      <c r="F1671" s="3">
        <f>WEEKDAY(CalendarioPre2016[[#This Row],[data]],2)</f>
        <v>7</v>
      </c>
      <c r="G1671" s="3" t="str">
        <f>TEXT(CalendarioPre2016[[#This Row],[data]],"gggg")</f>
        <v>domenica</v>
      </c>
    </row>
    <row r="1672" spans="1:7" x14ac:dyDescent="0.35">
      <c r="A1672" s="1">
        <v>43675</v>
      </c>
      <c r="B1672">
        <f t="shared" si="26"/>
        <v>2019</v>
      </c>
      <c r="C1672">
        <f>MONTH(CalendarioPre2016[[#This Row],[data]])</f>
        <v>7</v>
      </c>
      <c r="D1672" t="str">
        <f>TEXT(CalendarioPre2016[[#This Row],[data]],"mmmm")</f>
        <v>luglio</v>
      </c>
      <c r="E1672" t="str">
        <f>TEXT(CalendarioPre2016[[#This Row],[data]],"mmm-AAAA")</f>
        <v>lug-2019</v>
      </c>
      <c r="F1672" s="3">
        <f>WEEKDAY(CalendarioPre2016[[#This Row],[data]],2)</f>
        <v>1</v>
      </c>
      <c r="G1672" s="3" t="str">
        <f>TEXT(CalendarioPre2016[[#This Row],[data]],"gggg")</f>
        <v>lunedì</v>
      </c>
    </row>
    <row r="1673" spans="1:7" x14ac:dyDescent="0.35">
      <c r="A1673" s="1">
        <v>43676</v>
      </c>
      <c r="B1673">
        <f t="shared" si="26"/>
        <v>2019</v>
      </c>
      <c r="C1673">
        <f>MONTH(CalendarioPre2016[[#This Row],[data]])</f>
        <v>7</v>
      </c>
      <c r="D1673" t="str">
        <f>TEXT(CalendarioPre2016[[#This Row],[data]],"mmmm")</f>
        <v>luglio</v>
      </c>
      <c r="E1673" t="str">
        <f>TEXT(CalendarioPre2016[[#This Row],[data]],"mmm-AAAA")</f>
        <v>lug-2019</v>
      </c>
      <c r="F1673" s="3">
        <f>WEEKDAY(CalendarioPre2016[[#This Row],[data]],2)</f>
        <v>2</v>
      </c>
      <c r="G1673" s="3" t="str">
        <f>TEXT(CalendarioPre2016[[#This Row],[data]],"gggg")</f>
        <v>martedì</v>
      </c>
    </row>
    <row r="1674" spans="1:7" x14ac:dyDescent="0.35">
      <c r="A1674" s="1">
        <v>43677</v>
      </c>
      <c r="B1674">
        <f t="shared" si="26"/>
        <v>2019</v>
      </c>
      <c r="C1674">
        <f>MONTH(CalendarioPre2016[[#This Row],[data]])</f>
        <v>7</v>
      </c>
      <c r="D1674" t="str">
        <f>TEXT(CalendarioPre2016[[#This Row],[data]],"mmmm")</f>
        <v>luglio</v>
      </c>
      <c r="E1674" t="str">
        <f>TEXT(CalendarioPre2016[[#This Row],[data]],"mmm-AAAA")</f>
        <v>lug-2019</v>
      </c>
      <c r="F1674" s="3">
        <f>WEEKDAY(CalendarioPre2016[[#This Row],[data]],2)</f>
        <v>3</v>
      </c>
      <c r="G1674" s="3" t="str">
        <f>TEXT(CalendarioPre2016[[#This Row],[data]],"gggg")</f>
        <v>mercoledì</v>
      </c>
    </row>
    <row r="1675" spans="1:7" x14ac:dyDescent="0.35">
      <c r="A1675" s="1">
        <v>43678</v>
      </c>
      <c r="B1675">
        <f t="shared" si="26"/>
        <v>2019</v>
      </c>
      <c r="C1675">
        <f>MONTH(CalendarioPre2016[[#This Row],[data]])</f>
        <v>8</v>
      </c>
      <c r="D1675" t="str">
        <f>TEXT(CalendarioPre2016[[#This Row],[data]],"mmmm")</f>
        <v>agosto</v>
      </c>
      <c r="E1675" t="str">
        <f>TEXT(CalendarioPre2016[[#This Row],[data]],"mmm-AAAA")</f>
        <v>ago-2019</v>
      </c>
      <c r="F1675" s="3">
        <f>WEEKDAY(CalendarioPre2016[[#This Row],[data]],2)</f>
        <v>4</v>
      </c>
      <c r="G1675" s="3" t="str">
        <f>TEXT(CalendarioPre2016[[#This Row],[data]],"gggg")</f>
        <v>giovedì</v>
      </c>
    </row>
    <row r="1676" spans="1:7" x14ac:dyDescent="0.35">
      <c r="A1676" s="1">
        <v>43679</v>
      </c>
      <c r="B1676">
        <f t="shared" si="26"/>
        <v>2019</v>
      </c>
      <c r="C1676">
        <f>MONTH(CalendarioPre2016[[#This Row],[data]])</f>
        <v>8</v>
      </c>
      <c r="D1676" t="str">
        <f>TEXT(CalendarioPre2016[[#This Row],[data]],"mmmm")</f>
        <v>agosto</v>
      </c>
      <c r="E1676" t="str">
        <f>TEXT(CalendarioPre2016[[#This Row],[data]],"mmm-AAAA")</f>
        <v>ago-2019</v>
      </c>
      <c r="F1676" s="3">
        <f>WEEKDAY(CalendarioPre2016[[#This Row],[data]],2)</f>
        <v>5</v>
      </c>
      <c r="G1676" s="3" t="str">
        <f>TEXT(CalendarioPre2016[[#This Row],[data]],"gggg")</f>
        <v>venerdì</v>
      </c>
    </row>
    <row r="1677" spans="1:7" x14ac:dyDescent="0.35">
      <c r="A1677" s="1">
        <v>43680</v>
      </c>
      <c r="B1677">
        <f t="shared" si="26"/>
        <v>2019</v>
      </c>
      <c r="C1677">
        <f>MONTH(CalendarioPre2016[[#This Row],[data]])</f>
        <v>8</v>
      </c>
      <c r="D1677" t="str">
        <f>TEXT(CalendarioPre2016[[#This Row],[data]],"mmmm")</f>
        <v>agosto</v>
      </c>
      <c r="E1677" t="str">
        <f>TEXT(CalendarioPre2016[[#This Row],[data]],"mmm-AAAA")</f>
        <v>ago-2019</v>
      </c>
      <c r="F1677" s="3">
        <f>WEEKDAY(CalendarioPre2016[[#This Row],[data]],2)</f>
        <v>6</v>
      </c>
      <c r="G1677" s="3" t="str">
        <f>TEXT(CalendarioPre2016[[#This Row],[data]],"gggg")</f>
        <v>sabato</v>
      </c>
    </row>
    <row r="1678" spans="1:7" x14ac:dyDescent="0.35">
      <c r="A1678" s="1">
        <v>43681</v>
      </c>
      <c r="B1678">
        <f t="shared" si="26"/>
        <v>2019</v>
      </c>
      <c r="C1678">
        <f>MONTH(CalendarioPre2016[[#This Row],[data]])</f>
        <v>8</v>
      </c>
      <c r="D1678" t="str">
        <f>TEXT(CalendarioPre2016[[#This Row],[data]],"mmmm")</f>
        <v>agosto</v>
      </c>
      <c r="E1678" t="str">
        <f>TEXT(CalendarioPre2016[[#This Row],[data]],"mmm-AAAA")</f>
        <v>ago-2019</v>
      </c>
      <c r="F1678" s="3">
        <f>WEEKDAY(CalendarioPre2016[[#This Row],[data]],2)</f>
        <v>7</v>
      </c>
      <c r="G1678" s="3" t="str">
        <f>TEXT(CalendarioPre2016[[#This Row],[data]],"gggg")</f>
        <v>domenica</v>
      </c>
    </row>
    <row r="1679" spans="1:7" x14ac:dyDescent="0.35">
      <c r="A1679" s="1">
        <v>43682</v>
      </c>
      <c r="B1679">
        <f t="shared" si="26"/>
        <v>2019</v>
      </c>
      <c r="C1679">
        <f>MONTH(CalendarioPre2016[[#This Row],[data]])</f>
        <v>8</v>
      </c>
      <c r="D1679" t="str">
        <f>TEXT(CalendarioPre2016[[#This Row],[data]],"mmmm")</f>
        <v>agosto</v>
      </c>
      <c r="E1679" t="str">
        <f>TEXT(CalendarioPre2016[[#This Row],[data]],"mmm-AAAA")</f>
        <v>ago-2019</v>
      </c>
      <c r="F1679" s="3">
        <f>WEEKDAY(CalendarioPre2016[[#This Row],[data]],2)</f>
        <v>1</v>
      </c>
      <c r="G1679" s="3" t="str">
        <f>TEXT(CalendarioPre2016[[#This Row],[data]],"gggg")</f>
        <v>lunedì</v>
      </c>
    </row>
    <row r="1680" spans="1:7" x14ac:dyDescent="0.35">
      <c r="A1680" s="1">
        <v>43683</v>
      </c>
      <c r="B1680">
        <f t="shared" si="26"/>
        <v>2019</v>
      </c>
      <c r="C1680">
        <f>MONTH(CalendarioPre2016[[#This Row],[data]])</f>
        <v>8</v>
      </c>
      <c r="D1680" t="str">
        <f>TEXT(CalendarioPre2016[[#This Row],[data]],"mmmm")</f>
        <v>agosto</v>
      </c>
      <c r="E1680" t="str">
        <f>TEXT(CalendarioPre2016[[#This Row],[data]],"mmm-AAAA")</f>
        <v>ago-2019</v>
      </c>
      <c r="F1680" s="3">
        <f>WEEKDAY(CalendarioPre2016[[#This Row],[data]],2)</f>
        <v>2</v>
      </c>
      <c r="G1680" s="3" t="str">
        <f>TEXT(CalendarioPre2016[[#This Row],[data]],"gggg")</f>
        <v>martedì</v>
      </c>
    </row>
    <row r="1681" spans="1:7" x14ac:dyDescent="0.35">
      <c r="A1681" s="1">
        <v>43684</v>
      </c>
      <c r="B1681">
        <f t="shared" si="26"/>
        <v>2019</v>
      </c>
      <c r="C1681">
        <f>MONTH(CalendarioPre2016[[#This Row],[data]])</f>
        <v>8</v>
      </c>
      <c r="D1681" t="str">
        <f>TEXT(CalendarioPre2016[[#This Row],[data]],"mmmm")</f>
        <v>agosto</v>
      </c>
      <c r="E1681" t="str">
        <f>TEXT(CalendarioPre2016[[#This Row],[data]],"mmm-AAAA")</f>
        <v>ago-2019</v>
      </c>
      <c r="F1681" s="3">
        <f>WEEKDAY(CalendarioPre2016[[#This Row],[data]],2)</f>
        <v>3</v>
      </c>
      <c r="G1681" s="3" t="str">
        <f>TEXT(CalendarioPre2016[[#This Row],[data]],"gggg")</f>
        <v>mercoledì</v>
      </c>
    </row>
    <row r="1682" spans="1:7" x14ac:dyDescent="0.35">
      <c r="A1682" s="1">
        <v>43685</v>
      </c>
      <c r="B1682">
        <f t="shared" si="26"/>
        <v>2019</v>
      </c>
      <c r="C1682">
        <f>MONTH(CalendarioPre2016[[#This Row],[data]])</f>
        <v>8</v>
      </c>
      <c r="D1682" t="str">
        <f>TEXT(CalendarioPre2016[[#This Row],[data]],"mmmm")</f>
        <v>agosto</v>
      </c>
      <c r="E1682" t="str">
        <f>TEXT(CalendarioPre2016[[#This Row],[data]],"mmm-AAAA")</f>
        <v>ago-2019</v>
      </c>
      <c r="F1682" s="3">
        <f>WEEKDAY(CalendarioPre2016[[#This Row],[data]],2)</f>
        <v>4</v>
      </c>
      <c r="G1682" s="3" t="str">
        <f>TEXT(CalendarioPre2016[[#This Row],[data]],"gggg")</f>
        <v>giovedì</v>
      </c>
    </row>
    <row r="1683" spans="1:7" x14ac:dyDescent="0.35">
      <c r="A1683" s="1">
        <v>43686</v>
      </c>
      <c r="B1683">
        <f t="shared" si="26"/>
        <v>2019</v>
      </c>
      <c r="C1683">
        <f>MONTH(CalendarioPre2016[[#This Row],[data]])</f>
        <v>8</v>
      </c>
      <c r="D1683" t="str">
        <f>TEXT(CalendarioPre2016[[#This Row],[data]],"mmmm")</f>
        <v>agosto</v>
      </c>
      <c r="E1683" t="str">
        <f>TEXT(CalendarioPre2016[[#This Row],[data]],"mmm-AAAA")</f>
        <v>ago-2019</v>
      </c>
      <c r="F1683" s="3">
        <f>WEEKDAY(CalendarioPre2016[[#This Row],[data]],2)</f>
        <v>5</v>
      </c>
      <c r="G1683" s="3" t="str">
        <f>TEXT(CalendarioPre2016[[#This Row],[data]],"gggg")</f>
        <v>venerdì</v>
      </c>
    </row>
    <row r="1684" spans="1:7" x14ac:dyDescent="0.35">
      <c r="A1684" s="1">
        <v>43687</v>
      </c>
      <c r="B1684">
        <f t="shared" si="26"/>
        <v>2019</v>
      </c>
      <c r="C1684">
        <f>MONTH(CalendarioPre2016[[#This Row],[data]])</f>
        <v>8</v>
      </c>
      <c r="D1684" t="str">
        <f>TEXT(CalendarioPre2016[[#This Row],[data]],"mmmm")</f>
        <v>agosto</v>
      </c>
      <c r="E1684" t="str">
        <f>TEXT(CalendarioPre2016[[#This Row],[data]],"mmm-AAAA")</f>
        <v>ago-2019</v>
      </c>
      <c r="F1684" s="3">
        <f>WEEKDAY(CalendarioPre2016[[#This Row],[data]],2)</f>
        <v>6</v>
      </c>
      <c r="G1684" s="3" t="str">
        <f>TEXT(CalendarioPre2016[[#This Row],[data]],"gggg")</f>
        <v>sabato</v>
      </c>
    </row>
    <row r="1685" spans="1:7" x14ac:dyDescent="0.35">
      <c r="A1685" s="1">
        <v>43688</v>
      </c>
      <c r="B1685">
        <f t="shared" si="26"/>
        <v>2019</v>
      </c>
      <c r="C1685">
        <f>MONTH(CalendarioPre2016[[#This Row],[data]])</f>
        <v>8</v>
      </c>
      <c r="D1685" t="str">
        <f>TEXT(CalendarioPre2016[[#This Row],[data]],"mmmm")</f>
        <v>agosto</v>
      </c>
      <c r="E1685" t="str">
        <f>TEXT(CalendarioPre2016[[#This Row],[data]],"mmm-AAAA")</f>
        <v>ago-2019</v>
      </c>
      <c r="F1685" s="3">
        <f>WEEKDAY(CalendarioPre2016[[#This Row],[data]],2)</f>
        <v>7</v>
      </c>
      <c r="G1685" s="3" t="str">
        <f>TEXT(CalendarioPre2016[[#This Row],[data]],"gggg")</f>
        <v>domenica</v>
      </c>
    </row>
    <row r="1686" spans="1:7" x14ac:dyDescent="0.35">
      <c r="A1686" s="1">
        <v>43689</v>
      </c>
      <c r="B1686">
        <f t="shared" si="26"/>
        <v>2019</v>
      </c>
      <c r="C1686">
        <f>MONTH(CalendarioPre2016[[#This Row],[data]])</f>
        <v>8</v>
      </c>
      <c r="D1686" t="str">
        <f>TEXT(CalendarioPre2016[[#This Row],[data]],"mmmm")</f>
        <v>agosto</v>
      </c>
      <c r="E1686" t="str">
        <f>TEXT(CalendarioPre2016[[#This Row],[data]],"mmm-AAAA")</f>
        <v>ago-2019</v>
      </c>
      <c r="F1686" s="3">
        <f>WEEKDAY(CalendarioPre2016[[#This Row],[data]],2)</f>
        <v>1</v>
      </c>
      <c r="G1686" s="3" t="str">
        <f>TEXT(CalendarioPre2016[[#This Row],[data]],"gggg")</f>
        <v>lunedì</v>
      </c>
    </row>
    <row r="1687" spans="1:7" x14ac:dyDescent="0.35">
      <c r="A1687" s="1">
        <v>43690</v>
      </c>
      <c r="B1687">
        <f t="shared" si="26"/>
        <v>2019</v>
      </c>
      <c r="C1687">
        <f>MONTH(CalendarioPre2016[[#This Row],[data]])</f>
        <v>8</v>
      </c>
      <c r="D1687" t="str">
        <f>TEXT(CalendarioPre2016[[#This Row],[data]],"mmmm")</f>
        <v>agosto</v>
      </c>
      <c r="E1687" t="str">
        <f>TEXT(CalendarioPre2016[[#This Row],[data]],"mmm-AAAA")</f>
        <v>ago-2019</v>
      </c>
      <c r="F1687" s="3">
        <f>WEEKDAY(CalendarioPre2016[[#This Row],[data]],2)</f>
        <v>2</v>
      </c>
      <c r="G1687" s="3" t="str">
        <f>TEXT(CalendarioPre2016[[#This Row],[data]],"gggg")</f>
        <v>martedì</v>
      </c>
    </row>
    <row r="1688" spans="1:7" x14ac:dyDescent="0.35">
      <c r="A1688" s="1">
        <v>43691</v>
      </c>
      <c r="B1688">
        <f t="shared" si="26"/>
        <v>2019</v>
      </c>
      <c r="C1688">
        <f>MONTH(CalendarioPre2016[[#This Row],[data]])</f>
        <v>8</v>
      </c>
      <c r="D1688" t="str">
        <f>TEXT(CalendarioPre2016[[#This Row],[data]],"mmmm")</f>
        <v>agosto</v>
      </c>
      <c r="E1688" t="str">
        <f>TEXT(CalendarioPre2016[[#This Row],[data]],"mmm-AAAA")</f>
        <v>ago-2019</v>
      </c>
      <c r="F1688" s="3">
        <f>WEEKDAY(CalendarioPre2016[[#This Row],[data]],2)</f>
        <v>3</v>
      </c>
      <c r="G1688" s="3" t="str">
        <f>TEXT(CalendarioPre2016[[#This Row],[data]],"gggg")</f>
        <v>mercoledì</v>
      </c>
    </row>
    <row r="1689" spans="1:7" x14ac:dyDescent="0.35">
      <c r="A1689" s="1">
        <v>43692</v>
      </c>
      <c r="B1689">
        <f t="shared" si="26"/>
        <v>2019</v>
      </c>
      <c r="C1689">
        <f>MONTH(CalendarioPre2016[[#This Row],[data]])</f>
        <v>8</v>
      </c>
      <c r="D1689" t="str">
        <f>TEXT(CalendarioPre2016[[#This Row],[data]],"mmmm")</f>
        <v>agosto</v>
      </c>
      <c r="E1689" t="str">
        <f>TEXT(CalendarioPre2016[[#This Row],[data]],"mmm-AAAA")</f>
        <v>ago-2019</v>
      </c>
      <c r="F1689" s="3">
        <f>WEEKDAY(CalendarioPre2016[[#This Row],[data]],2)</f>
        <v>4</v>
      </c>
      <c r="G1689" s="3" t="str">
        <f>TEXT(CalendarioPre2016[[#This Row],[data]],"gggg")</f>
        <v>giovedì</v>
      </c>
    </row>
    <row r="1690" spans="1:7" x14ac:dyDescent="0.35">
      <c r="A1690" s="1">
        <v>43693</v>
      </c>
      <c r="B1690">
        <f t="shared" si="26"/>
        <v>2019</v>
      </c>
      <c r="C1690">
        <f>MONTH(CalendarioPre2016[[#This Row],[data]])</f>
        <v>8</v>
      </c>
      <c r="D1690" t="str">
        <f>TEXT(CalendarioPre2016[[#This Row],[data]],"mmmm")</f>
        <v>agosto</v>
      </c>
      <c r="E1690" t="str">
        <f>TEXT(CalendarioPre2016[[#This Row],[data]],"mmm-AAAA")</f>
        <v>ago-2019</v>
      </c>
      <c r="F1690" s="3">
        <f>WEEKDAY(CalendarioPre2016[[#This Row],[data]],2)</f>
        <v>5</v>
      </c>
      <c r="G1690" s="3" t="str">
        <f>TEXT(CalendarioPre2016[[#This Row],[data]],"gggg")</f>
        <v>venerdì</v>
      </c>
    </row>
    <row r="1691" spans="1:7" x14ac:dyDescent="0.35">
      <c r="A1691" s="1">
        <v>43694</v>
      </c>
      <c r="B1691">
        <f t="shared" si="26"/>
        <v>2019</v>
      </c>
      <c r="C1691">
        <f>MONTH(CalendarioPre2016[[#This Row],[data]])</f>
        <v>8</v>
      </c>
      <c r="D1691" t="str">
        <f>TEXT(CalendarioPre2016[[#This Row],[data]],"mmmm")</f>
        <v>agosto</v>
      </c>
      <c r="E1691" t="str">
        <f>TEXT(CalendarioPre2016[[#This Row],[data]],"mmm-AAAA")</f>
        <v>ago-2019</v>
      </c>
      <c r="F1691" s="3">
        <f>WEEKDAY(CalendarioPre2016[[#This Row],[data]],2)</f>
        <v>6</v>
      </c>
      <c r="G1691" s="3" t="str">
        <f>TEXT(CalendarioPre2016[[#This Row],[data]],"gggg")</f>
        <v>sabato</v>
      </c>
    </row>
    <row r="1692" spans="1:7" x14ac:dyDescent="0.35">
      <c r="A1692" s="1">
        <v>43695</v>
      </c>
      <c r="B1692">
        <f t="shared" si="26"/>
        <v>2019</v>
      </c>
      <c r="C1692">
        <f>MONTH(CalendarioPre2016[[#This Row],[data]])</f>
        <v>8</v>
      </c>
      <c r="D1692" t="str">
        <f>TEXT(CalendarioPre2016[[#This Row],[data]],"mmmm")</f>
        <v>agosto</v>
      </c>
      <c r="E1692" t="str">
        <f>TEXT(CalendarioPre2016[[#This Row],[data]],"mmm-AAAA")</f>
        <v>ago-2019</v>
      </c>
      <c r="F1692" s="3">
        <f>WEEKDAY(CalendarioPre2016[[#This Row],[data]],2)</f>
        <v>7</v>
      </c>
      <c r="G1692" s="3" t="str">
        <f>TEXT(CalendarioPre2016[[#This Row],[data]],"gggg")</f>
        <v>domenica</v>
      </c>
    </row>
    <row r="1693" spans="1:7" x14ac:dyDescent="0.35">
      <c r="A1693" s="1">
        <v>43696</v>
      </c>
      <c r="B1693">
        <f t="shared" si="26"/>
        <v>2019</v>
      </c>
      <c r="C1693">
        <f>MONTH(CalendarioPre2016[[#This Row],[data]])</f>
        <v>8</v>
      </c>
      <c r="D1693" t="str">
        <f>TEXT(CalendarioPre2016[[#This Row],[data]],"mmmm")</f>
        <v>agosto</v>
      </c>
      <c r="E1693" t="str">
        <f>TEXT(CalendarioPre2016[[#This Row],[data]],"mmm-AAAA")</f>
        <v>ago-2019</v>
      </c>
      <c r="F1693" s="3">
        <f>WEEKDAY(CalendarioPre2016[[#This Row],[data]],2)</f>
        <v>1</v>
      </c>
      <c r="G1693" s="3" t="str">
        <f>TEXT(CalendarioPre2016[[#This Row],[data]],"gggg")</f>
        <v>lunedì</v>
      </c>
    </row>
    <row r="1694" spans="1:7" x14ac:dyDescent="0.35">
      <c r="A1694" s="1">
        <v>43697</v>
      </c>
      <c r="B1694">
        <f t="shared" si="26"/>
        <v>2019</v>
      </c>
      <c r="C1694">
        <f>MONTH(CalendarioPre2016[[#This Row],[data]])</f>
        <v>8</v>
      </c>
      <c r="D1694" t="str">
        <f>TEXT(CalendarioPre2016[[#This Row],[data]],"mmmm")</f>
        <v>agosto</v>
      </c>
      <c r="E1694" t="str">
        <f>TEXT(CalendarioPre2016[[#This Row],[data]],"mmm-AAAA")</f>
        <v>ago-2019</v>
      </c>
      <c r="F1694" s="3">
        <f>WEEKDAY(CalendarioPre2016[[#This Row],[data]],2)</f>
        <v>2</v>
      </c>
      <c r="G1694" s="3" t="str">
        <f>TEXT(CalendarioPre2016[[#This Row],[data]],"gggg")</f>
        <v>martedì</v>
      </c>
    </row>
    <row r="1695" spans="1:7" x14ac:dyDescent="0.35">
      <c r="A1695" s="1">
        <v>43698</v>
      </c>
      <c r="B1695">
        <f t="shared" si="26"/>
        <v>2019</v>
      </c>
      <c r="C1695">
        <f>MONTH(CalendarioPre2016[[#This Row],[data]])</f>
        <v>8</v>
      </c>
      <c r="D1695" t="str">
        <f>TEXT(CalendarioPre2016[[#This Row],[data]],"mmmm")</f>
        <v>agosto</v>
      </c>
      <c r="E1695" t="str">
        <f>TEXT(CalendarioPre2016[[#This Row],[data]],"mmm-AAAA")</f>
        <v>ago-2019</v>
      </c>
      <c r="F1695" s="3">
        <f>WEEKDAY(CalendarioPre2016[[#This Row],[data]],2)</f>
        <v>3</v>
      </c>
      <c r="G1695" s="3" t="str">
        <f>TEXT(CalendarioPre2016[[#This Row],[data]],"gggg")</f>
        <v>mercoledì</v>
      </c>
    </row>
    <row r="1696" spans="1:7" x14ac:dyDescent="0.35">
      <c r="A1696" s="1">
        <v>43699</v>
      </c>
      <c r="B1696">
        <f t="shared" si="26"/>
        <v>2019</v>
      </c>
      <c r="C1696">
        <f>MONTH(CalendarioPre2016[[#This Row],[data]])</f>
        <v>8</v>
      </c>
      <c r="D1696" t="str">
        <f>TEXT(CalendarioPre2016[[#This Row],[data]],"mmmm")</f>
        <v>agosto</v>
      </c>
      <c r="E1696" t="str">
        <f>TEXT(CalendarioPre2016[[#This Row],[data]],"mmm-AAAA")</f>
        <v>ago-2019</v>
      </c>
      <c r="F1696" s="3">
        <f>WEEKDAY(CalendarioPre2016[[#This Row],[data]],2)</f>
        <v>4</v>
      </c>
      <c r="G1696" s="3" t="str">
        <f>TEXT(CalendarioPre2016[[#This Row],[data]],"gggg")</f>
        <v>giovedì</v>
      </c>
    </row>
    <row r="1697" spans="1:7" x14ac:dyDescent="0.35">
      <c r="A1697" s="1">
        <v>43700</v>
      </c>
      <c r="B1697">
        <f t="shared" si="26"/>
        <v>2019</v>
      </c>
      <c r="C1697">
        <f>MONTH(CalendarioPre2016[[#This Row],[data]])</f>
        <v>8</v>
      </c>
      <c r="D1697" t="str">
        <f>TEXT(CalendarioPre2016[[#This Row],[data]],"mmmm")</f>
        <v>agosto</v>
      </c>
      <c r="E1697" t="str">
        <f>TEXT(CalendarioPre2016[[#This Row],[data]],"mmm-AAAA")</f>
        <v>ago-2019</v>
      </c>
      <c r="F1697" s="3">
        <f>WEEKDAY(CalendarioPre2016[[#This Row],[data]],2)</f>
        <v>5</v>
      </c>
      <c r="G1697" s="3" t="str">
        <f>TEXT(CalendarioPre2016[[#This Row],[data]],"gggg")</f>
        <v>venerdì</v>
      </c>
    </row>
    <row r="1698" spans="1:7" x14ac:dyDescent="0.35">
      <c r="A1698" s="1">
        <v>43701</v>
      </c>
      <c r="B1698">
        <f t="shared" si="26"/>
        <v>2019</v>
      </c>
      <c r="C1698">
        <f>MONTH(CalendarioPre2016[[#This Row],[data]])</f>
        <v>8</v>
      </c>
      <c r="D1698" t="str">
        <f>TEXT(CalendarioPre2016[[#This Row],[data]],"mmmm")</f>
        <v>agosto</v>
      </c>
      <c r="E1698" t="str">
        <f>TEXT(CalendarioPre2016[[#This Row],[data]],"mmm-AAAA")</f>
        <v>ago-2019</v>
      </c>
      <c r="F1698" s="3">
        <f>WEEKDAY(CalendarioPre2016[[#This Row],[data]],2)</f>
        <v>6</v>
      </c>
      <c r="G1698" s="3" t="str">
        <f>TEXT(CalendarioPre2016[[#This Row],[data]],"gggg")</f>
        <v>sabato</v>
      </c>
    </row>
    <row r="1699" spans="1:7" x14ac:dyDescent="0.35">
      <c r="A1699" s="1">
        <v>43702</v>
      </c>
      <c r="B1699">
        <f t="shared" si="26"/>
        <v>2019</v>
      </c>
      <c r="C1699">
        <f>MONTH(CalendarioPre2016[[#This Row],[data]])</f>
        <v>8</v>
      </c>
      <c r="D1699" t="str">
        <f>TEXT(CalendarioPre2016[[#This Row],[data]],"mmmm")</f>
        <v>agosto</v>
      </c>
      <c r="E1699" t="str">
        <f>TEXT(CalendarioPre2016[[#This Row],[data]],"mmm-AAAA")</f>
        <v>ago-2019</v>
      </c>
      <c r="F1699" s="3">
        <f>WEEKDAY(CalendarioPre2016[[#This Row],[data]],2)</f>
        <v>7</v>
      </c>
      <c r="G1699" s="3" t="str">
        <f>TEXT(CalendarioPre2016[[#This Row],[data]],"gggg")</f>
        <v>domenica</v>
      </c>
    </row>
    <row r="1700" spans="1:7" x14ac:dyDescent="0.35">
      <c r="A1700" s="1">
        <v>43703</v>
      </c>
      <c r="B1700">
        <f t="shared" si="26"/>
        <v>2019</v>
      </c>
      <c r="C1700">
        <f>MONTH(CalendarioPre2016[[#This Row],[data]])</f>
        <v>8</v>
      </c>
      <c r="D1700" t="str">
        <f>TEXT(CalendarioPre2016[[#This Row],[data]],"mmmm")</f>
        <v>agosto</v>
      </c>
      <c r="E1700" t="str">
        <f>TEXT(CalendarioPre2016[[#This Row],[data]],"mmm-AAAA")</f>
        <v>ago-2019</v>
      </c>
      <c r="F1700" s="3">
        <f>WEEKDAY(CalendarioPre2016[[#This Row],[data]],2)</f>
        <v>1</v>
      </c>
      <c r="G1700" s="3" t="str">
        <f>TEXT(CalendarioPre2016[[#This Row],[data]],"gggg")</f>
        <v>lunedì</v>
      </c>
    </row>
    <row r="1701" spans="1:7" x14ac:dyDescent="0.35">
      <c r="A1701" s="1">
        <v>43704</v>
      </c>
      <c r="B1701">
        <f t="shared" si="26"/>
        <v>2019</v>
      </c>
      <c r="C1701">
        <f>MONTH(CalendarioPre2016[[#This Row],[data]])</f>
        <v>8</v>
      </c>
      <c r="D1701" t="str">
        <f>TEXT(CalendarioPre2016[[#This Row],[data]],"mmmm")</f>
        <v>agosto</v>
      </c>
      <c r="E1701" t="str">
        <f>TEXT(CalendarioPre2016[[#This Row],[data]],"mmm-AAAA")</f>
        <v>ago-2019</v>
      </c>
      <c r="F1701" s="3">
        <f>WEEKDAY(CalendarioPre2016[[#This Row],[data]],2)</f>
        <v>2</v>
      </c>
      <c r="G1701" s="3" t="str">
        <f>TEXT(CalendarioPre2016[[#This Row],[data]],"gggg")</f>
        <v>martedì</v>
      </c>
    </row>
    <row r="1702" spans="1:7" x14ac:dyDescent="0.35">
      <c r="A1702" s="1">
        <v>43705</v>
      </c>
      <c r="B1702">
        <f t="shared" si="26"/>
        <v>2019</v>
      </c>
      <c r="C1702">
        <f>MONTH(CalendarioPre2016[[#This Row],[data]])</f>
        <v>8</v>
      </c>
      <c r="D1702" t="str">
        <f>TEXT(CalendarioPre2016[[#This Row],[data]],"mmmm")</f>
        <v>agosto</v>
      </c>
      <c r="E1702" t="str">
        <f>TEXT(CalendarioPre2016[[#This Row],[data]],"mmm-AAAA")</f>
        <v>ago-2019</v>
      </c>
      <c r="F1702" s="3">
        <f>WEEKDAY(CalendarioPre2016[[#This Row],[data]],2)</f>
        <v>3</v>
      </c>
      <c r="G1702" s="3" t="str">
        <f>TEXT(CalendarioPre2016[[#This Row],[data]],"gggg")</f>
        <v>mercoledì</v>
      </c>
    </row>
    <row r="1703" spans="1:7" x14ac:dyDescent="0.35">
      <c r="A1703" s="1">
        <v>43706</v>
      </c>
      <c r="B1703">
        <f t="shared" si="26"/>
        <v>2019</v>
      </c>
      <c r="C1703">
        <f>MONTH(CalendarioPre2016[[#This Row],[data]])</f>
        <v>8</v>
      </c>
      <c r="D1703" t="str">
        <f>TEXT(CalendarioPre2016[[#This Row],[data]],"mmmm")</f>
        <v>agosto</v>
      </c>
      <c r="E1703" t="str">
        <f>TEXT(CalendarioPre2016[[#This Row],[data]],"mmm-AAAA")</f>
        <v>ago-2019</v>
      </c>
      <c r="F1703" s="3">
        <f>WEEKDAY(CalendarioPre2016[[#This Row],[data]],2)</f>
        <v>4</v>
      </c>
      <c r="G1703" s="3" t="str">
        <f>TEXT(CalendarioPre2016[[#This Row],[data]],"gggg")</f>
        <v>giovedì</v>
      </c>
    </row>
    <row r="1704" spans="1:7" x14ac:dyDescent="0.35">
      <c r="A1704" s="1">
        <v>43707</v>
      </c>
      <c r="B1704">
        <f t="shared" si="26"/>
        <v>2019</v>
      </c>
      <c r="C1704">
        <f>MONTH(CalendarioPre2016[[#This Row],[data]])</f>
        <v>8</v>
      </c>
      <c r="D1704" t="str">
        <f>TEXT(CalendarioPre2016[[#This Row],[data]],"mmmm")</f>
        <v>agosto</v>
      </c>
      <c r="E1704" t="str">
        <f>TEXT(CalendarioPre2016[[#This Row],[data]],"mmm-AAAA")</f>
        <v>ago-2019</v>
      </c>
      <c r="F1704" s="3">
        <f>WEEKDAY(CalendarioPre2016[[#This Row],[data]],2)</f>
        <v>5</v>
      </c>
      <c r="G1704" s="3" t="str">
        <f>TEXT(CalendarioPre2016[[#This Row],[data]],"gggg")</f>
        <v>venerdì</v>
      </c>
    </row>
    <row r="1705" spans="1:7" x14ac:dyDescent="0.35">
      <c r="A1705" s="1">
        <v>43708</v>
      </c>
      <c r="B1705">
        <f t="shared" si="26"/>
        <v>2019</v>
      </c>
      <c r="C1705">
        <f>MONTH(CalendarioPre2016[[#This Row],[data]])</f>
        <v>8</v>
      </c>
      <c r="D1705" t="str">
        <f>TEXT(CalendarioPre2016[[#This Row],[data]],"mmmm")</f>
        <v>agosto</v>
      </c>
      <c r="E1705" t="str">
        <f>TEXT(CalendarioPre2016[[#This Row],[data]],"mmm-AAAA")</f>
        <v>ago-2019</v>
      </c>
      <c r="F1705" s="3">
        <f>WEEKDAY(CalendarioPre2016[[#This Row],[data]],2)</f>
        <v>6</v>
      </c>
      <c r="G1705" s="3" t="str">
        <f>TEXT(CalendarioPre2016[[#This Row],[data]],"gggg")</f>
        <v>sabato</v>
      </c>
    </row>
    <row r="1706" spans="1:7" x14ac:dyDescent="0.35">
      <c r="A1706" s="1">
        <v>43709</v>
      </c>
      <c r="B1706">
        <f t="shared" si="26"/>
        <v>2019</v>
      </c>
      <c r="C1706">
        <f>MONTH(CalendarioPre2016[[#This Row],[data]])</f>
        <v>9</v>
      </c>
      <c r="D1706" t="str">
        <f>TEXT(CalendarioPre2016[[#This Row],[data]],"mmmm")</f>
        <v>settembre</v>
      </c>
      <c r="E1706" t="str">
        <f>TEXT(CalendarioPre2016[[#This Row],[data]],"mmm-AAAA")</f>
        <v>set-2019</v>
      </c>
      <c r="F1706" s="3">
        <f>WEEKDAY(CalendarioPre2016[[#This Row],[data]],2)</f>
        <v>7</v>
      </c>
      <c r="G1706" s="3" t="str">
        <f>TEXT(CalendarioPre2016[[#This Row],[data]],"gggg")</f>
        <v>domenica</v>
      </c>
    </row>
    <row r="1707" spans="1:7" x14ac:dyDescent="0.35">
      <c r="A1707" s="1">
        <v>43710</v>
      </c>
      <c r="B1707">
        <f t="shared" si="26"/>
        <v>2019</v>
      </c>
      <c r="C1707">
        <f>MONTH(CalendarioPre2016[[#This Row],[data]])</f>
        <v>9</v>
      </c>
      <c r="D1707" t="str">
        <f>TEXT(CalendarioPre2016[[#This Row],[data]],"mmmm")</f>
        <v>settembre</v>
      </c>
      <c r="E1707" t="str">
        <f>TEXT(CalendarioPre2016[[#This Row],[data]],"mmm-AAAA")</f>
        <v>set-2019</v>
      </c>
      <c r="F1707" s="3">
        <f>WEEKDAY(CalendarioPre2016[[#This Row],[data]],2)</f>
        <v>1</v>
      </c>
      <c r="G1707" s="3" t="str">
        <f>TEXT(CalendarioPre2016[[#This Row],[data]],"gggg")</f>
        <v>lunedì</v>
      </c>
    </row>
    <row r="1708" spans="1:7" x14ac:dyDescent="0.35">
      <c r="A1708" s="1">
        <v>43711</v>
      </c>
      <c r="B1708">
        <f t="shared" si="26"/>
        <v>2019</v>
      </c>
      <c r="C1708">
        <f>MONTH(CalendarioPre2016[[#This Row],[data]])</f>
        <v>9</v>
      </c>
      <c r="D1708" t="str">
        <f>TEXT(CalendarioPre2016[[#This Row],[data]],"mmmm")</f>
        <v>settembre</v>
      </c>
      <c r="E1708" t="str">
        <f>TEXT(CalendarioPre2016[[#This Row],[data]],"mmm-AAAA")</f>
        <v>set-2019</v>
      </c>
      <c r="F1708" s="3">
        <f>WEEKDAY(CalendarioPre2016[[#This Row],[data]],2)</f>
        <v>2</v>
      </c>
      <c r="G1708" s="3" t="str">
        <f>TEXT(CalendarioPre2016[[#This Row],[data]],"gggg")</f>
        <v>martedì</v>
      </c>
    </row>
    <row r="1709" spans="1:7" x14ac:dyDescent="0.35">
      <c r="A1709" s="1">
        <v>43712</v>
      </c>
      <c r="B1709">
        <f t="shared" si="26"/>
        <v>2019</v>
      </c>
      <c r="C1709">
        <f>MONTH(CalendarioPre2016[[#This Row],[data]])</f>
        <v>9</v>
      </c>
      <c r="D1709" t="str">
        <f>TEXT(CalendarioPre2016[[#This Row],[data]],"mmmm")</f>
        <v>settembre</v>
      </c>
      <c r="E1709" t="str">
        <f>TEXT(CalendarioPre2016[[#This Row],[data]],"mmm-AAAA")</f>
        <v>set-2019</v>
      </c>
      <c r="F1709" s="3">
        <f>WEEKDAY(CalendarioPre2016[[#This Row],[data]],2)</f>
        <v>3</v>
      </c>
      <c r="G1709" s="3" t="str">
        <f>TEXT(CalendarioPre2016[[#This Row],[data]],"gggg")</f>
        <v>mercoledì</v>
      </c>
    </row>
    <row r="1710" spans="1:7" x14ac:dyDescent="0.35">
      <c r="A1710" s="1">
        <v>43713</v>
      </c>
      <c r="B1710">
        <f t="shared" si="26"/>
        <v>2019</v>
      </c>
      <c r="C1710">
        <f>MONTH(CalendarioPre2016[[#This Row],[data]])</f>
        <v>9</v>
      </c>
      <c r="D1710" t="str">
        <f>TEXT(CalendarioPre2016[[#This Row],[data]],"mmmm")</f>
        <v>settembre</v>
      </c>
      <c r="E1710" t="str">
        <f>TEXT(CalendarioPre2016[[#This Row],[data]],"mmm-AAAA")</f>
        <v>set-2019</v>
      </c>
      <c r="F1710" s="3">
        <f>WEEKDAY(CalendarioPre2016[[#This Row],[data]],2)</f>
        <v>4</v>
      </c>
      <c r="G1710" s="3" t="str">
        <f>TEXT(CalendarioPre2016[[#This Row],[data]],"gggg")</f>
        <v>giovedì</v>
      </c>
    </row>
    <row r="1711" spans="1:7" x14ac:dyDescent="0.35">
      <c r="A1711" s="1">
        <v>43714</v>
      </c>
      <c r="B1711">
        <f t="shared" si="26"/>
        <v>2019</v>
      </c>
      <c r="C1711">
        <f>MONTH(CalendarioPre2016[[#This Row],[data]])</f>
        <v>9</v>
      </c>
      <c r="D1711" t="str">
        <f>TEXT(CalendarioPre2016[[#This Row],[data]],"mmmm")</f>
        <v>settembre</v>
      </c>
      <c r="E1711" t="str">
        <f>TEXT(CalendarioPre2016[[#This Row],[data]],"mmm-AAAA")</f>
        <v>set-2019</v>
      </c>
      <c r="F1711" s="3">
        <f>WEEKDAY(CalendarioPre2016[[#This Row],[data]],2)</f>
        <v>5</v>
      </c>
      <c r="G1711" s="3" t="str">
        <f>TEXT(CalendarioPre2016[[#This Row],[data]],"gggg")</f>
        <v>venerdì</v>
      </c>
    </row>
    <row r="1712" spans="1:7" x14ac:dyDescent="0.35">
      <c r="A1712" s="1">
        <v>43715</v>
      </c>
      <c r="B1712">
        <f t="shared" si="26"/>
        <v>2019</v>
      </c>
      <c r="C1712">
        <f>MONTH(CalendarioPre2016[[#This Row],[data]])</f>
        <v>9</v>
      </c>
      <c r="D1712" t="str">
        <f>TEXT(CalendarioPre2016[[#This Row],[data]],"mmmm")</f>
        <v>settembre</v>
      </c>
      <c r="E1712" t="str">
        <f>TEXT(CalendarioPre2016[[#This Row],[data]],"mmm-AAAA")</f>
        <v>set-2019</v>
      </c>
      <c r="F1712" s="3">
        <f>WEEKDAY(CalendarioPre2016[[#This Row],[data]],2)</f>
        <v>6</v>
      </c>
      <c r="G1712" s="3" t="str">
        <f>TEXT(CalendarioPre2016[[#This Row],[data]],"gggg")</f>
        <v>sabato</v>
      </c>
    </row>
    <row r="1713" spans="1:7" x14ac:dyDescent="0.35">
      <c r="A1713" s="1">
        <v>43716</v>
      </c>
      <c r="B1713">
        <f t="shared" si="26"/>
        <v>2019</v>
      </c>
      <c r="C1713">
        <f>MONTH(CalendarioPre2016[[#This Row],[data]])</f>
        <v>9</v>
      </c>
      <c r="D1713" t="str">
        <f>TEXT(CalendarioPre2016[[#This Row],[data]],"mmmm")</f>
        <v>settembre</v>
      </c>
      <c r="E1713" t="str">
        <f>TEXT(CalendarioPre2016[[#This Row],[data]],"mmm-AAAA")</f>
        <v>set-2019</v>
      </c>
      <c r="F1713" s="3">
        <f>WEEKDAY(CalendarioPre2016[[#This Row],[data]],2)</f>
        <v>7</v>
      </c>
      <c r="G1713" s="3" t="str">
        <f>TEXT(CalendarioPre2016[[#This Row],[data]],"gggg")</f>
        <v>domenica</v>
      </c>
    </row>
    <row r="1714" spans="1:7" x14ac:dyDescent="0.35">
      <c r="A1714" s="1">
        <v>43717</v>
      </c>
      <c r="B1714">
        <f t="shared" si="26"/>
        <v>2019</v>
      </c>
      <c r="C1714">
        <f>MONTH(CalendarioPre2016[[#This Row],[data]])</f>
        <v>9</v>
      </c>
      <c r="D1714" t="str">
        <f>TEXT(CalendarioPre2016[[#This Row],[data]],"mmmm")</f>
        <v>settembre</v>
      </c>
      <c r="E1714" t="str">
        <f>TEXT(CalendarioPre2016[[#This Row],[data]],"mmm-AAAA")</f>
        <v>set-2019</v>
      </c>
      <c r="F1714" s="3">
        <f>WEEKDAY(CalendarioPre2016[[#This Row],[data]],2)</f>
        <v>1</v>
      </c>
      <c r="G1714" s="3" t="str">
        <f>TEXT(CalendarioPre2016[[#This Row],[data]],"gggg")</f>
        <v>lunedì</v>
      </c>
    </row>
    <row r="1715" spans="1:7" x14ac:dyDescent="0.35">
      <c r="A1715" s="1">
        <v>43718</v>
      </c>
      <c r="B1715">
        <f t="shared" si="26"/>
        <v>2019</v>
      </c>
      <c r="C1715">
        <f>MONTH(CalendarioPre2016[[#This Row],[data]])</f>
        <v>9</v>
      </c>
      <c r="D1715" t="str">
        <f>TEXT(CalendarioPre2016[[#This Row],[data]],"mmmm")</f>
        <v>settembre</v>
      </c>
      <c r="E1715" t="str">
        <f>TEXT(CalendarioPre2016[[#This Row],[data]],"mmm-AAAA")</f>
        <v>set-2019</v>
      </c>
      <c r="F1715" s="3">
        <f>WEEKDAY(CalendarioPre2016[[#This Row],[data]],2)</f>
        <v>2</v>
      </c>
      <c r="G1715" s="3" t="str">
        <f>TEXT(CalendarioPre2016[[#This Row],[data]],"gggg")</f>
        <v>martedì</v>
      </c>
    </row>
    <row r="1716" spans="1:7" x14ac:dyDescent="0.35">
      <c r="A1716" s="1">
        <v>43719</v>
      </c>
      <c r="B1716">
        <f t="shared" si="26"/>
        <v>2019</v>
      </c>
      <c r="C1716">
        <f>MONTH(CalendarioPre2016[[#This Row],[data]])</f>
        <v>9</v>
      </c>
      <c r="D1716" t="str">
        <f>TEXT(CalendarioPre2016[[#This Row],[data]],"mmmm")</f>
        <v>settembre</v>
      </c>
      <c r="E1716" t="str">
        <f>TEXT(CalendarioPre2016[[#This Row],[data]],"mmm-AAAA")</f>
        <v>set-2019</v>
      </c>
      <c r="F1716" s="3">
        <f>WEEKDAY(CalendarioPre2016[[#This Row],[data]],2)</f>
        <v>3</v>
      </c>
      <c r="G1716" s="3" t="str">
        <f>TEXT(CalendarioPre2016[[#This Row],[data]],"gggg")</f>
        <v>mercoledì</v>
      </c>
    </row>
    <row r="1717" spans="1:7" x14ac:dyDescent="0.35">
      <c r="A1717" s="1">
        <v>43720</v>
      </c>
      <c r="B1717">
        <f t="shared" si="26"/>
        <v>2019</v>
      </c>
      <c r="C1717">
        <f>MONTH(CalendarioPre2016[[#This Row],[data]])</f>
        <v>9</v>
      </c>
      <c r="D1717" t="str">
        <f>TEXT(CalendarioPre2016[[#This Row],[data]],"mmmm")</f>
        <v>settembre</v>
      </c>
      <c r="E1717" t="str">
        <f>TEXT(CalendarioPre2016[[#This Row],[data]],"mmm-AAAA")</f>
        <v>set-2019</v>
      </c>
      <c r="F1717" s="3">
        <f>WEEKDAY(CalendarioPre2016[[#This Row],[data]],2)</f>
        <v>4</v>
      </c>
      <c r="G1717" s="3" t="str">
        <f>TEXT(CalendarioPre2016[[#This Row],[data]],"gggg")</f>
        <v>giovedì</v>
      </c>
    </row>
    <row r="1718" spans="1:7" x14ac:dyDescent="0.35">
      <c r="A1718" s="1">
        <v>43721</v>
      </c>
      <c r="B1718">
        <f t="shared" si="26"/>
        <v>2019</v>
      </c>
      <c r="C1718">
        <f>MONTH(CalendarioPre2016[[#This Row],[data]])</f>
        <v>9</v>
      </c>
      <c r="D1718" t="str">
        <f>TEXT(CalendarioPre2016[[#This Row],[data]],"mmmm")</f>
        <v>settembre</v>
      </c>
      <c r="E1718" t="str">
        <f>TEXT(CalendarioPre2016[[#This Row],[data]],"mmm-AAAA")</f>
        <v>set-2019</v>
      </c>
      <c r="F1718" s="3">
        <f>WEEKDAY(CalendarioPre2016[[#This Row],[data]],2)</f>
        <v>5</v>
      </c>
      <c r="G1718" s="3" t="str">
        <f>TEXT(CalendarioPre2016[[#This Row],[data]],"gggg")</f>
        <v>venerdì</v>
      </c>
    </row>
    <row r="1719" spans="1:7" x14ac:dyDescent="0.35">
      <c r="A1719" s="1">
        <v>43722</v>
      </c>
      <c r="B1719">
        <f t="shared" si="26"/>
        <v>2019</v>
      </c>
      <c r="C1719">
        <f>MONTH(CalendarioPre2016[[#This Row],[data]])</f>
        <v>9</v>
      </c>
      <c r="D1719" t="str">
        <f>TEXT(CalendarioPre2016[[#This Row],[data]],"mmmm")</f>
        <v>settembre</v>
      </c>
      <c r="E1719" t="str">
        <f>TEXT(CalendarioPre2016[[#This Row],[data]],"mmm-AAAA")</f>
        <v>set-2019</v>
      </c>
      <c r="F1719" s="3">
        <f>WEEKDAY(CalendarioPre2016[[#This Row],[data]],2)</f>
        <v>6</v>
      </c>
      <c r="G1719" s="3" t="str">
        <f>TEXT(CalendarioPre2016[[#This Row],[data]],"gggg")</f>
        <v>sabato</v>
      </c>
    </row>
    <row r="1720" spans="1:7" x14ac:dyDescent="0.35">
      <c r="A1720" s="1">
        <v>43723</v>
      </c>
      <c r="B1720">
        <f t="shared" si="26"/>
        <v>2019</v>
      </c>
      <c r="C1720">
        <f>MONTH(CalendarioPre2016[[#This Row],[data]])</f>
        <v>9</v>
      </c>
      <c r="D1720" t="str">
        <f>TEXT(CalendarioPre2016[[#This Row],[data]],"mmmm")</f>
        <v>settembre</v>
      </c>
      <c r="E1720" t="str">
        <f>TEXT(CalendarioPre2016[[#This Row],[data]],"mmm-AAAA")</f>
        <v>set-2019</v>
      </c>
      <c r="F1720" s="3">
        <f>WEEKDAY(CalendarioPre2016[[#This Row],[data]],2)</f>
        <v>7</v>
      </c>
      <c r="G1720" s="3" t="str">
        <f>TEXT(CalendarioPre2016[[#This Row],[data]],"gggg")</f>
        <v>domenica</v>
      </c>
    </row>
    <row r="1721" spans="1:7" x14ac:dyDescent="0.35">
      <c r="A1721" s="1">
        <v>43724</v>
      </c>
      <c r="B1721">
        <f t="shared" si="26"/>
        <v>2019</v>
      </c>
      <c r="C1721">
        <f>MONTH(CalendarioPre2016[[#This Row],[data]])</f>
        <v>9</v>
      </c>
      <c r="D1721" t="str">
        <f>TEXT(CalendarioPre2016[[#This Row],[data]],"mmmm")</f>
        <v>settembre</v>
      </c>
      <c r="E1721" t="str">
        <f>TEXT(CalendarioPre2016[[#This Row],[data]],"mmm-AAAA")</f>
        <v>set-2019</v>
      </c>
      <c r="F1721" s="3">
        <f>WEEKDAY(CalendarioPre2016[[#This Row],[data]],2)</f>
        <v>1</v>
      </c>
      <c r="G1721" s="3" t="str">
        <f>TEXT(CalendarioPre2016[[#This Row],[data]],"gggg")</f>
        <v>lunedì</v>
      </c>
    </row>
    <row r="1722" spans="1:7" x14ac:dyDescent="0.35">
      <c r="A1722" s="1">
        <v>43725</v>
      </c>
      <c r="B1722">
        <f t="shared" si="26"/>
        <v>2019</v>
      </c>
      <c r="C1722">
        <f>MONTH(CalendarioPre2016[[#This Row],[data]])</f>
        <v>9</v>
      </c>
      <c r="D1722" t="str">
        <f>TEXT(CalendarioPre2016[[#This Row],[data]],"mmmm")</f>
        <v>settembre</v>
      </c>
      <c r="E1722" t="str">
        <f>TEXT(CalendarioPre2016[[#This Row],[data]],"mmm-AAAA")</f>
        <v>set-2019</v>
      </c>
      <c r="F1722" s="3">
        <f>WEEKDAY(CalendarioPre2016[[#This Row],[data]],2)</f>
        <v>2</v>
      </c>
      <c r="G1722" s="3" t="str">
        <f>TEXT(CalendarioPre2016[[#This Row],[data]],"gggg")</f>
        <v>martedì</v>
      </c>
    </row>
    <row r="1723" spans="1:7" x14ac:dyDescent="0.35">
      <c r="A1723" s="1">
        <v>43726</v>
      </c>
      <c r="B1723">
        <f t="shared" si="26"/>
        <v>2019</v>
      </c>
      <c r="C1723">
        <f>MONTH(CalendarioPre2016[[#This Row],[data]])</f>
        <v>9</v>
      </c>
      <c r="D1723" t="str">
        <f>TEXT(CalendarioPre2016[[#This Row],[data]],"mmmm")</f>
        <v>settembre</v>
      </c>
      <c r="E1723" t="str">
        <f>TEXT(CalendarioPre2016[[#This Row],[data]],"mmm-AAAA")</f>
        <v>set-2019</v>
      </c>
      <c r="F1723" s="3">
        <f>WEEKDAY(CalendarioPre2016[[#This Row],[data]],2)</f>
        <v>3</v>
      </c>
      <c r="G1723" s="3" t="str">
        <f>TEXT(CalendarioPre2016[[#This Row],[data]],"gggg")</f>
        <v>mercoledì</v>
      </c>
    </row>
    <row r="1724" spans="1:7" x14ac:dyDescent="0.35">
      <c r="A1724" s="1">
        <v>43727</v>
      </c>
      <c r="B1724">
        <f t="shared" si="26"/>
        <v>2019</v>
      </c>
      <c r="C1724">
        <f>MONTH(CalendarioPre2016[[#This Row],[data]])</f>
        <v>9</v>
      </c>
      <c r="D1724" t="str">
        <f>TEXT(CalendarioPre2016[[#This Row],[data]],"mmmm")</f>
        <v>settembre</v>
      </c>
      <c r="E1724" t="str">
        <f>TEXT(CalendarioPre2016[[#This Row],[data]],"mmm-AAAA")</f>
        <v>set-2019</v>
      </c>
      <c r="F1724" s="3">
        <f>WEEKDAY(CalendarioPre2016[[#This Row],[data]],2)</f>
        <v>4</v>
      </c>
      <c r="G1724" s="3" t="str">
        <f>TEXT(CalendarioPre2016[[#This Row],[data]],"gggg")</f>
        <v>giovedì</v>
      </c>
    </row>
    <row r="1725" spans="1:7" x14ac:dyDescent="0.35">
      <c r="A1725" s="1">
        <v>43728</v>
      </c>
      <c r="B1725">
        <f t="shared" si="26"/>
        <v>2019</v>
      </c>
      <c r="C1725">
        <f>MONTH(CalendarioPre2016[[#This Row],[data]])</f>
        <v>9</v>
      </c>
      <c r="D1725" t="str">
        <f>TEXT(CalendarioPre2016[[#This Row],[data]],"mmmm")</f>
        <v>settembre</v>
      </c>
      <c r="E1725" t="str">
        <f>TEXT(CalendarioPre2016[[#This Row],[data]],"mmm-AAAA")</f>
        <v>set-2019</v>
      </c>
      <c r="F1725" s="3">
        <f>WEEKDAY(CalendarioPre2016[[#This Row],[data]],2)</f>
        <v>5</v>
      </c>
      <c r="G1725" s="3" t="str">
        <f>TEXT(CalendarioPre2016[[#This Row],[data]],"gggg")</f>
        <v>venerdì</v>
      </c>
    </row>
    <row r="1726" spans="1:7" x14ac:dyDescent="0.35">
      <c r="A1726" s="1">
        <v>43729</v>
      </c>
      <c r="B1726">
        <f t="shared" si="26"/>
        <v>2019</v>
      </c>
      <c r="C1726">
        <f>MONTH(CalendarioPre2016[[#This Row],[data]])</f>
        <v>9</v>
      </c>
      <c r="D1726" t="str">
        <f>TEXT(CalendarioPre2016[[#This Row],[data]],"mmmm")</f>
        <v>settembre</v>
      </c>
      <c r="E1726" t="str">
        <f>TEXT(CalendarioPre2016[[#This Row],[data]],"mmm-AAAA")</f>
        <v>set-2019</v>
      </c>
      <c r="F1726" s="3">
        <f>WEEKDAY(CalendarioPre2016[[#This Row],[data]],2)</f>
        <v>6</v>
      </c>
      <c r="G1726" s="3" t="str">
        <f>TEXT(CalendarioPre2016[[#This Row],[data]],"gggg")</f>
        <v>sabato</v>
      </c>
    </row>
    <row r="1727" spans="1:7" x14ac:dyDescent="0.35">
      <c r="A1727" s="1">
        <v>43730</v>
      </c>
      <c r="B1727">
        <f t="shared" si="26"/>
        <v>2019</v>
      </c>
      <c r="C1727">
        <f>MONTH(CalendarioPre2016[[#This Row],[data]])</f>
        <v>9</v>
      </c>
      <c r="D1727" t="str">
        <f>TEXT(CalendarioPre2016[[#This Row],[data]],"mmmm")</f>
        <v>settembre</v>
      </c>
      <c r="E1727" t="str">
        <f>TEXT(CalendarioPre2016[[#This Row],[data]],"mmm-AAAA")</f>
        <v>set-2019</v>
      </c>
      <c r="F1727" s="3">
        <f>WEEKDAY(CalendarioPre2016[[#This Row],[data]],2)</f>
        <v>7</v>
      </c>
      <c r="G1727" s="3" t="str">
        <f>TEXT(CalendarioPre2016[[#This Row],[data]],"gggg")</f>
        <v>domenica</v>
      </c>
    </row>
    <row r="1728" spans="1:7" x14ac:dyDescent="0.35">
      <c r="A1728" s="1">
        <v>43731</v>
      </c>
      <c r="B1728">
        <f t="shared" si="26"/>
        <v>2019</v>
      </c>
      <c r="C1728">
        <f>MONTH(CalendarioPre2016[[#This Row],[data]])</f>
        <v>9</v>
      </c>
      <c r="D1728" t="str">
        <f>TEXT(CalendarioPre2016[[#This Row],[data]],"mmmm")</f>
        <v>settembre</v>
      </c>
      <c r="E1728" t="str">
        <f>TEXT(CalendarioPre2016[[#This Row],[data]],"mmm-AAAA")</f>
        <v>set-2019</v>
      </c>
      <c r="F1728" s="3">
        <f>WEEKDAY(CalendarioPre2016[[#This Row],[data]],2)</f>
        <v>1</v>
      </c>
      <c r="G1728" s="3" t="str">
        <f>TEXT(CalendarioPre2016[[#This Row],[data]],"gggg")</f>
        <v>lunedì</v>
      </c>
    </row>
    <row r="1729" spans="1:7" x14ac:dyDescent="0.35">
      <c r="A1729" s="1">
        <v>43732</v>
      </c>
      <c r="B1729">
        <f t="shared" si="26"/>
        <v>2019</v>
      </c>
      <c r="C1729">
        <f>MONTH(CalendarioPre2016[[#This Row],[data]])</f>
        <v>9</v>
      </c>
      <c r="D1729" t="str">
        <f>TEXT(CalendarioPre2016[[#This Row],[data]],"mmmm")</f>
        <v>settembre</v>
      </c>
      <c r="E1729" t="str">
        <f>TEXT(CalendarioPre2016[[#This Row],[data]],"mmm-AAAA")</f>
        <v>set-2019</v>
      </c>
      <c r="F1729" s="3">
        <f>WEEKDAY(CalendarioPre2016[[#This Row],[data]],2)</f>
        <v>2</v>
      </c>
      <c r="G1729" s="3" t="str">
        <f>TEXT(CalendarioPre2016[[#This Row],[data]],"gggg")</f>
        <v>martedì</v>
      </c>
    </row>
    <row r="1730" spans="1:7" x14ac:dyDescent="0.35">
      <c r="A1730" s="1">
        <v>43733</v>
      </c>
      <c r="B1730">
        <f t="shared" si="26"/>
        <v>2019</v>
      </c>
      <c r="C1730">
        <f>MONTH(CalendarioPre2016[[#This Row],[data]])</f>
        <v>9</v>
      </c>
      <c r="D1730" t="str">
        <f>TEXT(CalendarioPre2016[[#This Row],[data]],"mmmm")</f>
        <v>settembre</v>
      </c>
      <c r="E1730" t="str">
        <f>TEXT(CalendarioPre2016[[#This Row],[data]],"mmm-AAAA")</f>
        <v>set-2019</v>
      </c>
      <c r="F1730" s="3">
        <f>WEEKDAY(CalendarioPre2016[[#This Row],[data]],2)</f>
        <v>3</v>
      </c>
      <c r="G1730" s="3" t="str">
        <f>TEXT(CalendarioPre2016[[#This Row],[data]],"gggg")</f>
        <v>mercoledì</v>
      </c>
    </row>
    <row r="1731" spans="1:7" x14ac:dyDescent="0.35">
      <c r="A1731" s="1">
        <v>43734</v>
      </c>
      <c r="B1731">
        <f t="shared" ref="B1731:B1794" si="27">YEAR(A1731)</f>
        <v>2019</v>
      </c>
      <c r="C1731">
        <f>MONTH(CalendarioPre2016[[#This Row],[data]])</f>
        <v>9</v>
      </c>
      <c r="D1731" t="str">
        <f>TEXT(CalendarioPre2016[[#This Row],[data]],"mmmm")</f>
        <v>settembre</v>
      </c>
      <c r="E1731" t="str">
        <f>TEXT(CalendarioPre2016[[#This Row],[data]],"mmm-AAAA")</f>
        <v>set-2019</v>
      </c>
      <c r="F1731" s="3">
        <f>WEEKDAY(CalendarioPre2016[[#This Row],[data]],2)</f>
        <v>4</v>
      </c>
      <c r="G1731" s="3" t="str">
        <f>TEXT(CalendarioPre2016[[#This Row],[data]],"gggg")</f>
        <v>giovedì</v>
      </c>
    </row>
    <row r="1732" spans="1:7" x14ac:dyDescent="0.35">
      <c r="A1732" s="1">
        <v>43735</v>
      </c>
      <c r="B1732">
        <f t="shared" si="27"/>
        <v>2019</v>
      </c>
      <c r="C1732">
        <f>MONTH(CalendarioPre2016[[#This Row],[data]])</f>
        <v>9</v>
      </c>
      <c r="D1732" t="str">
        <f>TEXT(CalendarioPre2016[[#This Row],[data]],"mmmm")</f>
        <v>settembre</v>
      </c>
      <c r="E1732" t="str">
        <f>TEXT(CalendarioPre2016[[#This Row],[data]],"mmm-AAAA")</f>
        <v>set-2019</v>
      </c>
      <c r="F1732" s="3">
        <f>WEEKDAY(CalendarioPre2016[[#This Row],[data]],2)</f>
        <v>5</v>
      </c>
      <c r="G1732" s="3" t="str">
        <f>TEXT(CalendarioPre2016[[#This Row],[data]],"gggg")</f>
        <v>venerdì</v>
      </c>
    </row>
    <row r="1733" spans="1:7" x14ac:dyDescent="0.35">
      <c r="A1733" s="1">
        <v>43736</v>
      </c>
      <c r="B1733">
        <f t="shared" si="27"/>
        <v>2019</v>
      </c>
      <c r="C1733">
        <f>MONTH(CalendarioPre2016[[#This Row],[data]])</f>
        <v>9</v>
      </c>
      <c r="D1733" t="str">
        <f>TEXT(CalendarioPre2016[[#This Row],[data]],"mmmm")</f>
        <v>settembre</v>
      </c>
      <c r="E1733" t="str">
        <f>TEXT(CalendarioPre2016[[#This Row],[data]],"mmm-AAAA")</f>
        <v>set-2019</v>
      </c>
      <c r="F1733" s="3">
        <f>WEEKDAY(CalendarioPre2016[[#This Row],[data]],2)</f>
        <v>6</v>
      </c>
      <c r="G1733" s="3" t="str">
        <f>TEXT(CalendarioPre2016[[#This Row],[data]],"gggg")</f>
        <v>sabato</v>
      </c>
    </row>
    <row r="1734" spans="1:7" x14ac:dyDescent="0.35">
      <c r="A1734" s="1">
        <v>43737</v>
      </c>
      <c r="B1734">
        <f t="shared" si="27"/>
        <v>2019</v>
      </c>
      <c r="C1734">
        <f>MONTH(CalendarioPre2016[[#This Row],[data]])</f>
        <v>9</v>
      </c>
      <c r="D1734" t="str">
        <f>TEXT(CalendarioPre2016[[#This Row],[data]],"mmmm")</f>
        <v>settembre</v>
      </c>
      <c r="E1734" t="str">
        <f>TEXT(CalendarioPre2016[[#This Row],[data]],"mmm-AAAA")</f>
        <v>set-2019</v>
      </c>
      <c r="F1734" s="3">
        <f>WEEKDAY(CalendarioPre2016[[#This Row],[data]],2)</f>
        <v>7</v>
      </c>
      <c r="G1734" s="3" t="str">
        <f>TEXT(CalendarioPre2016[[#This Row],[data]],"gggg")</f>
        <v>domenica</v>
      </c>
    </row>
    <row r="1735" spans="1:7" x14ac:dyDescent="0.35">
      <c r="A1735" s="1">
        <v>43738</v>
      </c>
      <c r="B1735">
        <f t="shared" si="27"/>
        <v>2019</v>
      </c>
      <c r="C1735">
        <f>MONTH(CalendarioPre2016[[#This Row],[data]])</f>
        <v>9</v>
      </c>
      <c r="D1735" t="str">
        <f>TEXT(CalendarioPre2016[[#This Row],[data]],"mmmm")</f>
        <v>settembre</v>
      </c>
      <c r="E1735" t="str">
        <f>TEXT(CalendarioPre2016[[#This Row],[data]],"mmm-AAAA")</f>
        <v>set-2019</v>
      </c>
      <c r="F1735" s="3">
        <f>WEEKDAY(CalendarioPre2016[[#This Row],[data]],2)</f>
        <v>1</v>
      </c>
      <c r="G1735" s="3" t="str">
        <f>TEXT(CalendarioPre2016[[#This Row],[data]],"gggg")</f>
        <v>lunedì</v>
      </c>
    </row>
    <row r="1736" spans="1:7" x14ac:dyDescent="0.35">
      <c r="A1736" s="1">
        <v>43739</v>
      </c>
      <c r="B1736">
        <f t="shared" si="27"/>
        <v>2019</v>
      </c>
      <c r="C1736">
        <f>MONTH(CalendarioPre2016[[#This Row],[data]])</f>
        <v>10</v>
      </c>
      <c r="D1736" t="str">
        <f>TEXT(CalendarioPre2016[[#This Row],[data]],"mmmm")</f>
        <v>ottobre</v>
      </c>
      <c r="E1736" t="str">
        <f>TEXT(CalendarioPre2016[[#This Row],[data]],"mmm-AAAA")</f>
        <v>ott-2019</v>
      </c>
      <c r="F1736" s="3">
        <f>WEEKDAY(CalendarioPre2016[[#This Row],[data]],2)</f>
        <v>2</v>
      </c>
      <c r="G1736" s="3" t="str">
        <f>TEXT(CalendarioPre2016[[#This Row],[data]],"gggg")</f>
        <v>martedì</v>
      </c>
    </row>
    <row r="1737" spans="1:7" x14ac:dyDescent="0.35">
      <c r="A1737" s="1">
        <v>43740</v>
      </c>
      <c r="B1737">
        <f t="shared" si="27"/>
        <v>2019</v>
      </c>
      <c r="C1737">
        <f>MONTH(CalendarioPre2016[[#This Row],[data]])</f>
        <v>10</v>
      </c>
      <c r="D1737" t="str">
        <f>TEXT(CalendarioPre2016[[#This Row],[data]],"mmmm")</f>
        <v>ottobre</v>
      </c>
      <c r="E1737" t="str">
        <f>TEXT(CalendarioPre2016[[#This Row],[data]],"mmm-AAAA")</f>
        <v>ott-2019</v>
      </c>
      <c r="F1737" s="3">
        <f>WEEKDAY(CalendarioPre2016[[#This Row],[data]],2)</f>
        <v>3</v>
      </c>
      <c r="G1737" s="3" t="str">
        <f>TEXT(CalendarioPre2016[[#This Row],[data]],"gggg")</f>
        <v>mercoledì</v>
      </c>
    </row>
    <row r="1738" spans="1:7" x14ac:dyDescent="0.35">
      <c r="A1738" s="1">
        <v>43741</v>
      </c>
      <c r="B1738">
        <f t="shared" si="27"/>
        <v>2019</v>
      </c>
      <c r="C1738">
        <f>MONTH(CalendarioPre2016[[#This Row],[data]])</f>
        <v>10</v>
      </c>
      <c r="D1738" t="str">
        <f>TEXT(CalendarioPre2016[[#This Row],[data]],"mmmm")</f>
        <v>ottobre</v>
      </c>
      <c r="E1738" t="str">
        <f>TEXT(CalendarioPre2016[[#This Row],[data]],"mmm-AAAA")</f>
        <v>ott-2019</v>
      </c>
      <c r="F1738" s="3">
        <f>WEEKDAY(CalendarioPre2016[[#This Row],[data]],2)</f>
        <v>4</v>
      </c>
      <c r="G1738" s="3" t="str">
        <f>TEXT(CalendarioPre2016[[#This Row],[data]],"gggg")</f>
        <v>giovedì</v>
      </c>
    </row>
    <row r="1739" spans="1:7" x14ac:dyDescent="0.35">
      <c r="A1739" s="1">
        <v>43742</v>
      </c>
      <c r="B1739">
        <f t="shared" si="27"/>
        <v>2019</v>
      </c>
      <c r="C1739">
        <f>MONTH(CalendarioPre2016[[#This Row],[data]])</f>
        <v>10</v>
      </c>
      <c r="D1739" t="str">
        <f>TEXT(CalendarioPre2016[[#This Row],[data]],"mmmm")</f>
        <v>ottobre</v>
      </c>
      <c r="E1739" t="str">
        <f>TEXT(CalendarioPre2016[[#This Row],[data]],"mmm-AAAA")</f>
        <v>ott-2019</v>
      </c>
      <c r="F1739" s="3">
        <f>WEEKDAY(CalendarioPre2016[[#This Row],[data]],2)</f>
        <v>5</v>
      </c>
      <c r="G1739" s="3" t="str">
        <f>TEXT(CalendarioPre2016[[#This Row],[data]],"gggg")</f>
        <v>venerdì</v>
      </c>
    </row>
    <row r="1740" spans="1:7" x14ac:dyDescent="0.35">
      <c r="A1740" s="1">
        <v>43743</v>
      </c>
      <c r="B1740">
        <f t="shared" si="27"/>
        <v>2019</v>
      </c>
      <c r="C1740">
        <f>MONTH(CalendarioPre2016[[#This Row],[data]])</f>
        <v>10</v>
      </c>
      <c r="D1740" t="str">
        <f>TEXT(CalendarioPre2016[[#This Row],[data]],"mmmm")</f>
        <v>ottobre</v>
      </c>
      <c r="E1740" t="str">
        <f>TEXT(CalendarioPre2016[[#This Row],[data]],"mmm-AAAA")</f>
        <v>ott-2019</v>
      </c>
      <c r="F1740" s="3">
        <f>WEEKDAY(CalendarioPre2016[[#This Row],[data]],2)</f>
        <v>6</v>
      </c>
      <c r="G1740" s="3" t="str">
        <f>TEXT(CalendarioPre2016[[#This Row],[data]],"gggg")</f>
        <v>sabato</v>
      </c>
    </row>
    <row r="1741" spans="1:7" x14ac:dyDescent="0.35">
      <c r="A1741" s="1">
        <v>43744</v>
      </c>
      <c r="B1741">
        <f t="shared" si="27"/>
        <v>2019</v>
      </c>
      <c r="C1741">
        <f>MONTH(CalendarioPre2016[[#This Row],[data]])</f>
        <v>10</v>
      </c>
      <c r="D1741" t="str">
        <f>TEXT(CalendarioPre2016[[#This Row],[data]],"mmmm")</f>
        <v>ottobre</v>
      </c>
      <c r="E1741" t="str">
        <f>TEXT(CalendarioPre2016[[#This Row],[data]],"mmm-AAAA")</f>
        <v>ott-2019</v>
      </c>
      <c r="F1741" s="3">
        <f>WEEKDAY(CalendarioPre2016[[#This Row],[data]],2)</f>
        <v>7</v>
      </c>
      <c r="G1741" s="3" t="str">
        <f>TEXT(CalendarioPre2016[[#This Row],[data]],"gggg")</f>
        <v>domenica</v>
      </c>
    </row>
    <row r="1742" spans="1:7" x14ac:dyDescent="0.35">
      <c r="A1742" s="1">
        <v>43745</v>
      </c>
      <c r="B1742">
        <f t="shared" si="27"/>
        <v>2019</v>
      </c>
      <c r="C1742">
        <f>MONTH(CalendarioPre2016[[#This Row],[data]])</f>
        <v>10</v>
      </c>
      <c r="D1742" t="str">
        <f>TEXT(CalendarioPre2016[[#This Row],[data]],"mmmm")</f>
        <v>ottobre</v>
      </c>
      <c r="E1742" t="str">
        <f>TEXT(CalendarioPre2016[[#This Row],[data]],"mmm-AAAA")</f>
        <v>ott-2019</v>
      </c>
      <c r="F1742" s="3">
        <f>WEEKDAY(CalendarioPre2016[[#This Row],[data]],2)</f>
        <v>1</v>
      </c>
      <c r="G1742" s="3" t="str">
        <f>TEXT(CalendarioPre2016[[#This Row],[data]],"gggg")</f>
        <v>lunedì</v>
      </c>
    </row>
    <row r="1743" spans="1:7" x14ac:dyDescent="0.35">
      <c r="A1743" s="1">
        <v>43746</v>
      </c>
      <c r="B1743">
        <f t="shared" si="27"/>
        <v>2019</v>
      </c>
      <c r="C1743">
        <f>MONTH(CalendarioPre2016[[#This Row],[data]])</f>
        <v>10</v>
      </c>
      <c r="D1743" t="str">
        <f>TEXT(CalendarioPre2016[[#This Row],[data]],"mmmm")</f>
        <v>ottobre</v>
      </c>
      <c r="E1743" t="str">
        <f>TEXT(CalendarioPre2016[[#This Row],[data]],"mmm-AAAA")</f>
        <v>ott-2019</v>
      </c>
      <c r="F1743" s="3">
        <f>WEEKDAY(CalendarioPre2016[[#This Row],[data]],2)</f>
        <v>2</v>
      </c>
      <c r="G1743" s="3" t="str">
        <f>TEXT(CalendarioPre2016[[#This Row],[data]],"gggg")</f>
        <v>martedì</v>
      </c>
    </row>
    <row r="1744" spans="1:7" x14ac:dyDescent="0.35">
      <c r="A1744" s="1">
        <v>43747</v>
      </c>
      <c r="B1744">
        <f t="shared" si="27"/>
        <v>2019</v>
      </c>
      <c r="C1744">
        <f>MONTH(CalendarioPre2016[[#This Row],[data]])</f>
        <v>10</v>
      </c>
      <c r="D1744" t="str">
        <f>TEXT(CalendarioPre2016[[#This Row],[data]],"mmmm")</f>
        <v>ottobre</v>
      </c>
      <c r="E1744" t="str">
        <f>TEXT(CalendarioPre2016[[#This Row],[data]],"mmm-AAAA")</f>
        <v>ott-2019</v>
      </c>
      <c r="F1744" s="3">
        <f>WEEKDAY(CalendarioPre2016[[#This Row],[data]],2)</f>
        <v>3</v>
      </c>
      <c r="G1744" s="3" t="str">
        <f>TEXT(CalendarioPre2016[[#This Row],[data]],"gggg")</f>
        <v>mercoledì</v>
      </c>
    </row>
    <row r="1745" spans="1:7" x14ac:dyDescent="0.35">
      <c r="A1745" s="1">
        <v>43748</v>
      </c>
      <c r="B1745">
        <f t="shared" si="27"/>
        <v>2019</v>
      </c>
      <c r="C1745">
        <f>MONTH(CalendarioPre2016[[#This Row],[data]])</f>
        <v>10</v>
      </c>
      <c r="D1745" t="str">
        <f>TEXT(CalendarioPre2016[[#This Row],[data]],"mmmm")</f>
        <v>ottobre</v>
      </c>
      <c r="E1745" t="str">
        <f>TEXT(CalendarioPre2016[[#This Row],[data]],"mmm-AAAA")</f>
        <v>ott-2019</v>
      </c>
      <c r="F1745" s="3">
        <f>WEEKDAY(CalendarioPre2016[[#This Row],[data]],2)</f>
        <v>4</v>
      </c>
      <c r="G1745" s="3" t="str">
        <f>TEXT(CalendarioPre2016[[#This Row],[data]],"gggg")</f>
        <v>giovedì</v>
      </c>
    </row>
    <row r="1746" spans="1:7" x14ac:dyDescent="0.35">
      <c r="A1746" s="1">
        <v>43749</v>
      </c>
      <c r="B1746">
        <f t="shared" si="27"/>
        <v>2019</v>
      </c>
      <c r="C1746">
        <f>MONTH(CalendarioPre2016[[#This Row],[data]])</f>
        <v>10</v>
      </c>
      <c r="D1746" t="str">
        <f>TEXT(CalendarioPre2016[[#This Row],[data]],"mmmm")</f>
        <v>ottobre</v>
      </c>
      <c r="E1746" t="str">
        <f>TEXT(CalendarioPre2016[[#This Row],[data]],"mmm-AAAA")</f>
        <v>ott-2019</v>
      </c>
      <c r="F1746" s="3">
        <f>WEEKDAY(CalendarioPre2016[[#This Row],[data]],2)</f>
        <v>5</v>
      </c>
      <c r="G1746" s="3" t="str">
        <f>TEXT(CalendarioPre2016[[#This Row],[data]],"gggg")</f>
        <v>venerdì</v>
      </c>
    </row>
    <row r="1747" spans="1:7" x14ac:dyDescent="0.35">
      <c r="A1747" s="1">
        <v>43750</v>
      </c>
      <c r="B1747">
        <f t="shared" si="27"/>
        <v>2019</v>
      </c>
      <c r="C1747">
        <f>MONTH(CalendarioPre2016[[#This Row],[data]])</f>
        <v>10</v>
      </c>
      <c r="D1747" t="str">
        <f>TEXT(CalendarioPre2016[[#This Row],[data]],"mmmm")</f>
        <v>ottobre</v>
      </c>
      <c r="E1747" t="str">
        <f>TEXT(CalendarioPre2016[[#This Row],[data]],"mmm-AAAA")</f>
        <v>ott-2019</v>
      </c>
      <c r="F1747" s="3">
        <f>WEEKDAY(CalendarioPre2016[[#This Row],[data]],2)</f>
        <v>6</v>
      </c>
      <c r="G1747" s="3" t="str">
        <f>TEXT(CalendarioPre2016[[#This Row],[data]],"gggg")</f>
        <v>sabato</v>
      </c>
    </row>
    <row r="1748" spans="1:7" x14ac:dyDescent="0.35">
      <c r="A1748" s="1">
        <v>43751</v>
      </c>
      <c r="B1748">
        <f t="shared" si="27"/>
        <v>2019</v>
      </c>
      <c r="C1748">
        <f>MONTH(CalendarioPre2016[[#This Row],[data]])</f>
        <v>10</v>
      </c>
      <c r="D1748" t="str">
        <f>TEXT(CalendarioPre2016[[#This Row],[data]],"mmmm")</f>
        <v>ottobre</v>
      </c>
      <c r="E1748" t="str">
        <f>TEXT(CalendarioPre2016[[#This Row],[data]],"mmm-AAAA")</f>
        <v>ott-2019</v>
      </c>
      <c r="F1748" s="3">
        <f>WEEKDAY(CalendarioPre2016[[#This Row],[data]],2)</f>
        <v>7</v>
      </c>
      <c r="G1748" s="3" t="str">
        <f>TEXT(CalendarioPre2016[[#This Row],[data]],"gggg")</f>
        <v>domenica</v>
      </c>
    </row>
    <row r="1749" spans="1:7" x14ac:dyDescent="0.35">
      <c r="A1749" s="1">
        <v>43752</v>
      </c>
      <c r="B1749">
        <f t="shared" si="27"/>
        <v>2019</v>
      </c>
      <c r="C1749">
        <f>MONTH(CalendarioPre2016[[#This Row],[data]])</f>
        <v>10</v>
      </c>
      <c r="D1749" t="str">
        <f>TEXT(CalendarioPre2016[[#This Row],[data]],"mmmm")</f>
        <v>ottobre</v>
      </c>
      <c r="E1749" t="str">
        <f>TEXT(CalendarioPre2016[[#This Row],[data]],"mmm-AAAA")</f>
        <v>ott-2019</v>
      </c>
      <c r="F1749" s="3">
        <f>WEEKDAY(CalendarioPre2016[[#This Row],[data]],2)</f>
        <v>1</v>
      </c>
      <c r="G1749" s="3" t="str">
        <f>TEXT(CalendarioPre2016[[#This Row],[data]],"gggg")</f>
        <v>lunedì</v>
      </c>
    </row>
    <row r="1750" spans="1:7" x14ac:dyDescent="0.35">
      <c r="A1750" s="1">
        <v>43753</v>
      </c>
      <c r="B1750">
        <f t="shared" si="27"/>
        <v>2019</v>
      </c>
      <c r="C1750">
        <f>MONTH(CalendarioPre2016[[#This Row],[data]])</f>
        <v>10</v>
      </c>
      <c r="D1750" t="str">
        <f>TEXT(CalendarioPre2016[[#This Row],[data]],"mmmm")</f>
        <v>ottobre</v>
      </c>
      <c r="E1750" t="str">
        <f>TEXT(CalendarioPre2016[[#This Row],[data]],"mmm-AAAA")</f>
        <v>ott-2019</v>
      </c>
      <c r="F1750" s="3">
        <f>WEEKDAY(CalendarioPre2016[[#This Row],[data]],2)</f>
        <v>2</v>
      </c>
      <c r="G1750" s="3" t="str">
        <f>TEXT(CalendarioPre2016[[#This Row],[data]],"gggg")</f>
        <v>martedì</v>
      </c>
    </row>
    <row r="1751" spans="1:7" x14ac:dyDescent="0.35">
      <c r="A1751" s="1">
        <v>43754</v>
      </c>
      <c r="B1751">
        <f t="shared" si="27"/>
        <v>2019</v>
      </c>
      <c r="C1751">
        <f>MONTH(CalendarioPre2016[[#This Row],[data]])</f>
        <v>10</v>
      </c>
      <c r="D1751" t="str">
        <f>TEXT(CalendarioPre2016[[#This Row],[data]],"mmmm")</f>
        <v>ottobre</v>
      </c>
      <c r="E1751" t="str">
        <f>TEXT(CalendarioPre2016[[#This Row],[data]],"mmm-AAAA")</f>
        <v>ott-2019</v>
      </c>
      <c r="F1751" s="3">
        <f>WEEKDAY(CalendarioPre2016[[#This Row],[data]],2)</f>
        <v>3</v>
      </c>
      <c r="G1751" s="3" t="str">
        <f>TEXT(CalendarioPre2016[[#This Row],[data]],"gggg")</f>
        <v>mercoledì</v>
      </c>
    </row>
    <row r="1752" spans="1:7" x14ac:dyDescent="0.35">
      <c r="A1752" s="1">
        <v>43755</v>
      </c>
      <c r="B1752">
        <f t="shared" si="27"/>
        <v>2019</v>
      </c>
      <c r="C1752">
        <f>MONTH(CalendarioPre2016[[#This Row],[data]])</f>
        <v>10</v>
      </c>
      <c r="D1752" t="str">
        <f>TEXT(CalendarioPre2016[[#This Row],[data]],"mmmm")</f>
        <v>ottobre</v>
      </c>
      <c r="E1752" t="str">
        <f>TEXT(CalendarioPre2016[[#This Row],[data]],"mmm-AAAA")</f>
        <v>ott-2019</v>
      </c>
      <c r="F1752" s="3">
        <f>WEEKDAY(CalendarioPre2016[[#This Row],[data]],2)</f>
        <v>4</v>
      </c>
      <c r="G1752" s="3" t="str">
        <f>TEXT(CalendarioPre2016[[#This Row],[data]],"gggg")</f>
        <v>giovedì</v>
      </c>
    </row>
    <row r="1753" spans="1:7" x14ac:dyDescent="0.35">
      <c r="A1753" s="1">
        <v>43756</v>
      </c>
      <c r="B1753">
        <f t="shared" si="27"/>
        <v>2019</v>
      </c>
      <c r="C1753">
        <f>MONTH(CalendarioPre2016[[#This Row],[data]])</f>
        <v>10</v>
      </c>
      <c r="D1753" t="str">
        <f>TEXT(CalendarioPre2016[[#This Row],[data]],"mmmm")</f>
        <v>ottobre</v>
      </c>
      <c r="E1753" t="str">
        <f>TEXT(CalendarioPre2016[[#This Row],[data]],"mmm-AAAA")</f>
        <v>ott-2019</v>
      </c>
      <c r="F1753" s="3">
        <f>WEEKDAY(CalendarioPre2016[[#This Row],[data]],2)</f>
        <v>5</v>
      </c>
      <c r="G1753" s="3" t="str">
        <f>TEXT(CalendarioPre2016[[#This Row],[data]],"gggg")</f>
        <v>venerdì</v>
      </c>
    </row>
    <row r="1754" spans="1:7" x14ac:dyDescent="0.35">
      <c r="A1754" s="1">
        <v>43757</v>
      </c>
      <c r="B1754">
        <f t="shared" si="27"/>
        <v>2019</v>
      </c>
      <c r="C1754">
        <f>MONTH(CalendarioPre2016[[#This Row],[data]])</f>
        <v>10</v>
      </c>
      <c r="D1754" t="str">
        <f>TEXT(CalendarioPre2016[[#This Row],[data]],"mmmm")</f>
        <v>ottobre</v>
      </c>
      <c r="E1754" t="str">
        <f>TEXT(CalendarioPre2016[[#This Row],[data]],"mmm-AAAA")</f>
        <v>ott-2019</v>
      </c>
      <c r="F1754" s="3">
        <f>WEEKDAY(CalendarioPre2016[[#This Row],[data]],2)</f>
        <v>6</v>
      </c>
      <c r="G1754" s="3" t="str">
        <f>TEXT(CalendarioPre2016[[#This Row],[data]],"gggg")</f>
        <v>sabato</v>
      </c>
    </row>
    <row r="1755" spans="1:7" x14ac:dyDescent="0.35">
      <c r="A1755" s="1">
        <v>43758</v>
      </c>
      <c r="B1755">
        <f t="shared" si="27"/>
        <v>2019</v>
      </c>
      <c r="C1755">
        <f>MONTH(CalendarioPre2016[[#This Row],[data]])</f>
        <v>10</v>
      </c>
      <c r="D1755" t="str">
        <f>TEXT(CalendarioPre2016[[#This Row],[data]],"mmmm")</f>
        <v>ottobre</v>
      </c>
      <c r="E1755" t="str">
        <f>TEXT(CalendarioPre2016[[#This Row],[data]],"mmm-AAAA")</f>
        <v>ott-2019</v>
      </c>
      <c r="F1755" s="3">
        <f>WEEKDAY(CalendarioPre2016[[#This Row],[data]],2)</f>
        <v>7</v>
      </c>
      <c r="G1755" s="3" t="str">
        <f>TEXT(CalendarioPre2016[[#This Row],[data]],"gggg")</f>
        <v>domenica</v>
      </c>
    </row>
    <row r="1756" spans="1:7" x14ac:dyDescent="0.35">
      <c r="A1756" s="1">
        <v>43759</v>
      </c>
      <c r="B1756">
        <f t="shared" si="27"/>
        <v>2019</v>
      </c>
      <c r="C1756">
        <f>MONTH(CalendarioPre2016[[#This Row],[data]])</f>
        <v>10</v>
      </c>
      <c r="D1756" t="str">
        <f>TEXT(CalendarioPre2016[[#This Row],[data]],"mmmm")</f>
        <v>ottobre</v>
      </c>
      <c r="E1756" t="str">
        <f>TEXT(CalendarioPre2016[[#This Row],[data]],"mmm-AAAA")</f>
        <v>ott-2019</v>
      </c>
      <c r="F1756" s="3">
        <f>WEEKDAY(CalendarioPre2016[[#This Row],[data]],2)</f>
        <v>1</v>
      </c>
      <c r="G1756" s="3" t="str">
        <f>TEXT(CalendarioPre2016[[#This Row],[data]],"gggg")</f>
        <v>lunedì</v>
      </c>
    </row>
    <row r="1757" spans="1:7" x14ac:dyDescent="0.35">
      <c r="A1757" s="1">
        <v>43760</v>
      </c>
      <c r="B1757">
        <f t="shared" si="27"/>
        <v>2019</v>
      </c>
      <c r="C1757">
        <f>MONTH(CalendarioPre2016[[#This Row],[data]])</f>
        <v>10</v>
      </c>
      <c r="D1757" t="str">
        <f>TEXT(CalendarioPre2016[[#This Row],[data]],"mmmm")</f>
        <v>ottobre</v>
      </c>
      <c r="E1757" t="str">
        <f>TEXT(CalendarioPre2016[[#This Row],[data]],"mmm-AAAA")</f>
        <v>ott-2019</v>
      </c>
      <c r="F1757" s="3">
        <f>WEEKDAY(CalendarioPre2016[[#This Row],[data]],2)</f>
        <v>2</v>
      </c>
      <c r="G1757" s="3" t="str">
        <f>TEXT(CalendarioPre2016[[#This Row],[data]],"gggg")</f>
        <v>martedì</v>
      </c>
    </row>
    <row r="1758" spans="1:7" x14ac:dyDescent="0.35">
      <c r="A1758" s="1">
        <v>43761</v>
      </c>
      <c r="B1758">
        <f t="shared" si="27"/>
        <v>2019</v>
      </c>
      <c r="C1758">
        <f>MONTH(CalendarioPre2016[[#This Row],[data]])</f>
        <v>10</v>
      </c>
      <c r="D1758" t="str">
        <f>TEXT(CalendarioPre2016[[#This Row],[data]],"mmmm")</f>
        <v>ottobre</v>
      </c>
      <c r="E1758" t="str">
        <f>TEXT(CalendarioPre2016[[#This Row],[data]],"mmm-AAAA")</f>
        <v>ott-2019</v>
      </c>
      <c r="F1758" s="3">
        <f>WEEKDAY(CalendarioPre2016[[#This Row],[data]],2)</f>
        <v>3</v>
      </c>
      <c r="G1758" s="3" t="str">
        <f>TEXT(CalendarioPre2016[[#This Row],[data]],"gggg")</f>
        <v>mercoledì</v>
      </c>
    </row>
    <row r="1759" spans="1:7" x14ac:dyDescent="0.35">
      <c r="A1759" s="1">
        <v>43762</v>
      </c>
      <c r="B1759">
        <f t="shared" si="27"/>
        <v>2019</v>
      </c>
      <c r="C1759">
        <f>MONTH(CalendarioPre2016[[#This Row],[data]])</f>
        <v>10</v>
      </c>
      <c r="D1759" t="str">
        <f>TEXT(CalendarioPre2016[[#This Row],[data]],"mmmm")</f>
        <v>ottobre</v>
      </c>
      <c r="E1759" t="str">
        <f>TEXT(CalendarioPre2016[[#This Row],[data]],"mmm-AAAA")</f>
        <v>ott-2019</v>
      </c>
      <c r="F1759" s="3">
        <f>WEEKDAY(CalendarioPre2016[[#This Row],[data]],2)</f>
        <v>4</v>
      </c>
      <c r="G1759" s="3" t="str">
        <f>TEXT(CalendarioPre2016[[#This Row],[data]],"gggg")</f>
        <v>giovedì</v>
      </c>
    </row>
    <row r="1760" spans="1:7" x14ac:dyDescent="0.35">
      <c r="A1760" s="1">
        <v>43763</v>
      </c>
      <c r="B1760">
        <f t="shared" si="27"/>
        <v>2019</v>
      </c>
      <c r="C1760">
        <f>MONTH(CalendarioPre2016[[#This Row],[data]])</f>
        <v>10</v>
      </c>
      <c r="D1760" t="str">
        <f>TEXT(CalendarioPre2016[[#This Row],[data]],"mmmm")</f>
        <v>ottobre</v>
      </c>
      <c r="E1760" t="str">
        <f>TEXT(CalendarioPre2016[[#This Row],[data]],"mmm-AAAA")</f>
        <v>ott-2019</v>
      </c>
      <c r="F1760" s="3">
        <f>WEEKDAY(CalendarioPre2016[[#This Row],[data]],2)</f>
        <v>5</v>
      </c>
      <c r="G1760" s="3" t="str">
        <f>TEXT(CalendarioPre2016[[#This Row],[data]],"gggg")</f>
        <v>venerdì</v>
      </c>
    </row>
    <row r="1761" spans="1:7" x14ac:dyDescent="0.35">
      <c r="A1761" s="1">
        <v>43764</v>
      </c>
      <c r="B1761">
        <f t="shared" si="27"/>
        <v>2019</v>
      </c>
      <c r="C1761">
        <f>MONTH(CalendarioPre2016[[#This Row],[data]])</f>
        <v>10</v>
      </c>
      <c r="D1761" t="str">
        <f>TEXT(CalendarioPre2016[[#This Row],[data]],"mmmm")</f>
        <v>ottobre</v>
      </c>
      <c r="E1761" t="str">
        <f>TEXT(CalendarioPre2016[[#This Row],[data]],"mmm-AAAA")</f>
        <v>ott-2019</v>
      </c>
      <c r="F1761" s="3">
        <f>WEEKDAY(CalendarioPre2016[[#This Row],[data]],2)</f>
        <v>6</v>
      </c>
      <c r="G1761" s="3" t="str">
        <f>TEXT(CalendarioPre2016[[#This Row],[data]],"gggg")</f>
        <v>sabato</v>
      </c>
    </row>
    <row r="1762" spans="1:7" x14ac:dyDescent="0.35">
      <c r="A1762" s="1">
        <v>43765</v>
      </c>
      <c r="B1762">
        <f t="shared" si="27"/>
        <v>2019</v>
      </c>
      <c r="C1762">
        <f>MONTH(CalendarioPre2016[[#This Row],[data]])</f>
        <v>10</v>
      </c>
      <c r="D1762" t="str">
        <f>TEXT(CalendarioPre2016[[#This Row],[data]],"mmmm")</f>
        <v>ottobre</v>
      </c>
      <c r="E1762" t="str">
        <f>TEXT(CalendarioPre2016[[#This Row],[data]],"mmm-AAAA")</f>
        <v>ott-2019</v>
      </c>
      <c r="F1762" s="3">
        <f>WEEKDAY(CalendarioPre2016[[#This Row],[data]],2)</f>
        <v>7</v>
      </c>
      <c r="G1762" s="3" t="str">
        <f>TEXT(CalendarioPre2016[[#This Row],[data]],"gggg")</f>
        <v>domenica</v>
      </c>
    </row>
    <row r="1763" spans="1:7" x14ac:dyDescent="0.35">
      <c r="A1763" s="1">
        <v>43766</v>
      </c>
      <c r="B1763">
        <f t="shared" si="27"/>
        <v>2019</v>
      </c>
      <c r="C1763">
        <f>MONTH(CalendarioPre2016[[#This Row],[data]])</f>
        <v>10</v>
      </c>
      <c r="D1763" t="str">
        <f>TEXT(CalendarioPre2016[[#This Row],[data]],"mmmm")</f>
        <v>ottobre</v>
      </c>
      <c r="E1763" t="str">
        <f>TEXT(CalendarioPre2016[[#This Row],[data]],"mmm-AAAA")</f>
        <v>ott-2019</v>
      </c>
      <c r="F1763" s="3">
        <f>WEEKDAY(CalendarioPre2016[[#This Row],[data]],2)</f>
        <v>1</v>
      </c>
      <c r="G1763" s="3" t="str">
        <f>TEXT(CalendarioPre2016[[#This Row],[data]],"gggg")</f>
        <v>lunedì</v>
      </c>
    </row>
    <row r="1764" spans="1:7" x14ac:dyDescent="0.35">
      <c r="A1764" s="1">
        <v>43767</v>
      </c>
      <c r="B1764">
        <f t="shared" si="27"/>
        <v>2019</v>
      </c>
      <c r="C1764">
        <f>MONTH(CalendarioPre2016[[#This Row],[data]])</f>
        <v>10</v>
      </c>
      <c r="D1764" t="str">
        <f>TEXT(CalendarioPre2016[[#This Row],[data]],"mmmm")</f>
        <v>ottobre</v>
      </c>
      <c r="E1764" t="str">
        <f>TEXT(CalendarioPre2016[[#This Row],[data]],"mmm-AAAA")</f>
        <v>ott-2019</v>
      </c>
      <c r="F1764" s="3">
        <f>WEEKDAY(CalendarioPre2016[[#This Row],[data]],2)</f>
        <v>2</v>
      </c>
      <c r="G1764" s="3" t="str">
        <f>TEXT(CalendarioPre2016[[#This Row],[data]],"gggg")</f>
        <v>martedì</v>
      </c>
    </row>
    <row r="1765" spans="1:7" x14ac:dyDescent="0.35">
      <c r="A1765" s="1">
        <v>43768</v>
      </c>
      <c r="B1765">
        <f t="shared" si="27"/>
        <v>2019</v>
      </c>
      <c r="C1765">
        <f>MONTH(CalendarioPre2016[[#This Row],[data]])</f>
        <v>10</v>
      </c>
      <c r="D1765" t="str">
        <f>TEXT(CalendarioPre2016[[#This Row],[data]],"mmmm")</f>
        <v>ottobre</v>
      </c>
      <c r="E1765" t="str">
        <f>TEXT(CalendarioPre2016[[#This Row],[data]],"mmm-AAAA")</f>
        <v>ott-2019</v>
      </c>
      <c r="F1765" s="3">
        <f>WEEKDAY(CalendarioPre2016[[#This Row],[data]],2)</f>
        <v>3</v>
      </c>
      <c r="G1765" s="3" t="str">
        <f>TEXT(CalendarioPre2016[[#This Row],[data]],"gggg")</f>
        <v>mercoledì</v>
      </c>
    </row>
    <row r="1766" spans="1:7" x14ac:dyDescent="0.35">
      <c r="A1766" s="1">
        <v>43769</v>
      </c>
      <c r="B1766">
        <f t="shared" si="27"/>
        <v>2019</v>
      </c>
      <c r="C1766">
        <f>MONTH(CalendarioPre2016[[#This Row],[data]])</f>
        <v>10</v>
      </c>
      <c r="D1766" t="str">
        <f>TEXT(CalendarioPre2016[[#This Row],[data]],"mmmm")</f>
        <v>ottobre</v>
      </c>
      <c r="E1766" t="str">
        <f>TEXT(CalendarioPre2016[[#This Row],[data]],"mmm-AAAA")</f>
        <v>ott-2019</v>
      </c>
      <c r="F1766" s="3">
        <f>WEEKDAY(CalendarioPre2016[[#This Row],[data]],2)</f>
        <v>4</v>
      </c>
      <c r="G1766" s="3" t="str">
        <f>TEXT(CalendarioPre2016[[#This Row],[data]],"gggg")</f>
        <v>giovedì</v>
      </c>
    </row>
    <row r="1767" spans="1:7" x14ac:dyDescent="0.35">
      <c r="A1767" s="1">
        <v>43770</v>
      </c>
      <c r="B1767">
        <f t="shared" si="27"/>
        <v>2019</v>
      </c>
      <c r="C1767">
        <f>MONTH(CalendarioPre2016[[#This Row],[data]])</f>
        <v>11</v>
      </c>
      <c r="D1767" t="str">
        <f>TEXT(CalendarioPre2016[[#This Row],[data]],"mmmm")</f>
        <v>novembre</v>
      </c>
      <c r="E1767" t="str">
        <f>TEXT(CalendarioPre2016[[#This Row],[data]],"mmm-AAAA")</f>
        <v>nov-2019</v>
      </c>
      <c r="F1767" s="3">
        <f>WEEKDAY(CalendarioPre2016[[#This Row],[data]],2)</f>
        <v>5</v>
      </c>
      <c r="G1767" s="3" t="str">
        <f>TEXT(CalendarioPre2016[[#This Row],[data]],"gggg")</f>
        <v>venerdì</v>
      </c>
    </row>
    <row r="1768" spans="1:7" x14ac:dyDescent="0.35">
      <c r="A1768" s="1">
        <v>43771</v>
      </c>
      <c r="B1768">
        <f t="shared" si="27"/>
        <v>2019</v>
      </c>
      <c r="C1768">
        <f>MONTH(CalendarioPre2016[[#This Row],[data]])</f>
        <v>11</v>
      </c>
      <c r="D1768" t="str">
        <f>TEXT(CalendarioPre2016[[#This Row],[data]],"mmmm")</f>
        <v>novembre</v>
      </c>
      <c r="E1768" t="str">
        <f>TEXT(CalendarioPre2016[[#This Row],[data]],"mmm-AAAA")</f>
        <v>nov-2019</v>
      </c>
      <c r="F1768" s="3">
        <f>WEEKDAY(CalendarioPre2016[[#This Row],[data]],2)</f>
        <v>6</v>
      </c>
      <c r="G1768" s="3" t="str">
        <f>TEXT(CalendarioPre2016[[#This Row],[data]],"gggg")</f>
        <v>sabato</v>
      </c>
    </row>
    <row r="1769" spans="1:7" x14ac:dyDescent="0.35">
      <c r="A1769" s="1">
        <v>43772</v>
      </c>
      <c r="B1769">
        <f t="shared" si="27"/>
        <v>2019</v>
      </c>
      <c r="C1769">
        <f>MONTH(CalendarioPre2016[[#This Row],[data]])</f>
        <v>11</v>
      </c>
      <c r="D1769" t="str">
        <f>TEXT(CalendarioPre2016[[#This Row],[data]],"mmmm")</f>
        <v>novembre</v>
      </c>
      <c r="E1769" t="str">
        <f>TEXT(CalendarioPre2016[[#This Row],[data]],"mmm-AAAA")</f>
        <v>nov-2019</v>
      </c>
      <c r="F1769" s="3">
        <f>WEEKDAY(CalendarioPre2016[[#This Row],[data]],2)</f>
        <v>7</v>
      </c>
      <c r="G1769" s="3" t="str">
        <f>TEXT(CalendarioPre2016[[#This Row],[data]],"gggg")</f>
        <v>domenica</v>
      </c>
    </row>
    <row r="1770" spans="1:7" x14ac:dyDescent="0.35">
      <c r="A1770" s="1">
        <v>43773</v>
      </c>
      <c r="B1770">
        <f t="shared" si="27"/>
        <v>2019</v>
      </c>
      <c r="C1770">
        <f>MONTH(CalendarioPre2016[[#This Row],[data]])</f>
        <v>11</v>
      </c>
      <c r="D1770" t="str">
        <f>TEXT(CalendarioPre2016[[#This Row],[data]],"mmmm")</f>
        <v>novembre</v>
      </c>
      <c r="E1770" t="str">
        <f>TEXT(CalendarioPre2016[[#This Row],[data]],"mmm-AAAA")</f>
        <v>nov-2019</v>
      </c>
      <c r="F1770" s="3">
        <f>WEEKDAY(CalendarioPre2016[[#This Row],[data]],2)</f>
        <v>1</v>
      </c>
      <c r="G1770" s="3" t="str">
        <f>TEXT(CalendarioPre2016[[#This Row],[data]],"gggg")</f>
        <v>lunedì</v>
      </c>
    </row>
    <row r="1771" spans="1:7" x14ac:dyDescent="0.35">
      <c r="A1771" s="1">
        <v>43774</v>
      </c>
      <c r="B1771">
        <f t="shared" si="27"/>
        <v>2019</v>
      </c>
      <c r="C1771">
        <f>MONTH(CalendarioPre2016[[#This Row],[data]])</f>
        <v>11</v>
      </c>
      <c r="D1771" t="str">
        <f>TEXT(CalendarioPre2016[[#This Row],[data]],"mmmm")</f>
        <v>novembre</v>
      </c>
      <c r="E1771" t="str">
        <f>TEXT(CalendarioPre2016[[#This Row],[data]],"mmm-AAAA")</f>
        <v>nov-2019</v>
      </c>
      <c r="F1771" s="3">
        <f>WEEKDAY(CalendarioPre2016[[#This Row],[data]],2)</f>
        <v>2</v>
      </c>
      <c r="G1771" s="3" t="str">
        <f>TEXT(CalendarioPre2016[[#This Row],[data]],"gggg")</f>
        <v>martedì</v>
      </c>
    </row>
    <row r="1772" spans="1:7" x14ac:dyDescent="0.35">
      <c r="A1772" s="1">
        <v>43775</v>
      </c>
      <c r="B1772">
        <f t="shared" si="27"/>
        <v>2019</v>
      </c>
      <c r="C1772">
        <f>MONTH(CalendarioPre2016[[#This Row],[data]])</f>
        <v>11</v>
      </c>
      <c r="D1772" t="str">
        <f>TEXT(CalendarioPre2016[[#This Row],[data]],"mmmm")</f>
        <v>novembre</v>
      </c>
      <c r="E1772" t="str">
        <f>TEXT(CalendarioPre2016[[#This Row],[data]],"mmm-AAAA")</f>
        <v>nov-2019</v>
      </c>
      <c r="F1772" s="3">
        <f>WEEKDAY(CalendarioPre2016[[#This Row],[data]],2)</f>
        <v>3</v>
      </c>
      <c r="G1772" s="3" t="str">
        <f>TEXT(CalendarioPre2016[[#This Row],[data]],"gggg")</f>
        <v>mercoledì</v>
      </c>
    </row>
    <row r="1773" spans="1:7" x14ac:dyDescent="0.35">
      <c r="A1773" s="1">
        <v>43776</v>
      </c>
      <c r="B1773">
        <f t="shared" si="27"/>
        <v>2019</v>
      </c>
      <c r="C1773">
        <f>MONTH(CalendarioPre2016[[#This Row],[data]])</f>
        <v>11</v>
      </c>
      <c r="D1773" t="str">
        <f>TEXT(CalendarioPre2016[[#This Row],[data]],"mmmm")</f>
        <v>novembre</v>
      </c>
      <c r="E1773" t="str">
        <f>TEXT(CalendarioPre2016[[#This Row],[data]],"mmm-AAAA")</f>
        <v>nov-2019</v>
      </c>
      <c r="F1773" s="3">
        <f>WEEKDAY(CalendarioPre2016[[#This Row],[data]],2)</f>
        <v>4</v>
      </c>
      <c r="G1773" s="3" t="str">
        <f>TEXT(CalendarioPre2016[[#This Row],[data]],"gggg")</f>
        <v>giovedì</v>
      </c>
    </row>
    <row r="1774" spans="1:7" x14ac:dyDescent="0.35">
      <c r="A1774" s="1">
        <v>43777</v>
      </c>
      <c r="B1774">
        <f t="shared" si="27"/>
        <v>2019</v>
      </c>
      <c r="C1774">
        <f>MONTH(CalendarioPre2016[[#This Row],[data]])</f>
        <v>11</v>
      </c>
      <c r="D1774" t="str">
        <f>TEXT(CalendarioPre2016[[#This Row],[data]],"mmmm")</f>
        <v>novembre</v>
      </c>
      <c r="E1774" t="str">
        <f>TEXT(CalendarioPre2016[[#This Row],[data]],"mmm-AAAA")</f>
        <v>nov-2019</v>
      </c>
      <c r="F1774" s="3">
        <f>WEEKDAY(CalendarioPre2016[[#This Row],[data]],2)</f>
        <v>5</v>
      </c>
      <c r="G1774" s="3" t="str">
        <f>TEXT(CalendarioPre2016[[#This Row],[data]],"gggg")</f>
        <v>venerdì</v>
      </c>
    </row>
    <row r="1775" spans="1:7" x14ac:dyDescent="0.35">
      <c r="A1775" s="1">
        <v>43778</v>
      </c>
      <c r="B1775">
        <f t="shared" si="27"/>
        <v>2019</v>
      </c>
      <c r="C1775">
        <f>MONTH(CalendarioPre2016[[#This Row],[data]])</f>
        <v>11</v>
      </c>
      <c r="D1775" t="str">
        <f>TEXT(CalendarioPre2016[[#This Row],[data]],"mmmm")</f>
        <v>novembre</v>
      </c>
      <c r="E1775" t="str">
        <f>TEXT(CalendarioPre2016[[#This Row],[data]],"mmm-AAAA")</f>
        <v>nov-2019</v>
      </c>
      <c r="F1775" s="3">
        <f>WEEKDAY(CalendarioPre2016[[#This Row],[data]],2)</f>
        <v>6</v>
      </c>
      <c r="G1775" s="3" t="str">
        <f>TEXT(CalendarioPre2016[[#This Row],[data]],"gggg")</f>
        <v>sabato</v>
      </c>
    </row>
    <row r="1776" spans="1:7" x14ac:dyDescent="0.35">
      <c r="A1776" s="1">
        <v>43779</v>
      </c>
      <c r="B1776">
        <f t="shared" si="27"/>
        <v>2019</v>
      </c>
      <c r="C1776">
        <f>MONTH(CalendarioPre2016[[#This Row],[data]])</f>
        <v>11</v>
      </c>
      <c r="D1776" t="str">
        <f>TEXT(CalendarioPre2016[[#This Row],[data]],"mmmm")</f>
        <v>novembre</v>
      </c>
      <c r="E1776" t="str">
        <f>TEXT(CalendarioPre2016[[#This Row],[data]],"mmm-AAAA")</f>
        <v>nov-2019</v>
      </c>
      <c r="F1776" s="3">
        <f>WEEKDAY(CalendarioPre2016[[#This Row],[data]],2)</f>
        <v>7</v>
      </c>
      <c r="G1776" s="3" t="str">
        <f>TEXT(CalendarioPre2016[[#This Row],[data]],"gggg")</f>
        <v>domenica</v>
      </c>
    </row>
    <row r="1777" spans="1:7" x14ac:dyDescent="0.35">
      <c r="A1777" s="1">
        <v>43780</v>
      </c>
      <c r="B1777">
        <f t="shared" si="27"/>
        <v>2019</v>
      </c>
      <c r="C1777">
        <f>MONTH(CalendarioPre2016[[#This Row],[data]])</f>
        <v>11</v>
      </c>
      <c r="D1777" t="str">
        <f>TEXT(CalendarioPre2016[[#This Row],[data]],"mmmm")</f>
        <v>novembre</v>
      </c>
      <c r="E1777" t="str">
        <f>TEXT(CalendarioPre2016[[#This Row],[data]],"mmm-AAAA")</f>
        <v>nov-2019</v>
      </c>
      <c r="F1777" s="3">
        <f>WEEKDAY(CalendarioPre2016[[#This Row],[data]],2)</f>
        <v>1</v>
      </c>
      <c r="G1777" s="3" t="str">
        <f>TEXT(CalendarioPre2016[[#This Row],[data]],"gggg")</f>
        <v>lunedì</v>
      </c>
    </row>
    <row r="1778" spans="1:7" x14ac:dyDescent="0.35">
      <c r="A1778" s="1">
        <v>43781</v>
      </c>
      <c r="B1778">
        <f t="shared" si="27"/>
        <v>2019</v>
      </c>
      <c r="C1778">
        <f>MONTH(CalendarioPre2016[[#This Row],[data]])</f>
        <v>11</v>
      </c>
      <c r="D1778" t="str">
        <f>TEXT(CalendarioPre2016[[#This Row],[data]],"mmmm")</f>
        <v>novembre</v>
      </c>
      <c r="E1778" t="str">
        <f>TEXT(CalendarioPre2016[[#This Row],[data]],"mmm-AAAA")</f>
        <v>nov-2019</v>
      </c>
      <c r="F1778" s="3">
        <f>WEEKDAY(CalendarioPre2016[[#This Row],[data]],2)</f>
        <v>2</v>
      </c>
      <c r="G1778" s="3" t="str">
        <f>TEXT(CalendarioPre2016[[#This Row],[data]],"gggg")</f>
        <v>martedì</v>
      </c>
    </row>
    <row r="1779" spans="1:7" x14ac:dyDescent="0.35">
      <c r="A1779" s="1">
        <v>43782</v>
      </c>
      <c r="B1779">
        <f t="shared" si="27"/>
        <v>2019</v>
      </c>
      <c r="C1779">
        <f>MONTH(CalendarioPre2016[[#This Row],[data]])</f>
        <v>11</v>
      </c>
      <c r="D1779" t="str">
        <f>TEXT(CalendarioPre2016[[#This Row],[data]],"mmmm")</f>
        <v>novembre</v>
      </c>
      <c r="E1779" t="str">
        <f>TEXT(CalendarioPre2016[[#This Row],[data]],"mmm-AAAA")</f>
        <v>nov-2019</v>
      </c>
      <c r="F1779" s="3">
        <f>WEEKDAY(CalendarioPre2016[[#This Row],[data]],2)</f>
        <v>3</v>
      </c>
      <c r="G1779" s="3" t="str">
        <f>TEXT(CalendarioPre2016[[#This Row],[data]],"gggg")</f>
        <v>mercoledì</v>
      </c>
    </row>
    <row r="1780" spans="1:7" x14ac:dyDescent="0.35">
      <c r="A1780" s="1">
        <v>43783</v>
      </c>
      <c r="B1780">
        <f t="shared" si="27"/>
        <v>2019</v>
      </c>
      <c r="C1780">
        <f>MONTH(CalendarioPre2016[[#This Row],[data]])</f>
        <v>11</v>
      </c>
      <c r="D1780" t="str">
        <f>TEXT(CalendarioPre2016[[#This Row],[data]],"mmmm")</f>
        <v>novembre</v>
      </c>
      <c r="E1780" t="str">
        <f>TEXT(CalendarioPre2016[[#This Row],[data]],"mmm-AAAA")</f>
        <v>nov-2019</v>
      </c>
      <c r="F1780" s="3">
        <f>WEEKDAY(CalendarioPre2016[[#This Row],[data]],2)</f>
        <v>4</v>
      </c>
      <c r="G1780" s="3" t="str">
        <f>TEXT(CalendarioPre2016[[#This Row],[data]],"gggg")</f>
        <v>giovedì</v>
      </c>
    </row>
    <row r="1781" spans="1:7" x14ac:dyDescent="0.35">
      <c r="A1781" s="1">
        <v>43784</v>
      </c>
      <c r="B1781">
        <f t="shared" si="27"/>
        <v>2019</v>
      </c>
      <c r="C1781">
        <f>MONTH(CalendarioPre2016[[#This Row],[data]])</f>
        <v>11</v>
      </c>
      <c r="D1781" t="str">
        <f>TEXT(CalendarioPre2016[[#This Row],[data]],"mmmm")</f>
        <v>novembre</v>
      </c>
      <c r="E1781" t="str">
        <f>TEXT(CalendarioPre2016[[#This Row],[data]],"mmm-AAAA")</f>
        <v>nov-2019</v>
      </c>
      <c r="F1781" s="3">
        <f>WEEKDAY(CalendarioPre2016[[#This Row],[data]],2)</f>
        <v>5</v>
      </c>
      <c r="G1781" s="3" t="str">
        <f>TEXT(CalendarioPre2016[[#This Row],[data]],"gggg")</f>
        <v>venerdì</v>
      </c>
    </row>
    <row r="1782" spans="1:7" x14ac:dyDescent="0.35">
      <c r="A1782" s="1">
        <v>43785</v>
      </c>
      <c r="B1782">
        <f t="shared" si="27"/>
        <v>2019</v>
      </c>
      <c r="C1782">
        <f>MONTH(CalendarioPre2016[[#This Row],[data]])</f>
        <v>11</v>
      </c>
      <c r="D1782" t="str">
        <f>TEXT(CalendarioPre2016[[#This Row],[data]],"mmmm")</f>
        <v>novembre</v>
      </c>
      <c r="E1782" t="str">
        <f>TEXT(CalendarioPre2016[[#This Row],[data]],"mmm-AAAA")</f>
        <v>nov-2019</v>
      </c>
      <c r="F1782" s="3">
        <f>WEEKDAY(CalendarioPre2016[[#This Row],[data]],2)</f>
        <v>6</v>
      </c>
      <c r="G1782" s="3" t="str">
        <f>TEXT(CalendarioPre2016[[#This Row],[data]],"gggg")</f>
        <v>sabato</v>
      </c>
    </row>
    <row r="1783" spans="1:7" x14ac:dyDescent="0.35">
      <c r="A1783" s="1">
        <v>43786</v>
      </c>
      <c r="B1783">
        <f t="shared" si="27"/>
        <v>2019</v>
      </c>
      <c r="C1783">
        <f>MONTH(CalendarioPre2016[[#This Row],[data]])</f>
        <v>11</v>
      </c>
      <c r="D1783" t="str">
        <f>TEXT(CalendarioPre2016[[#This Row],[data]],"mmmm")</f>
        <v>novembre</v>
      </c>
      <c r="E1783" t="str">
        <f>TEXT(CalendarioPre2016[[#This Row],[data]],"mmm-AAAA")</f>
        <v>nov-2019</v>
      </c>
      <c r="F1783" s="3">
        <f>WEEKDAY(CalendarioPre2016[[#This Row],[data]],2)</f>
        <v>7</v>
      </c>
      <c r="G1783" s="3" t="str">
        <f>TEXT(CalendarioPre2016[[#This Row],[data]],"gggg")</f>
        <v>domenica</v>
      </c>
    </row>
    <row r="1784" spans="1:7" x14ac:dyDescent="0.35">
      <c r="A1784" s="1">
        <v>43787</v>
      </c>
      <c r="B1784">
        <f t="shared" si="27"/>
        <v>2019</v>
      </c>
      <c r="C1784">
        <f>MONTH(CalendarioPre2016[[#This Row],[data]])</f>
        <v>11</v>
      </c>
      <c r="D1784" t="str">
        <f>TEXT(CalendarioPre2016[[#This Row],[data]],"mmmm")</f>
        <v>novembre</v>
      </c>
      <c r="E1784" t="str">
        <f>TEXT(CalendarioPre2016[[#This Row],[data]],"mmm-AAAA")</f>
        <v>nov-2019</v>
      </c>
      <c r="F1784" s="3">
        <f>WEEKDAY(CalendarioPre2016[[#This Row],[data]],2)</f>
        <v>1</v>
      </c>
      <c r="G1784" s="3" t="str">
        <f>TEXT(CalendarioPre2016[[#This Row],[data]],"gggg")</f>
        <v>lunedì</v>
      </c>
    </row>
    <row r="1785" spans="1:7" x14ac:dyDescent="0.35">
      <c r="A1785" s="1">
        <v>43788</v>
      </c>
      <c r="B1785">
        <f t="shared" si="27"/>
        <v>2019</v>
      </c>
      <c r="C1785">
        <f>MONTH(CalendarioPre2016[[#This Row],[data]])</f>
        <v>11</v>
      </c>
      <c r="D1785" t="str">
        <f>TEXT(CalendarioPre2016[[#This Row],[data]],"mmmm")</f>
        <v>novembre</v>
      </c>
      <c r="E1785" t="str">
        <f>TEXT(CalendarioPre2016[[#This Row],[data]],"mmm-AAAA")</f>
        <v>nov-2019</v>
      </c>
      <c r="F1785" s="3">
        <f>WEEKDAY(CalendarioPre2016[[#This Row],[data]],2)</f>
        <v>2</v>
      </c>
      <c r="G1785" s="3" t="str">
        <f>TEXT(CalendarioPre2016[[#This Row],[data]],"gggg")</f>
        <v>martedì</v>
      </c>
    </row>
    <row r="1786" spans="1:7" x14ac:dyDescent="0.35">
      <c r="A1786" s="1">
        <v>43789</v>
      </c>
      <c r="B1786">
        <f t="shared" si="27"/>
        <v>2019</v>
      </c>
      <c r="C1786">
        <f>MONTH(CalendarioPre2016[[#This Row],[data]])</f>
        <v>11</v>
      </c>
      <c r="D1786" t="str">
        <f>TEXT(CalendarioPre2016[[#This Row],[data]],"mmmm")</f>
        <v>novembre</v>
      </c>
      <c r="E1786" t="str">
        <f>TEXT(CalendarioPre2016[[#This Row],[data]],"mmm-AAAA")</f>
        <v>nov-2019</v>
      </c>
      <c r="F1786" s="3">
        <f>WEEKDAY(CalendarioPre2016[[#This Row],[data]],2)</f>
        <v>3</v>
      </c>
      <c r="G1786" s="3" t="str">
        <f>TEXT(CalendarioPre2016[[#This Row],[data]],"gggg")</f>
        <v>mercoledì</v>
      </c>
    </row>
    <row r="1787" spans="1:7" x14ac:dyDescent="0.35">
      <c r="A1787" s="1">
        <v>43790</v>
      </c>
      <c r="B1787">
        <f t="shared" si="27"/>
        <v>2019</v>
      </c>
      <c r="C1787">
        <f>MONTH(CalendarioPre2016[[#This Row],[data]])</f>
        <v>11</v>
      </c>
      <c r="D1787" t="str">
        <f>TEXT(CalendarioPre2016[[#This Row],[data]],"mmmm")</f>
        <v>novembre</v>
      </c>
      <c r="E1787" t="str">
        <f>TEXT(CalendarioPre2016[[#This Row],[data]],"mmm-AAAA")</f>
        <v>nov-2019</v>
      </c>
      <c r="F1787" s="3">
        <f>WEEKDAY(CalendarioPre2016[[#This Row],[data]],2)</f>
        <v>4</v>
      </c>
      <c r="G1787" s="3" t="str">
        <f>TEXT(CalendarioPre2016[[#This Row],[data]],"gggg")</f>
        <v>giovedì</v>
      </c>
    </row>
    <row r="1788" spans="1:7" x14ac:dyDescent="0.35">
      <c r="A1788" s="1">
        <v>43791</v>
      </c>
      <c r="B1788">
        <f t="shared" si="27"/>
        <v>2019</v>
      </c>
      <c r="C1788">
        <f>MONTH(CalendarioPre2016[[#This Row],[data]])</f>
        <v>11</v>
      </c>
      <c r="D1788" t="str">
        <f>TEXT(CalendarioPre2016[[#This Row],[data]],"mmmm")</f>
        <v>novembre</v>
      </c>
      <c r="E1788" t="str">
        <f>TEXT(CalendarioPre2016[[#This Row],[data]],"mmm-AAAA")</f>
        <v>nov-2019</v>
      </c>
      <c r="F1788" s="3">
        <f>WEEKDAY(CalendarioPre2016[[#This Row],[data]],2)</f>
        <v>5</v>
      </c>
      <c r="G1788" s="3" t="str">
        <f>TEXT(CalendarioPre2016[[#This Row],[data]],"gggg")</f>
        <v>venerdì</v>
      </c>
    </row>
    <row r="1789" spans="1:7" x14ac:dyDescent="0.35">
      <c r="A1789" s="1">
        <v>43792</v>
      </c>
      <c r="B1789">
        <f t="shared" si="27"/>
        <v>2019</v>
      </c>
      <c r="C1789">
        <f>MONTH(CalendarioPre2016[[#This Row],[data]])</f>
        <v>11</v>
      </c>
      <c r="D1789" t="str">
        <f>TEXT(CalendarioPre2016[[#This Row],[data]],"mmmm")</f>
        <v>novembre</v>
      </c>
      <c r="E1789" t="str">
        <f>TEXT(CalendarioPre2016[[#This Row],[data]],"mmm-AAAA")</f>
        <v>nov-2019</v>
      </c>
      <c r="F1789" s="3">
        <f>WEEKDAY(CalendarioPre2016[[#This Row],[data]],2)</f>
        <v>6</v>
      </c>
      <c r="G1789" s="3" t="str">
        <f>TEXT(CalendarioPre2016[[#This Row],[data]],"gggg")</f>
        <v>sabato</v>
      </c>
    </row>
    <row r="1790" spans="1:7" x14ac:dyDescent="0.35">
      <c r="A1790" s="1">
        <v>43793</v>
      </c>
      <c r="B1790">
        <f t="shared" si="27"/>
        <v>2019</v>
      </c>
      <c r="C1790">
        <f>MONTH(CalendarioPre2016[[#This Row],[data]])</f>
        <v>11</v>
      </c>
      <c r="D1790" t="str">
        <f>TEXT(CalendarioPre2016[[#This Row],[data]],"mmmm")</f>
        <v>novembre</v>
      </c>
      <c r="E1790" t="str">
        <f>TEXT(CalendarioPre2016[[#This Row],[data]],"mmm-AAAA")</f>
        <v>nov-2019</v>
      </c>
      <c r="F1790" s="3">
        <f>WEEKDAY(CalendarioPre2016[[#This Row],[data]],2)</f>
        <v>7</v>
      </c>
      <c r="G1790" s="3" t="str">
        <f>TEXT(CalendarioPre2016[[#This Row],[data]],"gggg")</f>
        <v>domenica</v>
      </c>
    </row>
    <row r="1791" spans="1:7" x14ac:dyDescent="0.35">
      <c r="A1791" s="1">
        <v>43794</v>
      </c>
      <c r="B1791">
        <f t="shared" si="27"/>
        <v>2019</v>
      </c>
      <c r="C1791">
        <f>MONTH(CalendarioPre2016[[#This Row],[data]])</f>
        <v>11</v>
      </c>
      <c r="D1791" t="str">
        <f>TEXT(CalendarioPre2016[[#This Row],[data]],"mmmm")</f>
        <v>novembre</v>
      </c>
      <c r="E1791" t="str">
        <f>TEXT(CalendarioPre2016[[#This Row],[data]],"mmm-AAAA")</f>
        <v>nov-2019</v>
      </c>
      <c r="F1791" s="3">
        <f>WEEKDAY(CalendarioPre2016[[#This Row],[data]],2)</f>
        <v>1</v>
      </c>
      <c r="G1791" s="3" t="str">
        <f>TEXT(CalendarioPre2016[[#This Row],[data]],"gggg")</f>
        <v>lunedì</v>
      </c>
    </row>
    <row r="1792" spans="1:7" x14ac:dyDescent="0.35">
      <c r="A1792" s="1">
        <v>43795</v>
      </c>
      <c r="B1792">
        <f t="shared" si="27"/>
        <v>2019</v>
      </c>
      <c r="C1792">
        <f>MONTH(CalendarioPre2016[[#This Row],[data]])</f>
        <v>11</v>
      </c>
      <c r="D1792" t="str">
        <f>TEXT(CalendarioPre2016[[#This Row],[data]],"mmmm")</f>
        <v>novembre</v>
      </c>
      <c r="E1792" t="str">
        <f>TEXT(CalendarioPre2016[[#This Row],[data]],"mmm-AAAA")</f>
        <v>nov-2019</v>
      </c>
      <c r="F1792" s="3">
        <f>WEEKDAY(CalendarioPre2016[[#This Row],[data]],2)</f>
        <v>2</v>
      </c>
      <c r="G1792" s="3" t="str">
        <f>TEXT(CalendarioPre2016[[#This Row],[data]],"gggg")</f>
        <v>martedì</v>
      </c>
    </row>
    <row r="1793" spans="1:7" x14ac:dyDescent="0.35">
      <c r="A1793" s="1">
        <v>43796</v>
      </c>
      <c r="B1793">
        <f t="shared" si="27"/>
        <v>2019</v>
      </c>
      <c r="C1793">
        <f>MONTH(CalendarioPre2016[[#This Row],[data]])</f>
        <v>11</v>
      </c>
      <c r="D1793" t="str">
        <f>TEXT(CalendarioPre2016[[#This Row],[data]],"mmmm")</f>
        <v>novembre</v>
      </c>
      <c r="E1793" t="str">
        <f>TEXT(CalendarioPre2016[[#This Row],[data]],"mmm-AAAA")</f>
        <v>nov-2019</v>
      </c>
      <c r="F1793" s="3">
        <f>WEEKDAY(CalendarioPre2016[[#This Row],[data]],2)</f>
        <v>3</v>
      </c>
      <c r="G1793" s="3" t="str">
        <f>TEXT(CalendarioPre2016[[#This Row],[data]],"gggg")</f>
        <v>mercoledì</v>
      </c>
    </row>
    <row r="1794" spans="1:7" x14ac:dyDescent="0.35">
      <c r="A1794" s="1">
        <v>43797</v>
      </c>
      <c r="B1794">
        <f t="shared" si="27"/>
        <v>2019</v>
      </c>
      <c r="C1794">
        <f>MONTH(CalendarioPre2016[[#This Row],[data]])</f>
        <v>11</v>
      </c>
      <c r="D1794" t="str">
        <f>TEXT(CalendarioPre2016[[#This Row],[data]],"mmmm")</f>
        <v>novembre</v>
      </c>
      <c r="E1794" t="str">
        <f>TEXT(CalendarioPre2016[[#This Row],[data]],"mmm-AAAA")</f>
        <v>nov-2019</v>
      </c>
      <c r="F1794" s="3">
        <f>WEEKDAY(CalendarioPre2016[[#This Row],[data]],2)</f>
        <v>4</v>
      </c>
      <c r="G1794" s="3" t="str">
        <f>TEXT(CalendarioPre2016[[#This Row],[data]],"gggg")</f>
        <v>giovedì</v>
      </c>
    </row>
    <row r="1795" spans="1:7" x14ac:dyDescent="0.35">
      <c r="A1795" s="1">
        <v>43798</v>
      </c>
      <c r="B1795">
        <f t="shared" ref="B1795:B1827" si="28">YEAR(A1795)</f>
        <v>2019</v>
      </c>
      <c r="C1795">
        <f>MONTH(CalendarioPre2016[[#This Row],[data]])</f>
        <v>11</v>
      </c>
      <c r="D1795" t="str">
        <f>TEXT(CalendarioPre2016[[#This Row],[data]],"mmmm")</f>
        <v>novembre</v>
      </c>
      <c r="E1795" t="str">
        <f>TEXT(CalendarioPre2016[[#This Row],[data]],"mmm-AAAA")</f>
        <v>nov-2019</v>
      </c>
      <c r="F1795" s="3">
        <f>WEEKDAY(CalendarioPre2016[[#This Row],[data]],2)</f>
        <v>5</v>
      </c>
      <c r="G1795" s="3" t="str">
        <f>TEXT(CalendarioPre2016[[#This Row],[data]],"gggg")</f>
        <v>venerdì</v>
      </c>
    </row>
    <row r="1796" spans="1:7" x14ac:dyDescent="0.35">
      <c r="A1796" s="1">
        <v>43799</v>
      </c>
      <c r="B1796">
        <f t="shared" si="28"/>
        <v>2019</v>
      </c>
      <c r="C1796">
        <f>MONTH(CalendarioPre2016[[#This Row],[data]])</f>
        <v>11</v>
      </c>
      <c r="D1796" t="str">
        <f>TEXT(CalendarioPre2016[[#This Row],[data]],"mmmm")</f>
        <v>novembre</v>
      </c>
      <c r="E1796" t="str">
        <f>TEXT(CalendarioPre2016[[#This Row],[data]],"mmm-AAAA")</f>
        <v>nov-2019</v>
      </c>
      <c r="F1796" s="3">
        <f>WEEKDAY(CalendarioPre2016[[#This Row],[data]],2)</f>
        <v>6</v>
      </c>
      <c r="G1796" s="3" t="str">
        <f>TEXT(CalendarioPre2016[[#This Row],[data]],"gggg")</f>
        <v>sabato</v>
      </c>
    </row>
    <row r="1797" spans="1:7" x14ac:dyDescent="0.35">
      <c r="A1797" s="1">
        <v>43800</v>
      </c>
      <c r="B1797">
        <f t="shared" si="28"/>
        <v>2019</v>
      </c>
      <c r="C1797">
        <f>MONTH(CalendarioPre2016[[#This Row],[data]])</f>
        <v>12</v>
      </c>
      <c r="D1797" t="str">
        <f>TEXT(CalendarioPre2016[[#This Row],[data]],"mmmm")</f>
        <v>dicembre</v>
      </c>
      <c r="E1797" t="str">
        <f>TEXT(CalendarioPre2016[[#This Row],[data]],"mmm-AAAA")</f>
        <v>dic-2019</v>
      </c>
      <c r="F1797" s="3">
        <f>WEEKDAY(CalendarioPre2016[[#This Row],[data]],2)</f>
        <v>7</v>
      </c>
      <c r="G1797" s="3" t="str">
        <f>TEXT(CalendarioPre2016[[#This Row],[data]],"gggg")</f>
        <v>domenica</v>
      </c>
    </row>
    <row r="1798" spans="1:7" x14ac:dyDescent="0.35">
      <c r="A1798" s="1">
        <v>43801</v>
      </c>
      <c r="B1798">
        <f t="shared" si="28"/>
        <v>2019</v>
      </c>
      <c r="C1798">
        <f>MONTH(CalendarioPre2016[[#This Row],[data]])</f>
        <v>12</v>
      </c>
      <c r="D1798" t="str">
        <f>TEXT(CalendarioPre2016[[#This Row],[data]],"mmmm")</f>
        <v>dicembre</v>
      </c>
      <c r="E1798" t="str">
        <f>TEXT(CalendarioPre2016[[#This Row],[data]],"mmm-AAAA")</f>
        <v>dic-2019</v>
      </c>
      <c r="F1798" s="3">
        <f>WEEKDAY(CalendarioPre2016[[#This Row],[data]],2)</f>
        <v>1</v>
      </c>
      <c r="G1798" s="3" t="str">
        <f>TEXT(CalendarioPre2016[[#This Row],[data]],"gggg")</f>
        <v>lunedì</v>
      </c>
    </row>
    <row r="1799" spans="1:7" x14ac:dyDescent="0.35">
      <c r="A1799" s="1">
        <v>43802</v>
      </c>
      <c r="B1799">
        <f t="shared" si="28"/>
        <v>2019</v>
      </c>
      <c r="C1799">
        <f>MONTH(CalendarioPre2016[[#This Row],[data]])</f>
        <v>12</v>
      </c>
      <c r="D1799" t="str">
        <f>TEXT(CalendarioPre2016[[#This Row],[data]],"mmmm")</f>
        <v>dicembre</v>
      </c>
      <c r="E1799" t="str">
        <f>TEXT(CalendarioPre2016[[#This Row],[data]],"mmm-AAAA")</f>
        <v>dic-2019</v>
      </c>
      <c r="F1799" s="3">
        <f>WEEKDAY(CalendarioPre2016[[#This Row],[data]],2)</f>
        <v>2</v>
      </c>
      <c r="G1799" s="3" t="str">
        <f>TEXT(CalendarioPre2016[[#This Row],[data]],"gggg")</f>
        <v>martedì</v>
      </c>
    </row>
    <row r="1800" spans="1:7" x14ac:dyDescent="0.35">
      <c r="A1800" s="1">
        <v>43803</v>
      </c>
      <c r="B1800">
        <f t="shared" si="28"/>
        <v>2019</v>
      </c>
      <c r="C1800">
        <f>MONTH(CalendarioPre2016[[#This Row],[data]])</f>
        <v>12</v>
      </c>
      <c r="D1800" t="str">
        <f>TEXT(CalendarioPre2016[[#This Row],[data]],"mmmm")</f>
        <v>dicembre</v>
      </c>
      <c r="E1800" t="str">
        <f>TEXT(CalendarioPre2016[[#This Row],[data]],"mmm-AAAA")</f>
        <v>dic-2019</v>
      </c>
      <c r="F1800" s="3">
        <f>WEEKDAY(CalendarioPre2016[[#This Row],[data]],2)</f>
        <v>3</v>
      </c>
      <c r="G1800" s="3" t="str">
        <f>TEXT(CalendarioPre2016[[#This Row],[data]],"gggg")</f>
        <v>mercoledì</v>
      </c>
    </row>
    <row r="1801" spans="1:7" x14ac:dyDescent="0.35">
      <c r="A1801" s="1">
        <v>43804</v>
      </c>
      <c r="B1801">
        <f t="shared" si="28"/>
        <v>2019</v>
      </c>
      <c r="C1801">
        <f>MONTH(CalendarioPre2016[[#This Row],[data]])</f>
        <v>12</v>
      </c>
      <c r="D1801" t="str">
        <f>TEXT(CalendarioPre2016[[#This Row],[data]],"mmmm")</f>
        <v>dicembre</v>
      </c>
      <c r="E1801" t="str">
        <f>TEXT(CalendarioPre2016[[#This Row],[data]],"mmm-AAAA")</f>
        <v>dic-2019</v>
      </c>
      <c r="F1801" s="3">
        <f>WEEKDAY(CalendarioPre2016[[#This Row],[data]],2)</f>
        <v>4</v>
      </c>
      <c r="G1801" s="3" t="str">
        <f>TEXT(CalendarioPre2016[[#This Row],[data]],"gggg")</f>
        <v>giovedì</v>
      </c>
    </row>
    <row r="1802" spans="1:7" x14ac:dyDescent="0.35">
      <c r="A1802" s="1">
        <v>43805</v>
      </c>
      <c r="B1802">
        <f t="shared" si="28"/>
        <v>2019</v>
      </c>
      <c r="C1802">
        <f>MONTH(CalendarioPre2016[[#This Row],[data]])</f>
        <v>12</v>
      </c>
      <c r="D1802" t="str">
        <f>TEXT(CalendarioPre2016[[#This Row],[data]],"mmmm")</f>
        <v>dicembre</v>
      </c>
      <c r="E1802" t="str">
        <f>TEXT(CalendarioPre2016[[#This Row],[data]],"mmm-AAAA")</f>
        <v>dic-2019</v>
      </c>
      <c r="F1802" s="3">
        <f>WEEKDAY(CalendarioPre2016[[#This Row],[data]],2)</f>
        <v>5</v>
      </c>
      <c r="G1802" s="3" t="str">
        <f>TEXT(CalendarioPre2016[[#This Row],[data]],"gggg")</f>
        <v>venerdì</v>
      </c>
    </row>
    <row r="1803" spans="1:7" x14ac:dyDescent="0.35">
      <c r="A1803" s="1">
        <v>43806</v>
      </c>
      <c r="B1803">
        <f t="shared" si="28"/>
        <v>2019</v>
      </c>
      <c r="C1803">
        <f>MONTH(CalendarioPre2016[[#This Row],[data]])</f>
        <v>12</v>
      </c>
      <c r="D1803" t="str">
        <f>TEXT(CalendarioPre2016[[#This Row],[data]],"mmmm")</f>
        <v>dicembre</v>
      </c>
      <c r="E1803" t="str">
        <f>TEXT(CalendarioPre2016[[#This Row],[data]],"mmm-AAAA")</f>
        <v>dic-2019</v>
      </c>
      <c r="F1803" s="3">
        <f>WEEKDAY(CalendarioPre2016[[#This Row],[data]],2)</f>
        <v>6</v>
      </c>
      <c r="G1803" s="3" t="str">
        <f>TEXT(CalendarioPre2016[[#This Row],[data]],"gggg")</f>
        <v>sabato</v>
      </c>
    </row>
    <row r="1804" spans="1:7" x14ac:dyDescent="0.35">
      <c r="A1804" s="1">
        <v>43807</v>
      </c>
      <c r="B1804">
        <f t="shared" si="28"/>
        <v>2019</v>
      </c>
      <c r="C1804">
        <f>MONTH(CalendarioPre2016[[#This Row],[data]])</f>
        <v>12</v>
      </c>
      <c r="D1804" t="str">
        <f>TEXT(CalendarioPre2016[[#This Row],[data]],"mmmm")</f>
        <v>dicembre</v>
      </c>
      <c r="E1804" t="str">
        <f>TEXT(CalendarioPre2016[[#This Row],[data]],"mmm-AAAA")</f>
        <v>dic-2019</v>
      </c>
      <c r="F1804" s="3">
        <f>WEEKDAY(CalendarioPre2016[[#This Row],[data]],2)</f>
        <v>7</v>
      </c>
      <c r="G1804" s="3" t="str">
        <f>TEXT(CalendarioPre2016[[#This Row],[data]],"gggg")</f>
        <v>domenica</v>
      </c>
    </row>
    <row r="1805" spans="1:7" x14ac:dyDescent="0.35">
      <c r="A1805" s="1">
        <v>43808</v>
      </c>
      <c r="B1805">
        <f t="shared" si="28"/>
        <v>2019</v>
      </c>
      <c r="C1805">
        <f>MONTH(CalendarioPre2016[[#This Row],[data]])</f>
        <v>12</v>
      </c>
      <c r="D1805" t="str">
        <f>TEXT(CalendarioPre2016[[#This Row],[data]],"mmmm")</f>
        <v>dicembre</v>
      </c>
      <c r="E1805" t="str">
        <f>TEXT(CalendarioPre2016[[#This Row],[data]],"mmm-AAAA")</f>
        <v>dic-2019</v>
      </c>
      <c r="F1805" s="3">
        <f>WEEKDAY(CalendarioPre2016[[#This Row],[data]],2)</f>
        <v>1</v>
      </c>
      <c r="G1805" s="3" t="str">
        <f>TEXT(CalendarioPre2016[[#This Row],[data]],"gggg")</f>
        <v>lunedì</v>
      </c>
    </row>
    <row r="1806" spans="1:7" x14ac:dyDescent="0.35">
      <c r="A1806" s="1">
        <v>43809</v>
      </c>
      <c r="B1806">
        <f t="shared" si="28"/>
        <v>2019</v>
      </c>
      <c r="C1806">
        <f>MONTH(CalendarioPre2016[[#This Row],[data]])</f>
        <v>12</v>
      </c>
      <c r="D1806" t="str">
        <f>TEXT(CalendarioPre2016[[#This Row],[data]],"mmmm")</f>
        <v>dicembre</v>
      </c>
      <c r="E1806" t="str">
        <f>TEXT(CalendarioPre2016[[#This Row],[data]],"mmm-AAAA")</f>
        <v>dic-2019</v>
      </c>
      <c r="F1806" s="3">
        <f>WEEKDAY(CalendarioPre2016[[#This Row],[data]],2)</f>
        <v>2</v>
      </c>
      <c r="G1806" s="3" t="str">
        <f>TEXT(CalendarioPre2016[[#This Row],[data]],"gggg")</f>
        <v>martedì</v>
      </c>
    </row>
    <row r="1807" spans="1:7" x14ac:dyDescent="0.35">
      <c r="A1807" s="1">
        <v>43810</v>
      </c>
      <c r="B1807">
        <f t="shared" si="28"/>
        <v>2019</v>
      </c>
      <c r="C1807">
        <f>MONTH(CalendarioPre2016[[#This Row],[data]])</f>
        <v>12</v>
      </c>
      <c r="D1807" t="str">
        <f>TEXT(CalendarioPre2016[[#This Row],[data]],"mmmm")</f>
        <v>dicembre</v>
      </c>
      <c r="E1807" t="str">
        <f>TEXT(CalendarioPre2016[[#This Row],[data]],"mmm-AAAA")</f>
        <v>dic-2019</v>
      </c>
      <c r="F1807" s="3">
        <f>WEEKDAY(CalendarioPre2016[[#This Row],[data]],2)</f>
        <v>3</v>
      </c>
      <c r="G1807" s="3" t="str">
        <f>TEXT(CalendarioPre2016[[#This Row],[data]],"gggg")</f>
        <v>mercoledì</v>
      </c>
    </row>
    <row r="1808" spans="1:7" x14ac:dyDescent="0.35">
      <c r="A1808" s="1">
        <v>43811</v>
      </c>
      <c r="B1808">
        <f t="shared" si="28"/>
        <v>2019</v>
      </c>
      <c r="C1808">
        <f>MONTH(CalendarioPre2016[[#This Row],[data]])</f>
        <v>12</v>
      </c>
      <c r="D1808" t="str">
        <f>TEXT(CalendarioPre2016[[#This Row],[data]],"mmmm")</f>
        <v>dicembre</v>
      </c>
      <c r="E1808" t="str">
        <f>TEXT(CalendarioPre2016[[#This Row],[data]],"mmm-AAAA")</f>
        <v>dic-2019</v>
      </c>
      <c r="F1808" s="3">
        <f>WEEKDAY(CalendarioPre2016[[#This Row],[data]],2)</f>
        <v>4</v>
      </c>
      <c r="G1808" s="3" t="str">
        <f>TEXT(CalendarioPre2016[[#This Row],[data]],"gggg")</f>
        <v>giovedì</v>
      </c>
    </row>
    <row r="1809" spans="1:7" x14ac:dyDescent="0.35">
      <c r="A1809" s="1">
        <v>43812</v>
      </c>
      <c r="B1809">
        <f t="shared" si="28"/>
        <v>2019</v>
      </c>
      <c r="C1809">
        <f>MONTH(CalendarioPre2016[[#This Row],[data]])</f>
        <v>12</v>
      </c>
      <c r="D1809" t="str">
        <f>TEXT(CalendarioPre2016[[#This Row],[data]],"mmmm")</f>
        <v>dicembre</v>
      </c>
      <c r="E1809" t="str">
        <f>TEXT(CalendarioPre2016[[#This Row],[data]],"mmm-AAAA")</f>
        <v>dic-2019</v>
      </c>
      <c r="F1809" s="3">
        <f>WEEKDAY(CalendarioPre2016[[#This Row],[data]],2)</f>
        <v>5</v>
      </c>
      <c r="G1809" s="3" t="str">
        <f>TEXT(CalendarioPre2016[[#This Row],[data]],"gggg")</f>
        <v>venerdì</v>
      </c>
    </row>
    <row r="1810" spans="1:7" x14ac:dyDescent="0.35">
      <c r="A1810" s="1">
        <v>43813</v>
      </c>
      <c r="B1810">
        <f t="shared" si="28"/>
        <v>2019</v>
      </c>
      <c r="C1810">
        <f>MONTH(CalendarioPre2016[[#This Row],[data]])</f>
        <v>12</v>
      </c>
      <c r="D1810" t="str">
        <f>TEXT(CalendarioPre2016[[#This Row],[data]],"mmmm")</f>
        <v>dicembre</v>
      </c>
      <c r="E1810" t="str">
        <f>TEXT(CalendarioPre2016[[#This Row],[data]],"mmm-AAAA")</f>
        <v>dic-2019</v>
      </c>
      <c r="F1810" s="3">
        <f>WEEKDAY(CalendarioPre2016[[#This Row],[data]],2)</f>
        <v>6</v>
      </c>
      <c r="G1810" s="3" t="str">
        <f>TEXT(CalendarioPre2016[[#This Row],[data]],"gggg")</f>
        <v>sabato</v>
      </c>
    </row>
    <row r="1811" spans="1:7" x14ac:dyDescent="0.35">
      <c r="A1811" s="1">
        <v>43814</v>
      </c>
      <c r="B1811">
        <f t="shared" si="28"/>
        <v>2019</v>
      </c>
      <c r="C1811">
        <f>MONTH(CalendarioPre2016[[#This Row],[data]])</f>
        <v>12</v>
      </c>
      <c r="D1811" t="str">
        <f>TEXT(CalendarioPre2016[[#This Row],[data]],"mmmm")</f>
        <v>dicembre</v>
      </c>
      <c r="E1811" t="str">
        <f>TEXT(CalendarioPre2016[[#This Row],[data]],"mmm-AAAA")</f>
        <v>dic-2019</v>
      </c>
      <c r="F1811" s="3">
        <f>WEEKDAY(CalendarioPre2016[[#This Row],[data]],2)</f>
        <v>7</v>
      </c>
      <c r="G1811" s="3" t="str">
        <f>TEXT(CalendarioPre2016[[#This Row],[data]],"gggg")</f>
        <v>domenica</v>
      </c>
    </row>
    <row r="1812" spans="1:7" x14ac:dyDescent="0.35">
      <c r="A1812" s="1">
        <v>43815</v>
      </c>
      <c r="B1812">
        <f t="shared" si="28"/>
        <v>2019</v>
      </c>
      <c r="C1812">
        <f>MONTH(CalendarioPre2016[[#This Row],[data]])</f>
        <v>12</v>
      </c>
      <c r="D1812" t="str">
        <f>TEXT(CalendarioPre2016[[#This Row],[data]],"mmmm")</f>
        <v>dicembre</v>
      </c>
      <c r="E1812" t="str">
        <f>TEXT(CalendarioPre2016[[#This Row],[data]],"mmm-AAAA")</f>
        <v>dic-2019</v>
      </c>
      <c r="F1812" s="3">
        <f>WEEKDAY(CalendarioPre2016[[#This Row],[data]],2)</f>
        <v>1</v>
      </c>
      <c r="G1812" s="3" t="str">
        <f>TEXT(CalendarioPre2016[[#This Row],[data]],"gggg")</f>
        <v>lunedì</v>
      </c>
    </row>
    <row r="1813" spans="1:7" x14ac:dyDescent="0.35">
      <c r="A1813" s="1">
        <v>43816</v>
      </c>
      <c r="B1813">
        <f t="shared" si="28"/>
        <v>2019</v>
      </c>
      <c r="C1813">
        <f>MONTH(CalendarioPre2016[[#This Row],[data]])</f>
        <v>12</v>
      </c>
      <c r="D1813" t="str">
        <f>TEXT(CalendarioPre2016[[#This Row],[data]],"mmmm")</f>
        <v>dicembre</v>
      </c>
      <c r="E1813" t="str">
        <f>TEXT(CalendarioPre2016[[#This Row],[data]],"mmm-AAAA")</f>
        <v>dic-2019</v>
      </c>
      <c r="F1813" s="3">
        <f>WEEKDAY(CalendarioPre2016[[#This Row],[data]],2)</f>
        <v>2</v>
      </c>
      <c r="G1813" s="3" t="str">
        <f>TEXT(CalendarioPre2016[[#This Row],[data]],"gggg")</f>
        <v>martedì</v>
      </c>
    </row>
    <row r="1814" spans="1:7" x14ac:dyDescent="0.35">
      <c r="A1814" s="1">
        <v>43817</v>
      </c>
      <c r="B1814">
        <f t="shared" si="28"/>
        <v>2019</v>
      </c>
      <c r="C1814">
        <f>MONTH(CalendarioPre2016[[#This Row],[data]])</f>
        <v>12</v>
      </c>
      <c r="D1814" t="str">
        <f>TEXT(CalendarioPre2016[[#This Row],[data]],"mmmm")</f>
        <v>dicembre</v>
      </c>
      <c r="E1814" t="str">
        <f>TEXT(CalendarioPre2016[[#This Row],[data]],"mmm-AAAA")</f>
        <v>dic-2019</v>
      </c>
      <c r="F1814" s="3">
        <f>WEEKDAY(CalendarioPre2016[[#This Row],[data]],2)</f>
        <v>3</v>
      </c>
      <c r="G1814" s="3" t="str">
        <f>TEXT(CalendarioPre2016[[#This Row],[data]],"gggg")</f>
        <v>mercoledì</v>
      </c>
    </row>
    <row r="1815" spans="1:7" x14ac:dyDescent="0.35">
      <c r="A1815" s="1">
        <v>43818</v>
      </c>
      <c r="B1815">
        <f t="shared" si="28"/>
        <v>2019</v>
      </c>
      <c r="C1815">
        <f>MONTH(CalendarioPre2016[[#This Row],[data]])</f>
        <v>12</v>
      </c>
      <c r="D1815" t="str">
        <f>TEXT(CalendarioPre2016[[#This Row],[data]],"mmmm")</f>
        <v>dicembre</v>
      </c>
      <c r="E1815" t="str">
        <f>TEXT(CalendarioPre2016[[#This Row],[data]],"mmm-AAAA")</f>
        <v>dic-2019</v>
      </c>
      <c r="F1815" s="3">
        <f>WEEKDAY(CalendarioPre2016[[#This Row],[data]],2)</f>
        <v>4</v>
      </c>
      <c r="G1815" s="3" t="str">
        <f>TEXT(CalendarioPre2016[[#This Row],[data]],"gggg")</f>
        <v>giovedì</v>
      </c>
    </row>
    <row r="1816" spans="1:7" x14ac:dyDescent="0.35">
      <c r="A1816" s="1">
        <v>43819</v>
      </c>
      <c r="B1816">
        <f t="shared" si="28"/>
        <v>2019</v>
      </c>
      <c r="C1816">
        <f>MONTH(CalendarioPre2016[[#This Row],[data]])</f>
        <v>12</v>
      </c>
      <c r="D1816" t="str">
        <f>TEXT(CalendarioPre2016[[#This Row],[data]],"mmmm")</f>
        <v>dicembre</v>
      </c>
      <c r="E1816" t="str">
        <f>TEXT(CalendarioPre2016[[#This Row],[data]],"mmm-AAAA")</f>
        <v>dic-2019</v>
      </c>
      <c r="F1816" s="3">
        <f>WEEKDAY(CalendarioPre2016[[#This Row],[data]],2)</f>
        <v>5</v>
      </c>
      <c r="G1816" s="3" t="str">
        <f>TEXT(CalendarioPre2016[[#This Row],[data]],"gggg")</f>
        <v>venerdì</v>
      </c>
    </row>
    <row r="1817" spans="1:7" x14ac:dyDescent="0.35">
      <c r="A1817" s="1">
        <v>43820</v>
      </c>
      <c r="B1817">
        <f t="shared" si="28"/>
        <v>2019</v>
      </c>
      <c r="C1817">
        <f>MONTH(CalendarioPre2016[[#This Row],[data]])</f>
        <v>12</v>
      </c>
      <c r="D1817" t="str">
        <f>TEXT(CalendarioPre2016[[#This Row],[data]],"mmmm")</f>
        <v>dicembre</v>
      </c>
      <c r="E1817" t="str">
        <f>TEXT(CalendarioPre2016[[#This Row],[data]],"mmm-AAAA")</f>
        <v>dic-2019</v>
      </c>
      <c r="F1817" s="3">
        <f>WEEKDAY(CalendarioPre2016[[#This Row],[data]],2)</f>
        <v>6</v>
      </c>
      <c r="G1817" s="3" t="str">
        <f>TEXT(CalendarioPre2016[[#This Row],[data]],"gggg")</f>
        <v>sabato</v>
      </c>
    </row>
    <row r="1818" spans="1:7" x14ac:dyDescent="0.35">
      <c r="A1818" s="1">
        <v>43821</v>
      </c>
      <c r="B1818">
        <f t="shared" si="28"/>
        <v>2019</v>
      </c>
      <c r="C1818">
        <f>MONTH(CalendarioPre2016[[#This Row],[data]])</f>
        <v>12</v>
      </c>
      <c r="D1818" t="str">
        <f>TEXT(CalendarioPre2016[[#This Row],[data]],"mmmm")</f>
        <v>dicembre</v>
      </c>
      <c r="E1818" t="str">
        <f>TEXT(CalendarioPre2016[[#This Row],[data]],"mmm-AAAA")</f>
        <v>dic-2019</v>
      </c>
      <c r="F1818" s="3">
        <f>WEEKDAY(CalendarioPre2016[[#This Row],[data]],2)</f>
        <v>7</v>
      </c>
      <c r="G1818" s="3" t="str">
        <f>TEXT(CalendarioPre2016[[#This Row],[data]],"gggg")</f>
        <v>domenica</v>
      </c>
    </row>
    <row r="1819" spans="1:7" x14ac:dyDescent="0.35">
      <c r="A1819" s="1">
        <v>43822</v>
      </c>
      <c r="B1819">
        <f t="shared" si="28"/>
        <v>2019</v>
      </c>
      <c r="C1819">
        <f>MONTH(CalendarioPre2016[[#This Row],[data]])</f>
        <v>12</v>
      </c>
      <c r="D1819" t="str">
        <f>TEXT(CalendarioPre2016[[#This Row],[data]],"mmmm")</f>
        <v>dicembre</v>
      </c>
      <c r="E1819" t="str">
        <f>TEXT(CalendarioPre2016[[#This Row],[data]],"mmm-AAAA")</f>
        <v>dic-2019</v>
      </c>
      <c r="F1819" s="3">
        <f>WEEKDAY(CalendarioPre2016[[#This Row],[data]],2)</f>
        <v>1</v>
      </c>
      <c r="G1819" s="3" t="str">
        <f>TEXT(CalendarioPre2016[[#This Row],[data]],"gggg")</f>
        <v>lunedì</v>
      </c>
    </row>
    <row r="1820" spans="1:7" x14ac:dyDescent="0.35">
      <c r="A1820" s="1">
        <v>43823</v>
      </c>
      <c r="B1820">
        <f t="shared" si="28"/>
        <v>2019</v>
      </c>
      <c r="C1820">
        <f>MONTH(CalendarioPre2016[[#This Row],[data]])</f>
        <v>12</v>
      </c>
      <c r="D1820" t="str">
        <f>TEXT(CalendarioPre2016[[#This Row],[data]],"mmmm")</f>
        <v>dicembre</v>
      </c>
      <c r="E1820" t="str">
        <f>TEXT(CalendarioPre2016[[#This Row],[data]],"mmm-AAAA")</f>
        <v>dic-2019</v>
      </c>
      <c r="F1820" s="3">
        <f>WEEKDAY(CalendarioPre2016[[#This Row],[data]],2)</f>
        <v>2</v>
      </c>
      <c r="G1820" s="3" t="str">
        <f>TEXT(CalendarioPre2016[[#This Row],[data]],"gggg")</f>
        <v>martedì</v>
      </c>
    </row>
    <row r="1821" spans="1:7" x14ac:dyDescent="0.35">
      <c r="A1821" s="1">
        <v>43824</v>
      </c>
      <c r="B1821">
        <f t="shared" si="28"/>
        <v>2019</v>
      </c>
      <c r="C1821">
        <f>MONTH(CalendarioPre2016[[#This Row],[data]])</f>
        <v>12</v>
      </c>
      <c r="D1821" t="str">
        <f>TEXT(CalendarioPre2016[[#This Row],[data]],"mmmm")</f>
        <v>dicembre</v>
      </c>
      <c r="E1821" t="str">
        <f>TEXT(CalendarioPre2016[[#This Row],[data]],"mmm-AAAA")</f>
        <v>dic-2019</v>
      </c>
      <c r="F1821" s="3">
        <f>WEEKDAY(CalendarioPre2016[[#This Row],[data]],2)</f>
        <v>3</v>
      </c>
      <c r="G1821" s="3" t="str">
        <f>TEXT(CalendarioPre2016[[#This Row],[data]],"gggg")</f>
        <v>mercoledì</v>
      </c>
    </row>
    <row r="1822" spans="1:7" x14ac:dyDescent="0.35">
      <c r="A1822" s="1">
        <v>43825</v>
      </c>
      <c r="B1822">
        <f t="shared" si="28"/>
        <v>2019</v>
      </c>
      <c r="C1822">
        <f>MONTH(CalendarioPre2016[[#This Row],[data]])</f>
        <v>12</v>
      </c>
      <c r="D1822" t="str">
        <f>TEXT(CalendarioPre2016[[#This Row],[data]],"mmmm")</f>
        <v>dicembre</v>
      </c>
      <c r="E1822" t="str">
        <f>TEXT(CalendarioPre2016[[#This Row],[data]],"mmm-AAAA")</f>
        <v>dic-2019</v>
      </c>
      <c r="F1822" s="3">
        <f>WEEKDAY(CalendarioPre2016[[#This Row],[data]],2)</f>
        <v>4</v>
      </c>
      <c r="G1822" s="3" t="str">
        <f>TEXT(CalendarioPre2016[[#This Row],[data]],"gggg")</f>
        <v>giovedì</v>
      </c>
    </row>
    <row r="1823" spans="1:7" x14ac:dyDescent="0.35">
      <c r="A1823" s="1">
        <v>43826</v>
      </c>
      <c r="B1823">
        <f t="shared" si="28"/>
        <v>2019</v>
      </c>
      <c r="C1823">
        <f>MONTH(CalendarioPre2016[[#This Row],[data]])</f>
        <v>12</v>
      </c>
      <c r="D1823" t="str">
        <f>TEXT(CalendarioPre2016[[#This Row],[data]],"mmmm")</f>
        <v>dicembre</v>
      </c>
      <c r="E1823" t="str">
        <f>TEXT(CalendarioPre2016[[#This Row],[data]],"mmm-AAAA")</f>
        <v>dic-2019</v>
      </c>
      <c r="F1823" s="3">
        <f>WEEKDAY(CalendarioPre2016[[#This Row],[data]],2)</f>
        <v>5</v>
      </c>
      <c r="G1823" s="3" t="str">
        <f>TEXT(CalendarioPre2016[[#This Row],[data]],"gggg")</f>
        <v>venerdì</v>
      </c>
    </row>
    <row r="1824" spans="1:7" x14ac:dyDescent="0.35">
      <c r="A1824" s="1">
        <v>43827</v>
      </c>
      <c r="B1824">
        <f t="shared" si="28"/>
        <v>2019</v>
      </c>
      <c r="C1824">
        <f>MONTH(CalendarioPre2016[[#This Row],[data]])</f>
        <v>12</v>
      </c>
      <c r="D1824" t="str">
        <f>TEXT(CalendarioPre2016[[#This Row],[data]],"mmmm")</f>
        <v>dicembre</v>
      </c>
      <c r="E1824" t="str">
        <f>TEXT(CalendarioPre2016[[#This Row],[data]],"mmm-AAAA")</f>
        <v>dic-2019</v>
      </c>
      <c r="F1824" s="3">
        <f>WEEKDAY(CalendarioPre2016[[#This Row],[data]],2)</f>
        <v>6</v>
      </c>
      <c r="G1824" s="3" t="str">
        <f>TEXT(CalendarioPre2016[[#This Row],[data]],"gggg")</f>
        <v>sabato</v>
      </c>
    </row>
    <row r="1825" spans="1:7" x14ac:dyDescent="0.35">
      <c r="A1825" s="1">
        <v>43828</v>
      </c>
      <c r="B1825">
        <f t="shared" si="28"/>
        <v>2019</v>
      </c>
      <c r="C1825">
        <f>MONTH(CalendarioPre2016[[#This Row],[data]])</f>
        <v>12</v>
      </c>
      <c r="D1825" t="str">
        <f>TEXT(CalendarioPre2016[[#This Row],[data]],"mmmm")</f>
        <v>dicembre</v>
      </c>
      <c r="E1825" t="str">
        <f>TEXT(CalendarioPre2016[[#This Row],[data]],"mmm-AAAA")</f>
        <v>dic-2019</v>
      </c>
      <c r="F1825" s="3">
        <f>WEEKDAY(CalendarioPre2016[[#This Row],[data]],2)</f>
        <v>7</v>
      </c>
      <c r="G1825" s="3" t="str">
        <f>TEXT(CalendarioPre2016[[#This Row],[data]],"gggg")</f>
        <v>domenica</v>
      </c>
    </row>
    <row r="1826" spans="1:7" x14ac:dyDescent="0.35">
      <c r="A1826" s="1">
        <v>43829</v>
      </c>
      <c r="B1826">
        <f t="shared" si="28"/>
        <v>2019</v>
      </c>
      <c r="C1826">
        <f>MONTH(CalendarioPre2016[[#This Row],[data]])</f>
        <v>12</v>
      </c>
      <c r="D1826" t="str">
        <f>TEXT(CalendarioPre2016[[#This Row],[data]],"mmmm")</f>
        <v>dicembre</v>
      </c>
      <c r="E1826" t="str">
        <f>TEXT(CalendarioPre2016[[#This Row],[data]],"mmm-AAAA")</f>
        <v>dic-2019</v>
      </c>
      <c r="F1826" s="3">
        <f>WEEKDAY(CalendarioPre2016[[#This Row],[data]],2)</f>
        <v>1</v>
      </c>
      <c r="G1826" s="3" t="str">
        <f>TEXT(CalendarioPre2016[[#This Row],[data]],"gggg")</f>
        <v>lunedì</v>
      </c>
    </row>
    <row r="1827" spans="1:7" x14ac:dyDescent="0.35">
      <c r="A1827" s="1">
        <v>43830</v>
      </c>
      <c r="B1827">
        <f t="shared" si="28"/>
        <v>2019</v>
      </c>
      <c r="C1827">
        <f>MONTH(CalendarioPre2016[[#This Row],[data]])</f>
        <v>12</v>
      </c>
      <c r="D1827" t="str">
        <f>TEXT(CalendarioPre2016[[#This Row],[data]],"mmmm")</f>
        <v>dicembre</v>
      </c>
      <c r="E1827" t="str">
        <f>TEXT(CalendarioPre2016[[#This Row],[data]],"mmm-AAAA")</f>
        <v>dic-2019</v>
      </c>
      <c r="F1827" s="3">
        <f>WEEKDAY(CalendarioPre2016[[#This Row],[data]],2)</f>
        <v>2</v>
      </c>
      <c r="G1827" s="3" t="str">
        <f>TEXT(CalendarioPre2016[[#This Row],[data]],"gggg")</f>
        <v>martedì</v>
      </c>
    </row>
  </sheetData>
  <pageMargins left="0.7" right="0.7" top="0.75" bottom="0.75" header="0.3" footer="0.3"/>
  <pageSetup paperSize="9" orientation="portrait" horizontalDpi="360" verticalDpi="36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2ABBE-9E89-4F68-A651-CD31B89D2072}">
  <dimension ref="A1:G30"/>
  <sheetViews>
    <sheetView workbookViewId="0">
      <selection activeCell="C26" sqref="C26"/>
    </sheetView>
  </sheetViews>
  <sheetFormatPr defaultRowHeight="14.5" x14ac:dyDescent="0.35"/>
  <cols>
    <col min="2" max="2" width="24.7265625" bestFit="1" customWidth="1"/>
    <col min="3" max="3" width="31.453125" bestFit="1" customWidth="1"/>
    <col min="4" max="4" width="11.54296875" bestFit="1" customWidth="1"/>
    <col min="5" max="5" width="24.7265625" bestFit="1" customWidth="1"/>
    <col min="6" max="6" width="10.54296875" bestFit="1" customWidth="1"/>
    <col min="7" max="7" width="19.7265625" bestFit="1" customWidth="1"/>
  </cols>
  <sheetData>
    <row r="1" spans="1:7" x14ac:dyDescent="0.35">
      <c r="A1" s="4" t="s">
        <v>201</v>
      </c>
      <c r="B1" s="4" t="s">
        <v>129</v>
      </c>
    </row>
    <row r="2" spans="1:7" x14ac:dyDescent="0.35">
      <c r="A2" s="4" t="s">
        <v>122</v>
      </c>
      <c r="B2">
        <v>2015</v>
      </c>
      <c r="C2">
        <v>2016</v>
      </c>
      <c r="D2">
        <v>2017</v>
      </c>
      <c r="E2">
        <v>2018</v>
      </c>
      <c r="F2">
        <v>2019</v>
      </c>
      <c r="G2" s="7" t="s">
        <v>128</v>
      </c>
    </row>
    <row r="3" spans="1:7" x14ac:dyDescent="0.35">
      <c r="A3" s="5" t="s">
        <v>194</v>
      </c>
      <c r="B3" s="27">
        <v>60932</v>
      </c>
      <c r="C3" s="27">
        <v>50075</v>
      </c>
      <c r="D3" s="27">
        <v>56136</v>
      </c>
      <c r="E3" s="27">
        <v>48152</v>
      </c>
      <c r="F3" s="27">
        <v>5714</v>
      </c>
      <c r="G3" s="27">
        <v>221009</v>
      </c>
    </row>
    <row r="4" spans="1:7" x14ac:dyDescent="0.35">
      <c r="A4" s="5" t="s">
        <v>195</v>
      </c>
      <c r="B4" s="27">
        <v>17441</v>
      </c>
      <c r="C4" s="27">
        <v>16632</v>
      </c>
      <c r="D4" s="27">
        <v>16376</v>
      </c>
      <c r="E4" s="27">
        <v>10742</v>
      </c>
      <c r="F4" s="27">
        <v>2538</v>
      </c>
      <c r="G4" s="27">
        <v>63729</v>
      </c>
    </row>
    <row r="5" spans="1:7" x14ac:dyDescent="0.35">
      <c r="A5" s="5" t="s">
        <v>196</v>
      </c>
      <c r="B5" s="27">
        <v>35112</v>
      </c>
      <c r="C5" s="27">
        <v>36532</v>
      </c>
      <c r="D5" s="27">
        <v>36234</v>
      </c>
      <c r="E5" s="27">
        <v>30815</v>
      </c>
      <c r="F5" s="27">
        <v>4167</v>
      </c>
      <c r="G5" s="27">
        <v>142860</v>
      </c>
    </row>
    <row r="6" spans="1:7" x14ac:dyDescent="0.35">
      <c r="A6" s="5" t="s">
        <v>197</v>
      </c>
      <c r="B6" s="27">
        <v>71365</v>
      </c>
      <c r="C6" s="27">
        <v>102397</v>
      </c>
      <c r="D6" s="27">
        <v>74591</v>
      </c>
      <c r="E6" s="27">
        <v>69018</v>
      </c>
      <c r="F6" s="27">
        <v>13192</v>
      </c>
      <c r="G6" s="27">
        <v>330563</v>
      </c>
    </row>
    <row r="7" spans="1:7" x14ac:dyDescent="0.35">
      <c r="A7" s="5" t="s">
        <v>198</v>
      </c>
      <c r="B7" s="27">
        <v>86614</v>
      </c>
      <c r="C7" s="27">
        <v>53977</v>
      </c>
      <c r="D7" s="27">
        <v>61756</v>
      </c>
      <c r="E7" s="27">
        <v>79640</v>
      </c>
      <c r="F7" s="27">
        <v>810</v>
      </c>
      <c r="G7" s="27">
        <v>282797</v>
      </c>
    </row>
    <row r="8" spans="1:7" x14ac:dyDescent="0.35">
      <c r="A8" s="5" t="s">
        <v>199</v>
      </c>
      <c r="B8" s="27">
        <v>36951</v>
      </c>
      <c r="C8" s="27">
        <v>40279</v>
      </c>
      <c r="D8" s="27">
        <v>41770</v>
      </c>
      <c r="E8" s="27">
        <v>37299</v>
      </c>
      <c r="F8" s="27">
        <v>2707</v>
      </c>
      <c r="G8" s="27">
        <v>159006</v>
      </c>
    </row>
    <row r="9" spans="1:7" x14ac:dyDescent="0.35">
      <c r="A9" s="5" t="s">
        <v>200</v>
      </c>
      <c r="B9" s="27">
        <v>54374.48</v>
      </c>
      <c r="C9" s="27">
        <v>71216.52</v>
      </c>
      <c r="D9" s="27">
        <v>59572.5</v>
      </c>
      <c r="E9" s="27">
        <v>50088.34</v>
      </c>
      <c r="F9" s="27">
        <v>1150</v>
      </c>
      <c r="G9" s="27">
        <v>236401.84</v>
      </c>
    </row>
    <row r="10" spans="1:7" x14ac:dyDescent="0.35">
      <c r="A10" s="6" t="s">
        <v>128</v>
      </c>
      <c r="B10" s="27">
        <v>362789.48</v>
      </c>
      <c r="C10" s="27">
        <v>371108.52</v>
      </c>
      <c r="D10" s="27">
        <v>346435.5</v>
      </c>
      <c r="E10" s="27">
        <v>325754.34000000003</v>
      </c>
      <c r="F10" s="27">
        <v>30278</v>
      </c>
      <c r="G10" s="27">
        <v>1436365.84</v>
      </c>
    </row>
    <row r="14" spans="1:7" x14ac:dyDescent="0.35">
      <c r="A14" s="4" t="s">
        <v>122</v>
      </c>
      <c r="B14" t="s">
        <v>203</v>
      </c>
      <c r="C14" t="s">
        <v>202</v>
      </c>
      <c r="D14" t="s">
        <v>204</v>
      </c>
      <c r="E14" t="s">
        <v>205</v>
      </c>
    </row>
    <row r="15" spans="1:7" x14ac:dyDescent="0.35">
      <c r="A15" s="5">
        <v>2015</v>
      </c>
      <c r="B15" s="3">
        <v>1</v>
      </c>
      <c r="C15" s="3">
        <v>1</v>
      </c>
      <c r="D15" s="3">
        <v>1</v>
      </c>
      <c r="E15" s="3">
        <v>1</v>
      </c>
    </row>
    <row r="16" spans="1:7" x14ac:dyDescent="0.35">
      <c r="A16" s="5">
        <v>2016</v>
      </c>
      <c r="B16" s="3">
        <v>1</v>
      </c>
      <c r="C16" s="3">
        <v>1</v>
      </c>
      <c r="D16" s="3">
        <v>1</v>
      </c>
      <c r="E16" s="3">
        <v>1</v>
      </c>
    </row>
    <row r="17" spans="1:5" x14ac:dyDescent="0.35">
      <c r="A17" s="5">
        <v>2017</v>
      </c>
      <c r="B17" s="3">
        <v>0</v>
      </c>
      <c r="C17" s="3">
        <v>0</v>
      </c>
      <c r="D17" s="3">
        <v>0</v>
      </c>
      <c r="E17" s="3">
        <v>0</v>
      </c>
    </row>
    <row r="18" spans="1:5" x14ac:dyDescent="0.35">
      <c r="A18" s="5">
        <v>2018</v>
      </c>
      <c r="B18" s="3">
        <v>1</v>
      </c>
      <c r="C18" s="3">
        <v>1</v>
      </c>
      <c r="D18" s="3">
        <v>1</v>
      </c>
      <c r="E18" s="3">
        <v>1</v>
      </c>
    </row>
    <row r="19" spans="1:5" x14ac:dyDescent="0.35">
      <c r="A19" s="5">
        <v>2019</v>
      </c>
      <c r="B19" s="3">
        <v>0</v>
      </c>
      <c r="C19" s="3">
        <v>0</v>
      </c>
      <c r="D19" s="3">
        <v>0</v>
      </c>
      <c r="E19" s="3">
        <v>0</v>
      </c>
    </row>
    <row r="20" spans="1:5" x14ac:dyDescent="0.35">
      <c r="A20" s="6" t="s">
        <v>128</v>
      </c>
      <c r="B20" s="3">
        <v>6</v>
      </c>
      <c r="C20" s="3"/>
      <c r="D20" s="3"/>
      <c r="E20" s="3">
        <v>3</v>
      </c>
    </row>
    <row r="24" spans="1:5" x14ac:dyDescent="0.35">
      <c r="A24" s="4" t="s">
        <v>122</v>
      </c>
      <c r="B24" t="s">
        <v>205</v>
      </c>
    </row>
    <row r="25" spans="1:5" x14ac:dyDescent="0.35">
      <c r="A25" s="5">
        <v>2015</v>
      </c>
      <c r="B25" s="3">
        <v>1</v>
      </c>
    </row>
    <row r="26" spans="1:5" x14ac:dyDescent="0.35">
      <c r="A26" s="5">
        <v>2016</v>
      </c>
      <c r="B26" s="3">
        <v>1</v>
      </c>
    </row>
    <row r="27" spans="1:5" x14ac:dyDescent="0.35">
      <c r="A27" s="5">
        <v>2017</v>
      </c>
      <c r="B27" s="3">
        <v>0</v>
      </c>
    </row>
    <row r="28" spans="1:5" x14ac:dyDescent="0.35">
      <c r="A28" s="5">
        <v>2018</v>
      </c>
      <c r="B28" s="3">
        <v>1</v>
      </c>
    </row>
    <row r="29" spans="1:5" x14ac:dyDescent="0.35">
      <c r="A29" s="5">
        <v>2019</v>
      </c>
      <c r="B29" s="3">
        <v>0</v>
      </c>
    </row>
    <row r="30" spans="1:5" x14ac:dyDescent="0.35">
      <c r="A30" s="6" t="s">
        <v>128</v>
      </c>
      <c r="B30" s="3">
        <v>3</v>
      </c>
    </row>
  </sheetData>
  <conditionalFormatting pivot="1" sqref="B3:F9">
    <cfRule type="cellIs" dxfId="149" priority="2" operator="greaterThan">
      <formula>75000</formula>
    </cfRule>
  </conditionalFormatting>
  <conditionalFormatting pivot="1" sqref="G3:G9">
    <cfRule type="cellIs" dxfId="148" priority="1" operator="greaterThan">
      <formula>75000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8AAAB-76D3-4CE8-B9DE-128AC26D130B}">
  <dimension ref="A1:M57"/>
  <sheetViews>
    <sheetView workbookViewId="0">
      <selection activeCell="F39" sqref="F39"/>
    </sheetView>
  </sheetViews>
  <sheetFormatPr defaultRowHeight="14.5" x14ac:dyDescent="0.35"/>
  <cols>
    <col min="2" max="2" width="20.1796875" bestFit="1" customWidth="1"/>
    <col min="5" max="5" width="23.453125" customWidth="1"/>
    <col min="6" max="6" width="18.453125" bestFit="1" customWidth="1"/>
    <col min="7" max="7" width="22.54296875" bestFit="1" customWidth="1"/>
    <col min="8" max="8" width="23.7265625" bestFit="1" customWidth="1"/>
    <col min="11" max="11" width="19.7265625" bestFit="1" customWidth="1"/>
    <col min="12" max="12" width="24.81640625" bestFit="1" customWidth="1"/>
    <col min="13" max="13" width="20.453125" bestFit="1" customWidth="1"/>
  </cols>
  <sheetData>
    <row r="1" spans="1:13" x14ac:dyDescent="0.35">
      <c r="A1" s="4" t="s">
        <v>122</v>
      </c>
      <c r="B1" t="s">
        <v>173</v>
      </c>
      <c r="E1" s="4" t="s">
        <v>122</v>
      </c>
      <c r="F1" t="s">
        <v>174</v>
      </c>
      <c r="G1" t="s">
        <v>175</v>
      </c>
      <c r="H1" t="s">
        <v>176</v>
      </c>
      <c r="K1" s="4" t="s">
        <v>122</v>
      </c>
      <c r="L1" t="s">
        <v>219</v>
      </c>
      <c r="M1" t="s">
        <v>218</v>
      </c>
    </row>
    <row r="2" spans="1:13" x14ac:dyDescent="0.35">
      <c r="A2" s="5" t="s">
        <v>148</v>
      </c>
      <c r="B2" s="3">
        <v>4</v>
      </c>
      <c r="E2" s="5" t="s">
        <v>148</v>
      </c>
      <c r="F2" s="3">
        <v>21</v>
      </c>
      <c r="G2" s="3">
        <v>12</v>
      </c>
      <c r="H2" s="11">
        <v>0.75</v>
      </c>
      <c r="K2" s="6">
        <v>2015</v>
      </c>
      <c r="L2" s="3">
        <v>282</v>
      </c>
      <c r="M2" s="27">
        <v>1286.4875</v>
      </c>
    </row>
    <row r="3" spans="1:13" x14ac:dyDescent="0.35">
      <c r="A3" s="5" t="s">
        <v>171</v>
      </c>
      <c r="B3" s="3">
        <v>2</v>
      </c>
      <c r="E3" s="5" t="s">
        <v>171</v>
      </c>
      <c r="F3" s="3">
        <v>2</v>
      </c>
      <c r="G3" s="3">
        <v>2</v>
      </c>
      <c r="H3" s="11">
        <v>0</v>
      </c>
      <c r="K3" s="19" t="s">
        <v>206</v>
      </c>
      <c r="L3" s="3">
        <v>22</v>
      </c>
      <c r="M3" s="27">
        <v>1293.1364000000001</v>
      </c>
    </row>
    <row r="4" spans="1:13" x14ac:dyDescent="0.35">
      <c r="A4" s="5" t="s">
        <v>149</v>
      </c>
      <c r="B4" s="3">
        <v>4</v>
      </c>
      <c r="E4" s="5" t="s">
        <v>149</v>
      </c>
      <c r="F4" s="3">
        <v>19</v>
      </c>
      <c r="G4" s="3">
        <v>11</v>
      </c>
      <c r="H4" s="11">
        <v>0.72727272727272729</v>
      </c>
      <c r="K4" s="19" t="s">
        <v>207</v>
      </c>
      <c r="L4" s="3">
        <v>23</v>
      </c>
      <c r="M4" s="27">
        <v>1342.7121999999999</v>
      </c>
    </row>
    <row r="5" spans="1:13" x14ac:dyDescent="0.35">
      <c r="A5" s="5" t="s">
        <v>150</v>
      </c>
      <c r="B5" s="3">
        <v>4</v>
      </c>
      <c r="E5" s="5" t="s">
        <v>150</v>
      </c>
      <c r="F5" s="3">
        <v>47</v>
      </c>
      <c r="G5" s="3">
        <v>36</v>
      </c>
      <c r="H5" s="11">
        <v>0.30555555555555558</v>
      </c>
      <c r="K5" s="19" t="s">
        <v>208</v>
      </c>
      <c r="L5" s="3">
        <v>29</v>
      </c>
      <c r="M5" s="27">
        <v>1273.8966</v>
      </c>
    </row>
    <row r="6" spans="1:13" x14ac:dyDescent="0.35">
      <c r="A6" s="5" t="s">
        <v>151</v>
      </c>
      <c r="B6" s="3">
        <v>4</v>
      </c>
      <c r="E6" s="5" t="s">
        <v>151</v>
      </c>
      <c r="F6" s="3">
        <v>32</v>
      </c>
      <c r="G6" s="3">
        <v>21</v>
      </c>
      <c r="H6" s="11">
        <v>0.52380952380952384</v>
      </c>
      <c r="K6" s="19" t="s">
        <v>209</v>
      </c>
      <c r="L6" s="3">
        <v>22</v>
      </c>
      <c r="M6" s="27">
        <v>1165.7273</v>
      </c>
    </row>
    <row r="7" spans="1:13" x14ac:dyDescent="0.35">
      <c r="A7" s="5" t="s">
        <v>152</v>
      </c>
      <c r="B7" s="3">
        <v>4</v>
      </c>
      <c r="E7" s="5" t="s">
        <v>152</v>
      </c>
      <c r="F7" s="3">
        <v>13</v>
      </c>
      <c r="G7" s="3">
        <v>9</v>
      </c>
      <c r="H7" s="11">
        <v>0.44444444444444442</v>
      </c>
      <c r="K7" s="19" t="s">
        <v>210</v>
      </c>
      <c r="L7" s="3">
        <v>25</v>
      </c>
      <c r="M7" s="27">
        <v>1408.56</v>
      </c>
    </row>
    <row r="8" spans="1:13" x14ac:dyDescent="0.35">
      <c r="A8" s="5" t="s">
        <v>153</v>
      </c>
      <c r="B8" s="3">
        <v>4</v>
      </c>
      <c r="E8" s="5" t="s">
        <v>153</v>
      </c>
      <c r="F8" s="3">
        <v>39</v>
      </c>
      <c r="G8" s="3">
        <v>25</v>
      </c>
      <c r="H8" s="11">
        <v>0.56000000000000005</v>
      </c>
      <c r="K8" s="19" t="s">
        <v>211</v>
      </c>
      <c r="L8" s="3">
        <v>24</v>
      </c>
      <c r="M8" s="27">
        <v>1307.4167</v>
      </c>
    </row>
    <row r="9" spans="1:13" x14ac:dyDescent="0.35">
      <c r="A9" s="5" t="s">
        <v>154</v>
      </c>
      <c r="B9" s="3">
        <v>3</v>
      </c>
      <c r="E9" s="5" t="s">
        <v>154</v>
      </c>
      <c r="F9" s="3">
        <v>12</v>
      </c>
      <c r="G9" s="3">
        <v>9</v>
      </c>
      <c r="H9" s="11">
        <v>0.33333333333333331</v>
      </c>
      <c r="K9" s="19" t="s">
        <v>212</v>
      </c>
      <c r="L9" s="3">
        <v>22</v>
      </c>
      <c r="M9" s="27">
        <v>1458.5454999999999</v>
      </c>
    </row>
    <row r="10" spans="1:13" x14ac:dyDescent="0.35">
      <c r="A10" s="5" t="s">
        <v>155</v>
      </c>
      <c r="B10" s="3">
        <v>4</v>
      </c>
      <c r="E10" s="5" t="s">
        <v>155</v>
      </c>
      <c r="F10" s="3">
        <v>61</v>
      </c>
      <c r="G10" s="3">
        <v>42</v>
      </c>
      <c r="H10" s="11">
        <v>0.45238095238095238</v>
      </c>
      <c r="K10" s="19" t="s">
        <v>213</v>
      </c>
      <c r="L10" s="3">
        <v>21</v>
      </c>
      <c r="M10" s="27">
        <v>1134.0952</v>
      </c>
    </row>
    <row r="11" spans="1:13" x14ac:dyDescent="0.35">
      <c r="A11" s="5" t="s">
        <v>156</v>
      </c>
      <c r="B11" s="3">
        <v>4</v>
      </c>
      <c r="E11" s="5" t="s">
        <v>156</v>
      </c>
      <c r="F11" s="3">
        <v>27</v>
      </c>
      <c r="G11" s="3">
        <v>18</v>
      </c>
      <c r="H11" s="11">
        <v>0.5</v>
      </c>
      <c r="K11" s="19" t="s">
        <v>214</v>
      </c>
      <c r="L11" s="3">
        <v>21</v>
      </c>
      <c r="M11" s="27">
        <v>1299.4332999999999</v>
      </c>
    </row>
    <row r="12" spans="1:13" x14ac:dyDescent="0.35">
      <c r="A12" s="5" t="s">
        <v>157</v>
      </c>
      <c r="B12" s="3">
        <v>3</v>
      </c>
      <c r="E12" s="5" t="s">
        <v>157</v>
      </c>
      <c r="F12" s="3">
        <v>9</v>
      </c>
      <c r="G12" s="3">
        <v>7</v>
      </c>
      <c r="H12" s="11">
        <v>0.2857142857142857</v>
      </c>
      <c r="K12" s="19" t="s">
        <v>215</v>
      </c>
      <c r="L12" s="3">
        <v>26</v>
      </c>
      <c r="M12" s="27">
        <v>1218.7692</v>
      </c>
    </row>
    <row r="13" spans="1:13" x14ac:dyDescent="0.35">
      <c r="A13" s="5" t="s">
        <v>158</v>
      </c>
      <c r="B13" s="3">
        <v>4</v>
      </c>
      <c r="E13" s="5" t="s">
        <v>158</v>
      </c>
      <c r="F13" s="3">
        <v>36</v>
      </c>
      <c r="G13" s="3">
        <v>27</v>
      </c>
      <c r="H13" s="11">
        <v>0.33333333333333331</v>
      </c>
      <c r="K13" s="19" t="s">
        <v>216</v>
      </c>
      <c r="L13" s="3">
        <v>22</v>
      </c>
      <c r="M13" s="27">
        <v>1293.3181999999999</v>
      </c>
    </row>
    <row r="14" spans="1:13" x14ac:dyDescent="0.35">
      <c r="A14" s="5" t="s">
        <v>172</v>
      </c>
      <c r="B14" s="3">
        <v>3</v>
      </c>
      <c r="E14" s="5" t="s">
        <v>172</v>
      </c>
      <c r="F14" s="3">
        <v>7</v>
      </c>
      <c r="G14" s="3">
        <v>5</v>
      </c>
      <c r="H14" s="11">
        <v>0.4</v>
      </c>
      <c r="K14" s="19" t="s">
        <v>217</v>
      </c>
      <c r="L14" s="3">
        <v>25</v>
      </c>
      <c r="M14" s="27">
        <v>1237.76</v>
      </c>
    </row>
    <row r="15" spans="1:13" x14ac:dyDescent="0.35">
      <c r="A15" s="5" t="s">
        <v>159</v>
      </c>
      <c r="B15" s="3">
        <v>4</v>
      </c>
      <c r="E15" s="5" t="s">
        <v>159</v>
      </c>
      <c r="F15" s="3">
        <v>15</v>
      </c>
      <c r="G15" s="3">
        <v>10</v>
      </c>
      <c r="H15" s="11">
        <v>0.5</v>
      </c>
      <c r="K15" s="6">
        <v>2016</v>
      </c>
      <c r="L15" s="3">
        <v>298</v>
      </c>
      <c r="M15" s="27">
        <v>1245.3306</v>
      </c>
    </row>
    <row r="16" spans="1:13" x14ac:dyDescent="0.35">
      <c r="A16" s="5" t="s">
        <v>160</v>
      </c>
      <c r="B16" s="3">
        <v>4</v>
      </c>
      <c r="E16" s="5" t="s">
        <v>160</v>
      </c>
      <c r="F16" s="3">
        <v>45</v>
      </c>
      <c r="G16" s="3">
        <v>27</v>
      </c>
      <c r="H16" s="11">
        <v>0.66666666666666663</v>
      </c>
      <c r="K16" s="19" t="s">
        <v>206</v>
      </c>
      <c r="L16" s="3">
        <v>25</v>
      </c>
      <c r="M16" s="27">
        <v>887.50879999999995</v>
      </c>
    </row>
    <row r="17" spans="1:13" x14ac:dyDescent="0.35">
      <c r="A17" s="5" t="s">
        <v>161</v>
      </c>
      <c r="B17" s="3">
        <v>4</v>
      </c>
      <c r="E17" s="5" t="s">
        <v>161</v>
      </c>
      <c r="F17" s="3">
        <v>38</v>
      </c>
      <c r="G17" s="3">
        <v>25</v>
      </c>
      <c r="H17" s="11">
        <v>0.52</v>
      </c>
      <c r="K17" s="19" t="s">
        <v>207</v>
      </c>
      <c r="L17" s="3">
        <v>25</v>
      </c>
      <c r="M17" s="27">
        <v>999</v>
      </c>
    </row>
    <row r="18" spans="1:13" x14ac:dyDescent="0.35">
      <c r="A18" s="5" t="s">
        <v>162</v>
      </c>
      <c r="B18" s="3">
        <v>4</v>
      </c>
      <c r="E18" s="5" t="s">
        <v>162</v>
      </c>
      <c r="F18" s="3">
        <v>10</v>
      </c>
      <c r="G18" s="3">
        <v>7</v>
      </c>
      <c r="H18" s="11">
        <v>0.42857142857142855</v>
      </c>
      <c r="K18" s="19" t="s">
        <v>208</v>
      </c>
      <c r="L18" s="3">
        <v>25</v>
      </c>
      <c r="M18" s="27">
        <v>1412.76</v>
      </c>
    </row>
    <row r="19" spans="1:13" x14ac:dyDescent="0.35">
      <c r="A19" s="5" t="s">
        <v>163</v>
      </c>
      <c r="B19" s="3">
        <v>4</v>
      </c>
      <c r="E19" s="5" t="s">
        <v>163</v>
      </c>
      <c r="F19" s="3">
        <v>21</v>
      </c>
      <c r="G19" s="3">
        <v>13</v>
      </c>
      <c r="H19" s="11">
        <v>0.61538461538461542</v>
      </c>
      <c r="K19" s="19" t="s">
        <v>209</v>
      </c>
      <c r="L19" s="3">
        <v>25</v>
      </c>
      <c r="M19" s="27">
        <v>1785.34</v>
      </c>
    </row>
    <row r="20" spans="1:13" x14ac:dyDescent="0.35">
      <c r="A20" s="5" t="s">
        <v>164</v>
      </c>
      <c r="B20" s="3">
        <v>4</v>
      </c>
      <c r="E20" s="5" t="s">
        <v>164</v>
      </c>
      <c r="F20" s="3">
        <v>6</v>
      </c>
      <c r="G20" s="3">
        <v>4</v>
      </c>
      <c r="H20" s="11">
        <v>0.5</v>
      </c>
      <c r="K20" s="19" t="s">
        <v>210</v>
      </c>
      <c r="L20" s="3">
        <v>26</v>
      </c>
      <c r="M20" s="27">
        <v>1039.6922999999999</v>
      </c>
    </row>
    <row r="21" spans="1:13" x14ac:dyDescent="0.35">
      <c r="A21" s="5" t="s">
        <v>165</v>
      </c>
      <c r="B21" s="3">
        <v>4</v>
      </c>
      <c r="E21" s="5" t="s">
        <v>165</v>
      </c>
      <c r="F21" s="3">
        <v>30</v>
      </c>
      <c r="G21" s="3">
        <v>21</v>
      </c>
      <c r="H21" s="11">
        <v>0.42857142857142855</v>
      </c>
      <c r="K21" s="19" t="s">
        <v>211</v>
      </c>
      <c r="L21" s="3">
        <v>22</v>
      </c>
      <c r="M21" s="27">
        <v>1364.2273</v>
      </c>
    </row>
    <row r="22" spans="1:13" x14ac:dyDescent="0.35">
      <c r="A22" s="6" t="s">
        <v>128</v>
      </c>
      <c r="B22" s="3">
        <v>4</v>
      </c>
      <c r="E22" s="6" t="s">
        <v>128</v>
      </c>
      <c r="F22" s="3">
        <v>490</v>
      </c>
      <c r="G22" s="3">
        <v>331</v>
      </c>
      <c r="H22" s="11">
        <v>0.48036253776435045</v>
      </c>
      <c r="K22" s="19" t="s">
        <v>212</v>
      </c>
      <c r="L22" s="3">
        <v>25</v>
      </c>
      <c r="M22" s="27">
        <v>1241.56</v>
      </c>
    </row>
    <row r="23" spans="1:13" x14ac:dyDescent="0.35">
      <c r="K23" s="19" t="s">
        <v>213</v>
      </c>
      <c r="L23" s="3">
        <v>25</v>
      </c>
      <c r="M23" s="27">
        <v>957.52319999999997</v>
      </c>
    </row>
    <row r="24" spans="1:13" x14ac:dyDescent="0.35">
      <c r="K24" s="19" t="s">
        <v>214</v>
      </c>
      <c r="L24" s="3">
        <v>26</v>
      </c>
      <c r="M24" s="27">
        <v>1166.8469</v>
      </c>
    </row>
    <row r="25" spans="1:13" x14ac:dyDescent="0.35">
      <c r="K25" s="19" t="s">
        <v>215</v>
      </c>
      <c r="L25" s="3">
        <v>23</v>
      </c>
      <c r="M25" s="27">
        <v>1181.4122</v>
      </c>
    </row>
    <row r="26" spans="1:13" x14ac:dyDescent="0.35">
      <c r="K26" s="19" t="s">
        <v>216</v>
      </c>
      <c r="L26" s="3">
        <v>26</v>
      </c>
      <c r="M26" s="27">
        <v>1771.1922999999999</v>
      </c>
    </row>
    <row r="27" spans="1:13" x14ac:dyDescent="0.35">
      <c r="A27" s="4" t="s">
        <v>122</v>
      </c>
      <c r="B27" t="s">
        <v>220</v>
      </c>
      <c r="E27" s="4" t="s">
        <v>122</v>
      </c>
      <c r="F27" t="s">
        <v>220</v>
      </c>
      <c r="K27" s="19" t="s">
        <v>217</v>
      </c>
      <c r="L27" s="3">
        <v>25</v>
      </c>
      <c r="M27" s="27">
        <v>1136.3887999999999</v>
      </c>
    </row>
    <row r="28" spans="1:13" x14ac:dyDescent="0.35">
      <c r="A28" s="5" t="s">
        <v>194</v>
      </c>
      <c r="B28" s="3">
        <v>338</v>
      </c>
      <c r="E28" s="5">
        <v>2015</v>
      </c>
      <c r="F28" s="3">
        <v>538</v>
      </c>
      <c r="K28" s="6">
        <v>2017</v>
      </c>
      <c r="L28" s="3">
        <v>285</v>
      </c>
      <c r="M28" s="27">
        <v>1215.5632000000001</v>
      </c>
    </row>
    <row r="29" spans="1:13" x14ac:dyDescent="0.35">
      <c r="A29" s="5" t="s">
        <v>195</v>
      </c>
      <c r="B29" s="3">
        <v>319</v>
      </c>
      <c r="E29" s="5">
        <v>2016</v>
      </c>
      <c r="F29" s="3">
        <v>546</v>
      </c>
      <c r="K29" s="19" t="s">
        <v>206</v>
      </c>
      <c r="L29" s="3">
        <v>23</v>
      </c>
      <c r="M29" s="27">
        <v>1516.913</v>
      </c>
    </row>
    <row r="30" spans="1:13" x14ac:dyDescent="0.35">
      <c r="A30" s="5" t="s">
        <v>196</v>
      </c>
      <c r="B30" s="3">
        <v>358</v>
      </c>
      <c r="E30" s="5">
        <v>2017</v>
      </c>
      <c r="F30" s="3">
        <v>540</v>
      </c>
      <c r="K30" s="19" t="s">
        <v>207</v>
      </c>
      <c r="L30" s="3">
        <v>21</v>
      </c>
      <c r="M30" s="27">
        <v>1174.0952</v>
      </c>
    </row>
    <row r="31" spans="1:13" x14ac:dyDescent="0.35">
      <c r="A31" s="5" t="s">
        <v>197</v>
      </c>
      <c r="B31" s="3">
        <v>277</v>
      </c>
      <c r="E31" s="5">
        <v>2018</v>
      </c>
      <c r="F31" s="3">
        <v>489</v>
      </c>
      <c r="K31" s="19" t="s">
        <v>208</v>
      </c>
      <c r="L31" s="3">
        <v>18</v>
      </c>
      <c r="M31" s="27">
        <v>1432.6667</v>
      </c>
    </row>
    <row r="32" spans="1:13" x14ac:dyDescent="0.35">
      <c r="A32" s="5" t="s">
        <v>198</v>
      </c>
      <c r="B32" s="3">
        <v>203</v>
      </c>
      <c r="E32" s="5">
        <v>2019</v>
      </c>
      <c r="F32" s="3">
        <v>48</v>
      </c>
      <c r="K32" s="19" t="s">
        <v>209</v>
      </c>
      <c r="L32" s="3">
        <v>28</v>
      </c>
      <c r="M32" s="27">
        <v>1432.6686</v>
      </c>
    </row>
    <row r="33" spans="1:13" x14ac:dyDescent="0.35">
      <c r="A33" s="5" t="s">
        <v>199</v>
      </c>
      <c r="B33" s="3">
        <v>324</v>
      </c>
      <c r="E33" s="6" t="s">
        <v>128</v>
      </c>
      <c r="F33" s="3">
        <v>2161</v>
      </c>
      <c r="K33" s="19" t="s">
        <v>210</v>
      </c>
      <c r="L33" s="3">
        <v>28</v>
      </c>
      <c r="M33" s="27">
        <v>969.85709999999995</v>
      </c>
    </row>
    <row r="34" spans="1:13" x14ac:dyDescent="0.35">
      <c r="A34" s="5" t="s">
        <v>200</v>
      </c>
      <c r="B34" s="3">
        <v>342</v>
      </c>
      <c r="K34" s="19" t="s">
        <v>211</v>
      </c>
      <c r="L34" s="3">
        <v>27</v>
      </c>
      <c r="M34" s="27">
        <v>1482.0015000000001</v>
      </c>
    </row>
    <row r="35" spans="1:13" x14ac:dyDescent="0.35">
      <c r="A35" s="6" t="s">
        <v>128</v>
      </c>
      <c r="B35" s="3">
        <v>2161</v>
      </c>
      <c r="K35" s="19" t="s">
        <v>212</v>
      </c>
      <c r="L35" s="3">
        <v>26</v>
      </c>
      <c r="M35" s="27">
        <v>1256.8462</v>
      </c>
    </row>
    <row r="36" spans="1:13" x14ac:dyDescent="0.35">
      <c r="K36" s="19" t="s">
        <v>213</v>
      </c>
      <c r="L36" s="3">
        <v>22</v>
      </c>
      <c r="M36" s="27">
        <v>1097.0908999999999</v>
      </c>
    </row>
    <row r="37" spans="1:13" x14ac:dyDescent="0.35">
      <c r="K37" s="19" t="s">
        <v>214</v>
      </c>
      <c r="L37" s="3">
        <v>20</v>
      </c>
      <c r="M37" s="27">
        <v>1176.1500000000001</v>
      </c>
    </row>
    <row r="38" spans="1:13" x14ac:dyDescent="0.35">
      <c r="K38" s="19" t="s">
        <v>215</v>
      </c>
      <c r="L38" s="3">
        <v>22</v>
      </c>
      <c r="M38" s="27">
        <v>879.63639999999998</v>
      </c>
    </row>
    <row r="39" spans="1:13" x14ac:dyDescent="0.35">
      <c r="K39" s="19" t="s">
        <v>216</v>
      </c>
      <c r="L39" s="3">
        <v>25</v>
      </c>
      <c r="M39" s="27">
        <v>873.68</v>
      </c>
    </row>
    <row r="40" spans="1:13" x14ac:dyDescent="0.35">
      <c r="K40" s="19" t="s">
        <v>217</v>
      </c>
      <c r="L40" s="3">
        <v>25</v>
      </c>
      <c r="M40" s="27">
        <v>1291.4695999999999</v>
      </c>
    </row>
    <row r="41" spans="1:13" x14ac:dyDescent="0.35">
      <c r="K41" s="6">
        <v>2018</v>
      </c>
      <c r="L41" s="3">
        <v>268</v>
      </c>
      <c r="M41" s="27">
        <v>1215.5012999999999</v>
      </c>
    </row>
    <row r="42" spans="1:13" x14ac:dyDescent="0.35">
      <c r="K42" s="19" t="s">
        <v>206</v>
      </c>
      <c r="L42" s="3">
        <v>24</v>
      </c>
      <c r="M42" s="27">
        <v>932.75</v>
      </c>
    </row>
    <row r="43" spans="1:13" x14ac:dyDescent="0.35">
      <c r="K43" s="19" t="s">
        <v>207</v>
      </c>
      <c r="L43" s="3">
        <v>21</v>
      </c>
      <c r="M43" s="27">
        <v>1557.6048000000001</v>
      </c>
    </row>
    <row r="44" spans="1:13" x14ac:dyDescent="0.35">
      <c r="K44" s="19" t="s">
        <v>208</v>
      </c>
      <c r="L44" s="3">
        <v>20</v>
      </c>
      <c r="M44" s="27">
        <v>1678.9690000000001</v>
      </c>
    </row>
    <row r="45" spans="1:13" x14ac:dyDescent="0.35">
      <c r="K45" s="19" t="s">
        <v>209</v>
      </c>
      <c r="L45" s="3">
        <v>23</v>
      </c>
      <c r="M45" s="27">
        <v>966.17650000000003</v>
      </c>
    </row>
    <row r="46" spans="1:13" x14ac:dyDescent="0.35">
      <c r="K46" s="19" t="s">
        <v>210</v>
      </c>
      <c r="L46" s="3">
        <v>23</v>
      </c>
      <c r="M46" s="27">
        <v>1194.4652000000001</v>
      </c>
    </row>
    <row r="47" spans="1:13" x14ac:dyDescent="0.35">
      <c r="K47" s="19" t="s">
        <v>211</v>
      </c>
      <c r="L47" s="3">
        <v>20</v>
      </c>
      <c r="M47" s="27">
        <v>730.65</v>
      </c>
    </row>
    <row r="48" spans="1:13" x14ac:dyDescent="0.35">
      <c r="K48" s="19" t="s">
        <v>212</v>
      </c>
      <c r="L48" s="3">
        <v>19</v>
      </c>
      <c r="M48" s="27">
        <v>1914.2674</v>
      </c>
    </row>
    <row r="49" spans="11:13" x14ac:dyDescent="0.35">
      <c r="K49" s="19" t="s">
        <v>213</v>
      </c>
      <c r="L49" s="3">
        <v>26</v>
      </c>
      <c r="M49" s="27">
        <v>1396.2854</v>
      </c>
    </row>
    <row r="50" spans="11:13" x14ac:dyDescent="0.35">
      <c r="K50" s="19" t="s">
        <v>214</v>
      </c>
      <c r="L50" s="3">
        <v>21</v>
      </c>
      <c r="M50" s="27">
        <v>1337.4762000000001</v>
      </c>
    </row>
    <row r="51" spans="11:13" x14ac:dyDescent="0.35">
      <c r="K51" s="19" t="s">
        <v>215</v>
      </c>
      <c r="L51" s="3">
        <v>23</v>
      </c>
      <c r="M51" s="27">
        <v>1037.6087</v>
      </c>
    </row>
    <row r="52" spans="11:13" x14ac:dyDescent="0.35">
      <c r="K52" s="19" t="s">
        <v>216</v>
      </c>
      <c r="L52" s="3">
        <v>25</v>
      </c>
      <c r="M52" s="27">
        <v>1091.52</v>
      </c>
    </row>
    <row r="53" spans="11:13" x14ac:dyDescent="0.35">
      <c r="K53" s="19" t="s">
        <v>217</v>
      </c>
      <c r="L53" s="3">
        <v>23</v>
      </c>
      <c r="M53" s="27">
        <v>906.8261</v>
      </c>
    </row>
    <row r="54" spans="11:13" x14ac:dyDescent="0.35">
      <c r="K54" s="6">
        <v>2019</v>
      </c>
      <c r="L54" s="3">
        <v>22</v>
      </c>
      <c r="M54" s="27">
        <v>1376.2727</v>
      </c>
    </row>
    <row r="55" spans="11:13" x14ac:dyDescent="0.35">
      <c r="K55" s="19" t="s">
        <v>206</v>
      </c>
      <c r="L55" s="3">
        <v>20</v>
      </c>
      <c r="M55" s="27">
        <v>1360.8</v>
      </c>
    </row>
    <row r="56" spans="11:13" x14ac:dyDescent="0.35">
      <c r="K56" s="19" t="s">
        <v>207</v>
      </c>
      <c r="L56" s="3">
        <v>2</v>
      </c>
      <c r="M56" s="27">
        <v>1531</v>
      </c>
    </row>
    <row r="57" spans="11:13" x14ac:dyDescent="0.35">
      <c r="K57" s="6" t="s">
        <v>128</v>
      </c>
      <c r="L57" s="3">
        <v>1155</v>
      </c>
      <c r="M57" s="27">
        <v>1243.6068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80D413-4282-43AE-AD5B-48466CCC71F5}">
  <dimension ref="A2:E21"/>
  <sheetViews>
    <sheetView workbookViewId="0">
      <selection activeCell="D2" sqref="D2"/>
    </sheetView>
  </sheetViews>
  <sheetFormatPr defaultRowHeight="14.5" x14ac:dyDescent="0.35"/>
  <cols>
    <col min="1" max="1" width="27" bestFit="1" customWidth="1"/>
    <col min="2" max="2" width="16.1796875" bestFit="1" customWidth="1"/>
    <col min="3" max="3" width="18.453125" bestFit="1" customWidth="1"/>
    <col min="4" max="4" width="23.54296875" customWidth="1"/>
    <col min="5" max="5" width="14.26953125" customWidth="1"/>
  </cols>
  <sheetData>
    <row r="2" spans="1:5" ht="43.5" x14ac:dyDescent="0.35">
      <c r="A2" s="4" t="s">
        <v>122</v>
      </c>
      <c r="B2" t="s">
        <v>167</v>
      </c>
      <c r="C2" t="s">
        <v>169</v>
      </c>
      <c r="D2" s="9" t="s">
        <v>168</v>
      </c>
      <c r="E2" s="9" t="s">
        <v>170</v>
      </c>
    </row>
    <row r="3" spans="1:5" x14ac:dyDescent="0.35">
      <c r="A3" s="5" t="s">
        <v>148</v>
      </c>
      <c r="B3" s="27">
        <v>8951</v>
      </c>
      <c r="C3" s="27">
        <v>3587</v>
      </c>
      <c r="D3" s="11">
        <v>1.4954000557568998</v>
      </c>
      <c r="E3" s="11">
        <v>1.4954000557568998</v>
      </c>
    </row>
    <row r="4" spans="1:5" x14ac:dyDescent="0.35">
      <c r="A4" s="5" t="s">
        <v>149</v>
      </c>
      <c r="B4" s="27">
        <v>17099</v>
      </c>
      <c r="C4" s="27">
        <v>3477</v>
      </c>
      <c r="D4" s="11">
        <v>3.9177451826287029</v>
      </c>
      <c r="E4" s="11">
        <v>3.9177451826287029</v>
      </c>
    </row>
    <row r="5" spans="1:5" x14ac:dyDescent="0.35">
      <c r="A5" s="5" t="s">
        <v>150</v>
      </c>
      <c r="B5" s="27">
        <v>49253</v>
      </c>
      <c r="C5" s="27">
        <v>16051</v>
      </c>
      <c r="D5" s="11">
        <v>2.0685315556663135</v>
      </c>
      <c r="E5" s="11">
        <v>2.0685315556663135</v>
      </c>
    </row>
    <row r="6" spans="1:5" x14ac:dyDescent="0.35">
      <c r="A6" s="5" t="s">
        <v>151</v>
      </c>
      <c r="B6" s="27">
        <v>10489</v>
      </c>
      <c r="C6" s="27">
        <v>804</v>
      </c>
      <c r="D6" s="11">
        <v>12.046019900497512</v>
      </c>
      <c r="E6" s="11">
        <v>12.046019900497512</v>
      </c>
    </row>
    <row r="7" spans="1:5" x14ac:dyDescent="0.35">
      <c r="A7" s="5" t="s">
        <v>152</v>
      </c>
      <c r="B7" s="27">
        <v>1580</v>
      </c>
      <c r="C7" s="27"/>
      <c r="D7" s="12" t="e">
        <v>#NUM!</v>
      </c>
      <c r="E7" s="11"/>
    </row>
    <row r="8" spans="1:5" x14ac:dyDescent="0.35">
      <c r="A8" s="5" t="s">
        <v>153</v>
      </c>
      <c r="B8" s="27">
        <v>46641</v>
      </c>
      <c r="C8" s="27">
        <v>8839</v>
      </c>
      <c r="D8" s="11">
        <v>4.2767281366670442</v>
      </c>
      <c r="E8" s="11">
        <v>4.2767281366670442</v>
      </c>
    </row>
    <row r="9" spans="1:5" x14ac:dyDescent="0.35">
      <c r="A9" s="5" t="s">
        <v>154</v>
      </c>
      <c r="B9" s="27">
        <v>19766.8</v>
      </c>
      <c r="C9" s="27">
        <v>5011</v>
      </c>
      <c r="D9" s="11">
        <v>2.9446817002594292</v>
      </c>
      <c r="E9" s="11">
        <v>2.9446817002594292</v>
      </c>
    </row>
    <row r="10" spans="1:5" x14ac:dyDescent="0.35">
      <c r="A10" s="5" t="s">
        <v>155</v>
      </c>
      <c r="B10" s="27">
        <v>37925</v>
      </c>
      <c r="C10" s="27">
        <v>9628</v>
      </c>
      <c r="D10" s="11">
        <v>2.9390319900290818</v>
      </c>
      <c r="E10" s="11">
        <v>2.9390319900290818</v>
      </c>
    </row>
    <row r="11" spans="1:5" x14ac:dyDescent="0.35">
      <c r="A11" s="5" t="s">
        <v>156</v>
      </c>
      <c r="B11" s="27">
        <v>32049</v>
      </c>
      <c r="C11" s="27">
        <v>10975</v>
      </c>
      <c r="D11" s="11">
        <v>1.9201822323462414</v>
      </c>
      <c r="E11" s="11">
        <v>1.9201822323462414</v>
      </c>
    </row>
    <row r="12" spans="1:5" x14ac:dyDescent="0.35">
      <c r="A12" s="5" t="s">
        <v>157</v>
      </c>
      <c r="B12" s="27">
        <v>7866.06</v>
      </c>
      <c r="C12" s="27">
        <v>899</v>
      </c>
      <c r="D12" s="11">
        <v>7.7497886540600671</v>
      </c>
      <c r="E12" s="11">
        <v>7.7497886540600671</v>
      </c>
    </row>
    <row r="13" spans="1:5" x14ac:dyDescent="0.35">
      <c r="A13" s="5" t="s">
        <v>158</v>
      </c>
      <c r="B13" s="27">
        <v>31434</v>
      </c>
      <c r="C13" s="27">
        <v>4979</v>
      </c>
      <c r="D13" s="11">
        <v>5.3133159268929502</v>
      </c>
      <c r="E13" s="11">
        <v>5.3133159268929502</v>
      </c>
    </row>
    <row r="14" spans="1:5" x14ac:dyDescent="0.35">
      <c r="A14" s="5" t="s">
        <v>159</v>
      </c>
      <c r="B14" s="27">
        <v>19068</v>
      </c>
      <c r="C14" s="27">
        <v>5577</v>
      </c>
      <c r="D14" s="11">
        <v>2.4190424959655727</v>
      </c>
      <c r="E14" s="11">
        <v>2.4190424959655727</v>
      </c>
    </row>
    <row r="15" spans="1:5" x14ac:dyDescent="0.35">
      <c r="A15" s="5" t="s">
        <v>160</v>
      </c>
      <c r="B15" s="27">
        <v>22369.119999999999</v>
      </c>
      <c r="C15" s="27">
        <v>4764</v>
      </c>
      <c r="D15" s="11">
        <v>3.6954492023509657</v>
      </c>
      <c r="E15" s="11">
        <v>3.6954492023509657</v>
      </c>
    </row>
    <row r="16" spans="1:5" x14ac:dyDescent="0.35">
      <c r="A16" s="5" t="s">
        <v>161</v>
      </c>
      <c r="B16" s="27">
        <v>26503</v>
      </c>
      <c r="C16" s="27">
        <v>4404</v>
      </c>
      <c r="D16" s="11">
        <v>5.0179382379654855</v>
      </c>
      <c r="E16" s="11">
        <v>5.0179382379654855</v>
      </c>
    </row>
    <row r="17" spans="1:5" x14ac:dyDescent="0.35">
      <c r="A17" s="5" t="s">
        <v>162</v>
      </c>
      <c r="B17" s="27">
        <v>2416</v>
      </c>
      <c r="C17" s="27">
        <v>760</v>
      </c>
      <c r="D17" s="11">
        <v>2.1789473684210527</v>
      </c>
      <c r="E17" s="11">
        <v>2.1789473684210527</v>
      </c>
    </row>
    <row r="18" spans="1:5" x14ac:dyDescent="0.35">
      <c r="A18" s="5" t="s">
        <v>163</v>
      </c>
      <c r="B18" s="27">
        <v>6847</v>
      </c>
      <c r="C18" s="27"/>
      <c r="D18" s="12" t="e">
        <v>#NUM!</v>
      </c>
      <c r="E18" s="11"/>
    </row>
    <row r="19" spans="1:5" x14ac:dyDescent="0.35">
      <c r="A19" s="5" t="s">
        <v>164</v>
      </c>
      <c r="B19" s="27">
        <v>2872</v>
      </c>
      <c r="C19" s="27">
        <v>1665</v>
      </c>
      <c r="D19" s="11">
        <v>0.72492492492492488</v>
      </c>
      <c r="E19" s="11">
        <v>0.72492492492492488</v>
      </c>
    </row>
    <row r="20" spans="1:5" x14ac:dyDescent="0.35">
      <c r="A20" s="5" t="s">
        <v>165</v>
      </c>
      <c r="B20" s="27">
        <v>43122</v>
      </c>
      <c r="C20" s="27">
        <v>14388</v>
      </c>
      <c r="D20" s="11">
        <v>1.9970809007506256</v>
      </c>
      <c r="E20" s="11">
        <v>1.9970809007506256</v>
      </c>
    </row>
    <row r="21" spans="1:5" x14ac:dyDescent="0.35">
      <c r="A21" s="6" t="s">
        <v>128</v>
      </c>
      <c r="B21" s="27">
        <v>386250.98</v>
      </c>
      <c r="C21" s="27">
        <v>95808</v>
      </c>
      <c r="D21" s="11">
        <v>3.0315107297929194</v>
      </c>
      <c r="E21" s="11">
        <v>3.0315107297929194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76B1D-2C86-4596-AF5D-DFD9E034FAF5}">
  <dimension ref="A1:L562"/>
  <sheetViews>
    <sheetView topLeftCell="C61" workbookViewId="0">
      <selection activeCell="F79" sqref="F79"/>
    </sheetView>
  </sheetViews>
  <sheetFormatPr defaultRowHeight="14.5" x14ac:dyDescent="0.35"/>
  <cols>
    <col min="2" max="2" width="20.453125" bestFit="1" customWidth="1"/>
    <col min="3" max="3" width="22.54296875" customWidth="1"/>
    <col min="4" max="4" width="16.81640625" customWidth="1"/>
    <col min="5" max="5" width="26" bestFit="1" customWidth="1"/>
    <col min="6" max="6" width="20" bestFit="1" customWidth="1"/>
    <col min="7" max="7" width="23.1796875" bestFit="1" customWidth="1"/>
    <col min="8" max="8" width="26.54296875" bestFit="1" customWidth="1"/>
    <col min="9" max="9" width="27.453125" bestFit="1" customWidth="1"/>
    <col min="10" max="10" width="19.1796875" bestFit="1" customWidth="1"/>
    <col min="11" max="11" width="16" customWidth="1"/>
    <col min="12" max="12" width="22.26953125" bestFit="1" customWidth="1"/>
    <col min="13" max="13" width="20" bestFit="1" customWidth="1"/>
    <col min="14" max="14" width="23.1796875" bestFit="1" customWidth="1"/>
  </cols>
  <sheetData>
    <row r="1" spans="1:12" x14ac:dyDescent="0.35">
      <c r="A1" s="4" t="s">
        <v>122</v>
      </c>
      <c r="B1" t="s">
        <v>177</v>
      </c>
      <c r="E1" s="4" t="s">
        <v>122</v>
      </c>
      <c r="F1" t="s">
        <v>178</v>
      </c>
      <c r="G1" t="s">
        <v>182</v>
      </c>
    </row>
    <row r="2" spans="1:12" x14ac:dyDescent="0.35">
      <c r="A2" s="5">
        <v>2015</v>
      </c>
      <c r="B2" s="13">
        <v>1976</v>
      </c>
      <c r="E2" s="5" t="s">
        <v>7</v>
      </c>
      <c r="F2" s="27">
        <v>12982</v>
      </c>
      <c r="G2" s="27">
        <v>12982</v>
      </c>
    </row>
    <row r="3" spans="1:12" x14ac:dyDescent="0.35">
      <c r="A3" s="5">
        <v>2016</v>
      </c>
      <c r="B3" s="13">
        <v>1858</v>
      </c>
      <c r="E3" s="5" t="s">
        <v>5</v>
      </c>
      <c r="F3" s="27">
        <v>17887</v>
      </c>
      <c r="G3" s="27">
        <v>17887</v>
      </c>
    </row>
    <row r="4" spans="1:12" x14ac:dyDescent="0.35">
      <c r="A4" s="5">
        <v>2017</v>
      </c>
      <c r="B4" s="13">
        <v>1817</v>
      </c>
      <c r="E4" s="5" t="s">
        <v>11</v>
      </c>
      <c r="F4" s="27">
        <v>17018</v>
      </c>
      <c r="G4" s="27">
        <v>17018</v>
      </c>
    </row>
    <row r="5" spans="1:12" x14ac:dyDescent="0.35">
      <c r="A5" s="5">
        <v>2018</v>
      </c>
      <c r="B5" s="13">
        <v>1705</v>
      </c>
      <c r="E5" s="5" t="s">
        <v>9</v>
      </c>
      <c r="F5" s="27">
        <v>16785</v>
      </c>
      <c r="G5" s="27">
        <v>16785</v>
      </c>
    </row>
    <row r="6" spans="1:12" x14ac:dyDescent="0.35">
      <c r="A6" s="5">
        <v>2019</v>
      </c>
      <c r="B6" s="13">
        <v>188</v>
      </c>
      <c r="E6" s="6" t="s">
        <v>128</v>
      </c>
      <c r="F6" s="27">
        <v>64672</v>
      </c>
      <c r="G6" s="27">
        <v>64672</v>
      </c>
    </row>
    <row r="7" spans="1:12" x14ac:dyDescent="0.35">
      <c r="A7" s="6" t="s">
        <v>128</v>
      </c>
      <c r="B7" s="13">
        <v>7544</v>
      </c>
    </row>
    <row r="12" spans="1:12" x14ac:dyDescent="0.35">
      <c r="B12" s="4" t="s">
        <v>116</v>
      </c>
      <c r="C12" t="s" vm="4">
        <v>180</v>
      </c>
    </row>
    <row r="14" spans="1:12" ht="29" x14ac:dyDescent="0.35">
      <c r="B14" s="4" t="s">
        <v>122</v>
      </c>
      <c r="C14" t="s">
        <v>179</v>
      </c>
      <c r="D14" t="s">
        <v>183</v>
      </c>
      <c r="E14" t="s">
        <v>181</v>
      </c>
      <c r="F14" t="s">
        <v>184</v>
      </c>
      <c r="G14" t="s">
        <v>185</v>
      </c>
      <c r="H14" t="s">
        <v>186</v>
      </c>
      <c r="I14" t="s">
        <v>187</v>
      </c>
      <c r="J14" s="9" t="s">
        <v>189</v>
      </c>
      <c r="K14" s="9" t="s">
        <v>190</v>
      </c>
      <c r="L14" s="9" t="s">
        <v>167</v>
      </c>
    </row>
    <row r="15" spans="1:12" x14ac:dyDescent="0.35">
      <c r="B15" s="5" t="s">
        <v>148</v>
      </c>
      <c r="C15" s="3">
        <v>2017</v>
      </c>
      <c r="D15" s="3">
        <v>2017</v>
      </c>
      <c r="E15" s="3">
        <v>2015</v>
      </c>
      <c r="F15" s="3">
        <v>2017</v>
      </c>
      <c r="G15" s="3">
        <v>2018</v>
      </c>
      <c r="H15" s="27"/>
      <c r="I15" s="27"/>
      <c r="J15" s="27">
        <v>3587</v>
      </c>
      <c r="K15" s="27">
        <v>3077</v>
      </c>
      <c r="L15" s="27">
        <v>1741</v>
      </c>
    </row>
    <row r="16" spans="1:12" x14ac:dyDescent="0.35">
      <c r="B16" s="5" t="s">
        <v>149</v>
      </c>
      <c r="C16" s="3">
        <v>2017</v>
      </c>
      <c r="D16" s="3">
        <v>2017</v>
      </c>
      <c r="E16" s="3">
        <v>2015</v>
      </c>
      <c r="F16" s="3">
        <v>2017</v>
      </c>
      <c r="G16" s="3">
        <v>2018</v>
      </c>
      <c r="H16" s="27"/>
      <c r="I16" s="27"/>
      <c r="J16" s="27">
        <v>3477</v>
      </c>
      <c r="K16" s="27">
        <v>1554</v>
      </c>
      <c r="L16" s="27">
        <v>2876</v>
      </c>
    </row>
    <row r="17" spans="2:12" x14ac:dyDescent="0.35">
      <c r="B17" s="5" t="s">
        <v>150</v>
      </c>
      <c r="C17" s="3">
        <v>2017</v>
      </c>
      <c r="D17" s="3">
        <v>2017</v>
      </c>
      <c r="E17" s="3">
        <v>2015</v>
      </c>
      <c r="F17" s="3">
        <v>2017</v>
      </c>
      <c r="G17" s="3">
        <v>2019</v>
      </c>
      <c r="H17" s="27"/>
      <c r="I17" s="27"/>
      <c r="J17" s="27">
        <v>16051</v>
      </c>
      <c r="K17" s="27">
        <v>800</v>
      </c>
      <c r="L17" s="27">
        <v>15280</v>
      </c>
    </row>
    <row r="18" spans="2:12" x14ac:dyDescent="0.35">
      <c r="B18" s="5" t="s">
        <v>151</v>
      </c>
      <c r="C18" s="3">
        <v>2017</v>
      </c>
      <c r="D18" s="3">
        <v>2017</v>
      </c>
      <c r="E18" s="3">
        <v>2015</v>
      </c>
      <c r="F18" s="3">
        <v>2017</v>
      </c>
      <c r="G18" s="3">
        <v>2018</v>
      </c>
      <c r="H18" s="27"/>
      <c r="I18" s="27"/>
      <c r="J18" s="27">
        <v>804</v>
      </c>
      <c r="K18" s="27">
        <v>5712</v>
      </c>
      <c r="L18" s="27">
        <v>571</v>
      </c>
    </row>
    <row r="19" spans="2:12" x14ac:dyDescent="0.35">
      <c r="B19" s="5" t="s">
        <v>152</v>
      </c>
      <c r="C19" s="3">
        <v>2017</v>
      </c>
      <c r="D19" s="3">
        <v>2017</v>
      </c>
      <c r="E19" s="15">
        <v>2017</v>
      </c>
      <c r="F19" s="3">
        <v>2017</v>
      </c>
      <c r="G19" s="3">
        <v>2018</v>
      </c>
      <c r="H19" s="27">
        <v>220</v>
      </c>
      <c r="I19" s="27"/>
      <c r="J19" s="29">
        <v>220</v>
      </c>
      <c r="K19" s="27">
        <v>1360</v>
      </c>
      <c r="L19" s="29">
        <v>220</v>
      </c>
    </row>
    <row r="20" spans="2:12" x14ac:dyDescent="0.35">
      <c r="B20" s="5" t="s">
        <v>153</v>
      </c>
      <c r="C20" s="3">
        <v>2017</v>
      </c>
      <c r="D20" s="3">
        <v>2017</v>
      </c>
      <c r="E20" s="3">
        <v>2015</v>
      </c>
      <c r="F20" s="3">
        <v>2017</v>
      </c>
      <c r="G20" s="3">
        <v>2019</v>
      </c>
      <c r="H20" s="27"/>
      <c r="I20" s="27"/>
      <c r="J20" s="27">
        <v>8839</v>
      </c>
      <c r="K20" s="27">
        <v>1202</v>
      </c>
      <c r="L20" s="27">
        <v>13940</v>
      </c>
    </row>
    <row r="21" spans="2:12" x14ac:dyDescent="0.35">
      <c r="B21" s="5" t="s">
        <v>154</v>
      </c>
      <c r="C21" s="3">
        <v>2017</v>
      </c>
      <c r="D21" s="3">
        <v>2017</v>
      </c>
      <c r="E21" s="3">
        <v>2015</v>
      </c>
      <c r="F21" s="3">
        <v>2017</v>
      </c>
      <c r="G21" s="3">
        <v>2019</v>
      </c>
      <c r="H21" s="27"/>
      <c r="I21" s="27"/>
      <c r="J21" s="27">
        <v>5011</v>
      </c>
      <c r="K21" s="27">
        <v>360</v>
      </c>
      <c r="L21" s="27">
        <v>4772.04</v>
      </c>
    </row>
    <row r="22" spans="2:12" x14ac:dyDescent="0.35">
      <c r="B22" s="5" t="s">
        <v>155</v>
      </c>
      <c r="C22" s="3">
        <v>2017</v>
      </c>
      <c r="D22" s="3">
        <v>2017</v>
      </c>
      <c r="E22" s="3">
        <v>2015</v>
      </c>
      <c r="F22" s="3">
        <v>2017</v>
      </c>
      <c r="G22" s="3">
        <v>2019</v>
      </c>
      <c r="H22" s="27"/>
      <c r="I22" s="27"/>
      <c r="J22" s="27">
        <v>9628</v>
      </c>
      <c r="K22" s="27">
        <v>1554</v>
      </c>
      <c r="L22" s="27">
        <v>6099</v>
      </c>
    </row>
    <row r="23" spans="2:12" x14ac:dyDescent="0.35">
      <c r="B23" s="5" t="s">
        <v>156</v>
      </c>
      <c r="C23" s="3">
        <v>2017</v>
      </c>
      <c r="D23" s="3">
        <v>2017</v>
      </c>
      <c r="E23" s="3">
        <v>2015</v>
      </c>
      <c r="F23" s="3">
        <v>2017</v>
      </c>
      <c r="G23" s="3">
        <v>2019</v>
      </c>
      <c r="H23" s="27"/>
      <c r="I23" s="27"/>
      <c r="J23" s="27">
        <v>10975</v>
      </c>
      <c r="K23" s="27">
        <v>1540</v>
      </c>
      <c r="L23" s="27">
        <v>7721</v>
      </c>
    </row>
    <row r="24" spans="2:12" x14ac:dyDescent="0.35">
      <c r="B24" s="5" t="s">
        <v>157</v>
      </c>
      <c r="C24" s="3">
        <v>2017</v>
      </c>
      <c r="D24" s="3">
        <v>2017</v>
      </c>
      <c r="E24" s="3">
        <v>2015</v>
      </c>
      <c r="F24" s="3">
        <v>2017</v>
      </c>
      <c r="G24" s="3">
        <v>2018</v>
      </c>
      <c r="H24" s="27"/>
      <c r="I24" s="27"/>
      <c r="J24" s="27">
        <v>899</v>
      </c>
      <c r="K24" s="27">
        <v>1669.06</v>
      </c>
      <c r="L24" s="27">
        <v>378</v>
      </c>
    </row>
    <row r="25" spans="2:12" x14ac:dyDescent="0.35">
      <c r="B25" s="5" t="s">
        <v>158</v>
      </c>
      <c r="C25" s="3">
        <v>2017</v>
      </c>
      <c r="D25" s="3">
        <v>2017</v>
      </c>
      <c r="E25" s="3">
        <v>2015</v>
      </c>
      <c r="F25" s="3">
        <v>2017</v>
      </c>
      <c r="G25" s="3">
        <v>2019</v>
      </c>
      <c r="H25" s="27"/>
      <c r="I25" s="27"/>
      <c r="J25" s="27">
        <v>4979</v>
      </c>
      <c r="K25" s="27">
        <v>1680</v>
      </c>
      <c r="L25" s="27">
        <v>9987</v>
      </c>
    </row>
    <row r="26" spans="2:12" x14ac:dyDescent="0.35">
      <c r="B26" s="5" t="s">
        <v>159</v>
      </c>
      <c r="C26" s="3">
        <v>2017</v>
      </c>
      <c r="D26" s="3">
        <v>2017</v>
      </c>
      <c r="E26" s="3">
        <v>2015</v>
      </c>
      <c r="F26" s="3">
        <v>2017</v>
      </c>
      <c r="G26" s="3">
        <v>2018</v>
      </c>
      <c r="H26" s="27"/>
      <c r="I26" s="27"/>
      <c r="J26" s="27">
        <v>5577</v>
      </c>
      <c r="K26" s="27">
        <v>7875</v>
      </c>
      <c r="L26" s="27">
        <v>2850</v>
      </c>
    </row>
    <row r="27" spans="2:12" x14ac:dyDescent="0.35">
      <c r="B27" s="5" t="s">
        <v>160</v>
      </c>
      <c r="C27" s="3">
        <v>2017</v>
      </c>
      <c r="D27" s="3">
        <v>2017</v>
      </c>
      <c r="E27" s="3">
        <v>2015</v>
      </c>
      <c r="F27" s="3">
        <v>2017</v>
      </c>
      <c r="G27" s="3">
        <v>2019</v>
      </c>
      <c r="H27" s="27"/>
      <c r="I27" s="27"/>
      <c r="J27" s="27">
        <v>4764</v>
      </c>
      <c r="K27" s="27">
        <v>2260</v>
      </c>
      <c r="L27" s="27">
        <v>926.04</v>
      </c>
    </row>
    <row r="28" spans="2:12" x14ac:dyDescent="0.35">
      <c r="B28" s="5" t="s">
        <v>161</v>
      </c>
      <c r="C28" s="3">
        <v>2017</v>
      </c>
      <c r="D28" s="3">
        <v>2017</v>
      </c>
      <c r="E28" s="3">
        <v>2015</v>
      </c>
      <c r="F28" s="3">
        <v>2017</v>
      </c>
      <c r="G28" s="3">
        <v>2018</v>
      </c>
      <c r="H28" s="27"/>
      <c r="I28" s="27"/>
      <c r="J28" s="27">
        <v>4404</v>
      </c>
      <c r="K28" s="27">
        <v>5336</v>
      </c>
      <c r="L28" s="27">
        <v>9678</v>
      </c>
    </row>
    <row r="29" spans="2:12" x14ac:dyDescent="0.35">
      <c r="B29" s="5" t="s">
        <v>162</v>
      </c>
      <c r="C29" s="3">
        <v>2017</v>
      </c>
      <c r="D29" s="3">
        <v>2017</v>
      </c>
      <c r="E29" s="3">
        <v>2015</v>
      </c>
      <c r="F29" s="3">
        <v>2017</v>
      </c>
      <c r="G29" s="3">
        <v>2018</v>
      </c>
      <c r="H29" s="27"/>
      <c r="I29" s="27"/>
      <c r="J29" s="27">
        <v>760</v>
      </c>
      <c r="K29" s="27">
        <v>1068</v>
      </c>
      <c r="L29" s="27">
        <v>588</v>
      </c>
    </row>
    <row r="30" spans="2:12" x14ac:dyDescent="0.35">
      <c r="B30" s="5" t="s">
        <v>163</v>
      </c>
      <c r="C30" s="3">
        <v>2017</v>
      </c>
      <c r="D30" s="3">
        <v>2017</v>
      </c>
      <c r="E30" s="3">
        <v>2016</v>
      </c>
      <c r="F30" s="3">
        <v>2017</v>
      </c>
      <c r="G30" s="3">
        <v>2017</v>
      </c>
      <c r="H30" s="27"/>
      <c r="I30" s="27">
        <v>4744</v>
      </c>
      <c r="J30" s="27">
        <v>2103</v>
      </c>
      <c r="K30" s="27">
        <v>4744</v>
      </c>
      <c r="L30" s="27">
        <v>4744</v>
      </c>
    </row>
    <row r="31" spans="2:12" x14ac:dyDescent="0.35">
      <c r="B31" s="5" t="s">
        <v>164</v>
      </c>
      <c r="C31" s="3">
        <v>2017</v>
      </c>
      <c r="D31" s="3">
        <v>2017</v>
      </c>
      <c r="E31" s="3">
        <v>2015</v>
      </c>
      <c r="F31" s="3">
        <v>2017</v>
      </c>
      <c r="G31" s="3">
        <v>2019</v>
      </c>
      <c r="H31" s="27"/>
      <c r="I31" s="27"/>
      <c r="J31" s="27">
        <v>1665</v>
      </c>
      <c r="K31" s="27">
        <v>168</v>
      </c>
      <c r="L31" s="27">
        <v>60</v>
      </c>
    </row>
    <row r="32" spans="2:12" x14ac:dyDescent="0.35">
      <c r="B32" s="5" t="s">
        <v>165</v>
      </c>
      <c r="C32" s="3">
        <v>2017</v>
      </c>
      <c r="D32" s="3">
        <v>2017</v>
      </c>
      <c r="E32" s="3">
        <v>2015</v>
      </c>
      <c r="F32" s="3">
        <v>2017</v>
      </c>
      <c r="G32" s="3">
        <v>2019</v>
      </c>
      <c r="H32" s="27"/>
      <c r="I32" s="27"/>
      <c r="J32" s="27">
        <v>14388</v>
      </c>
      <c r="K32" s="27">
        <v>786</v>
      </c>
      <c r="L32" s="27">
        <v>13356</v>
      </c>
    </row>
    <row r="33" spans="2:12" x14ac:dyDescent="0.35">
      <c r="B33" s="6" t="s">
        <v>128</v>
      </c>
      <c r="C33" s="3">
        <v>2017</v>
      </c>
      <c r="D33" s="3">
        <v>2017</v>
      </c>
      <c r="E33" s="3">
        <v>2015</v>
      </c>
      <c r="F33" s="3">
        <v>2017</v>
      </c>
      <c r="G33" s="3">
        <v>2019</v>
      </c>
      <c r="H33" s="27"/>
      <c r="I33" s="27"/>
      <c r="J33" s="27">
        <v>95808</v>
      </c>
      <c r="K33" s="27">
        <v>10350</v>
      </c>
      <c r="L33" s="27">
        <v>95787.08</v>
      </c>
    </row>
    <row r="35" spans="2:12" x14ac:dyDescent="0.35">
      <c r="B35" s="4" t="s">
        <v>116</v>
      </c>
      <c r="C35" t="s" vm="5">
        <v>188</v>
      </c>
    </row>
    <row r="37" spans="2:12" ht="43.5" x14ac:dyDescent="0.35">
      <c r="B37" s="4" t="s">
        <v>122</v>
      </c>
      <c r="C37" s="9" t="s">
        <v>191</v>
      </c>
      <c r="D37" s="9" t="s">
        <v>192</v>
      </c>
      <c r="F37" s="4" t="s">
        <v>122</v>
      </c>
      <c r="G37" t="s">
        <v>222</v>
      </c>
      <c r="I37" s="4" t="s">
        <v>122</v>
      </c>
      <c r="J37" t="s">
        <v>223</v>
      </c>
    </row>
    <row r="38" spans="2:12" x14ac:dyDescent="0.35">
      <c r="B38" s="5" t="s">
        <v>148</v>
      </c>
      <c r="C38" s="16">
        <v>-0.16574585635359115</v>
      </c>
      <c r="D38" s="3">
        <v>-0.16574585635359115</v>
      </c>
      <c r="F38" s="5" t="s">
        <v>194</v>
      </c>
      <c r="G38" s="20">
        <v>3.7189349112426036</v>
      </c>
      <c r="I38" s="5" t="s">
        <v>123</v>
      </c>
      <c r="J38" s="3">
        <v>537</v>
      </c>
    </row>
    <row r="39" spans="2:12" x14ac:dyDescent="0.35">
      <c r="B39" s="17" t="s">
        <v>171</v>
      </c>
      <c r="C39" s="18"/>
      <c r="D39" s="15">
        <v>0</v>
      </c>
      <c r="F39" s="5" t="s">
        <v>195</v>
      </c>
      <c r="G39" s="20">
        <v>3.5266457680250785</v>
      </c>
      <c r="I39" s="5" t="s">
        <v>124</v>
      </c>
      <c r="J39" s="3">
        <v>257</v>
      </c>
    </row>
    <row r="40" spans="2:12" x14ac:dyDescent="0.35">
      <c r="B40" s="5" t="s">
        <v>149</v>
      </c>
      <c r="C40" s="16">
        <v>-1.2374517374517375</v>
      </c>
      <c r="D40" s="3">
        <v>-1.2374517374517375</v>
      </c>
      <c r="F40" s="5" t="s">
        <v>196</v>
      </c>
      <c r="G40" s="20">
        <v>3.5279329608938546</v>
      </c>
      <c r="I40" s="5" t="s">
        <v>125</v>
      </c>
      <c r="J40" s="3">
        <v>375</v>
      </c>
    </row>
    <row r="41" spans="2:12" x14ac:dyDescent="0.35">
      <c r="B41" s="5" t="s">
        <v>150</v>
      </c>
      <c r="C41" s="16">
        <v>-19.063749999999999</v>
      </c>
      <c r="D41" s="3">
        <v>-19.063749999999999</v>
      </c>
      <c r="F41" s="5" t="s">
        <v>197</v>
      </c>
      <c r="G41" s="20">
        <v>3.2707581227436822</v>
      </c>
      <c r="I41" s="5" t="s">
        <v>126</v>
      </c>
      <c r="J41" s="3">
        <v>514</v>
      </c>
    </row>
    <row r="42" spans="2:12" x14ac:dyDescent="0.35">
      <c r="B42" s="5" t="s">
        <v>151</v>
      </c>
      <c r="C42" s="16">
        <v>0.85924369747899154</v>
      </c>
      <c r="D42" s="3">
        <v>0.85924369747899154</v>
      </c>
      <c r="F42" s="5" t="s">
        <v>198</v>
      </c>
      <c r="G42" s="20">
        <v>3.5615763546798029</v>
      </c>
      <c r="I42" s="5" t="s">
        <v>127</v>
      </c>
      <c r="J42" s="3">
        <v>478</v>
      </c>
    </row>
    <row r="43" spans="2:12" x14ac:dyDescent="0.35">
      <c r="B43" s="5" t="s">
        <v>152</v>
      </c>
      <c r="C43" s="16">
        <v>0.83823529411764708</v>
      </c>
      <c r="D43" s="3">
        <v>0.83823529411764708</v>
      </c>
      <c r="F43" s="5" t="s">
        <v>199</v>
      </c>
      <c r="G43" s="20">
        <v>3.6234567901234569</v>
      </c>
      <c r="I43" s="6" t="s">
        <v>128</v>
      </c>
      <c r="J43" s="3">
        <v>2161</v>
      </c>
    </row>
    <row r="44" spans="2:12" x14ac:dyDescent="0.35">
      <c r="B44" s="5" t="s">
        <v>153</v>
      </c>
      <c r="C44" s="16">
        <v>-6.353577371048253</v>
      </c>
      <c r="D44" s="3">
        <v>-6.353577371048253</v>
      </c>
      <c r="F44" s="5" t="s">
        <v>200</v>
      </c>
      <c r="G44" s="20">
        <v>3.2046783625730995</v>
      </c>
    </row>
    <row r="45" spans="2:12" x14ac:dyDescent="0.35">
      <c r="B45" s="5" t="s">
        <v>154</v>
      </c>
      <c r="C45" s="16">
        <v>-12.919444444444444</v>
      </c>
      <c r="D45" s="3">
        <v>-12.919444444444444</v>
      </c>
      <c r="F45" s="6" t="s">
        <v>128</v>
      </c>
      <c r="G45" s="20">
        <v>3.4909763998149006</v>
      </c>
    </row>
    <row r="46" spans="2:12" x14ac:dyDescent="0.35">
      <c r="B46" s="5" t="s">
        <v>155</v>
      </c>
      <c r="C46" s="16">
        <v>-5.1956241956241955</v>
      </c>
      <c r="D46" s="3">
        <v>-5.1956241956241955</v>
      </c>
    </row>
    <row r="47" spans="2:12" x14ac:dyDescent="0.35">
      <c r="B47" s="5" t="s">
        <v>156</v>
      </c>
      <c r="C47" s="16">
        <v>-6.1266233766233764</v>
      </c>
      <c r="D47" s="3">
        <v>-6.1266233766233764</v>
      </c>
    </row>
    <row r="48" spans="2:12" x14ac:dyDescent="0.35">
      <c r="B48" s="5" t="s">
        <v>157</v>
      </c>
      <c r="C48" s="16">
        <v>0.46137346770038223</v>
      </c>
      <c r="D48" s="3">
        <v>0.46137346770038223</v>
      </c>
    </row>
    <row r="49" spans="2:7" x14ac:dyDescent="0.35">
      <c r="B49" s="5" t="s">
        <v>158</v>
      </c>
      <c r="C49" s="16">
        <v>-1.9636904761904761</v>
      </c>
      <c r="D49" s="3">
        <v>-1.9636904761904761</v>
      </c>
    </row>
    <row r="50" spans="2:7" x14ac:dyDescent="0.35">
      <c r="B50" s="17" t="s">
        <v>172</v>
      </c>
      <c r="C50" s="18"/>
      <c r="D50" s="15">
        <v>0</v>
      </c>
    </row>
    <row r="51" spans="2:7" x14ac:dyDescent="0.35">
      <c r="B51" s="5" t="s">
        <v>159</v>
      </c>
      <c r="C51" s="16">
        <v>0.2918095238095238</v>
      </c>
      <c r="D51" s="3">
        <v>0.2918095238095238</v>
      </c>
    </row>
    <row r="52" spans="2:7" x14ac:dyDescent="0.35">
      <c r="B52" s="5" t="s">
        <v>160</v>
      </c>
      <c r="C52" s="16">
        <v>-1.1079646017699114</v>
      </c>
      <c r="D52" s="3">
        <v>-1.1079646017699114</v>
      </c>
    </row>
    <row r="53" spans="2:7" x14ac:dyDescent="0.35">
      <c r="B53" s="5" t="s">
        <v>161</v>
      </c>
      <c r="C53" s="16">
        <v>0.17466266866566715</v>
      </c>
      <c r="D53" s="3">
        <v>0.17466266866566715</v>
      </c>
    </row>
    <row r="54" spans="2:7" x14ac:dyDescent="0.35">
      <c r="B54" s="5" t="s">
        <v>162</v>
      </c>
      <c r="C54" s="16">
        <v>0.28838951310861421</v>
      </c>
      <c r="D54" s="3">
        <v>0.28838951310861421</v>
      </c>
    </row>
    <row r="55" spans="2:7" x14ac:dyDescent="0.35">
      <c r="B55" s="5" t="s">
        <v>163</v>
      </c>
      <c r="C55" s="16">
        <v>0.55670320404721751</v>
      </c>
      <c r="D55" s="3">
        <v>0.55670320404721751</v>
      </c>
    </row>
    <row r="56" spans="2:7" x14ac:dyDescent="0.35">
      <c r="B56" s="5" t="s">
        <v>164</v>
      </c>
      <c r="C56" s="16">
        <v>-8.9107142857142865</v>
      </c>
      <c r="D56" s="3">
        <v>-8.9107142857142865</v>
      </c>
    </row>
    <row r="57" spans="2:7" x14ac:dyDescent="0.35">
      <c r="B57" s="5" t="s">
        <v>165</v>
      </c>
      <c r="C57" s="16">
        <v>-17.305343511450381</v>
      </c>
      <c r="D57" s="3">
        <v>-17.305343511450381</v>
      </c>
    </row>
    <row r="58" spans="2:7" x14ac:dyDescent="0.35">
      <c r="B58" s="6" t="s">
        <v>128</v>
      </c>
      <c r="C58" s="16">
        <v>-8.2568115942028992</v>
      </c>
      <c r="D58" s="3">
        <v>-8.2568115942028992</v>
      </c>
    </row>
    <row r="62" spans="2:7" x14ac:dyDescent="0.35">
      <c r="D62" s="4" t="s">
        <v>122</v>
      </c>
      <c r="E62" t="s">
        <v>270</v>
      </c>
      <c r="F62" t="s">
        <v>272</v>
      </c>
      <c r="G62" t="s">
        <v>225</v>
      </c>
    </row>
    <row r="63" spans="2:7" x14ac:dyDescent="0.35">
      <c r="D63" s="5">
        <v>406</v>
      </c>
      <c r="E63" s="3">
        <v>1</v>
      </c>
      <c r="F63" s="3">
        <v>1</v>
      </c>
      <c r="G63" s="28">
        <v>12073</v>
      </c>
    </row>
    <row r="64" spans="2:7" x14ac:dyDescent="0.35">
      <c r="D64" s="5">
        <v>359</v>
      </c>
      <c r="E64" s="3">
        <v>2</v>
      </c>
      <c r="F64" s="3">
        <v>2</v>
      </c>
      <c r="G64" s="28">
        <v>11866</v>
      </c>
    </row>
    <row r="65" spans="4:7" x14ac:dyDescent="0.35">
      <c r="D65" s="5">
        <v>230</v>
      </c>
      <c r="E65" s="3">
        <v>3</v>
      </c>
      <c r="F65" s="3">
        <v>3</v>
      </c>
      <c r="G65" s="28">
        <v>11361</v>
      </c>
    </row>
    <row r="66" spans="4:7" x14ac:dyDescent="0.35">
      <c r="D66" s="5">
        <v>205</v>
      </c>
      <c r="E66" s="3">
        <v>4</v>
      </c>
      <c r="F66" s="3">
        <v>4</v>
      </c>
      <c r="G66" s="28">
        <v>10868</v>
      </c>
    </row>
    <row r="67" spans="4:7" x14ac:dyDescent="0.35">
      <c r="D67" s="5">
        <v>173</v>
      </c>
      <c r="E67" s="3">
        <v>5</v>
      </c>
      <c r="F67" s="3">
        <v>5</v>
      </c>
      <c r="G67" s="28">
        <v>10520</v>
      </c>
    </row>
    <row r="68" spans="4:7" x14ac:dyDescent="0.35">
      <c r="D68" s="5">
        <v>394</v>
      </c>
      <c r="E68" s="3">
        <v>6</v>
      </c>
      <c r="F68" s="3">
        <v>6</v>
      </c>
      <c r="G68" s="28">
        <v>9890</v>
      </c>
    </row>
    <row r="69" spans="4:7" x14ac:dyDescent="0.35">
      <c r="D69" s="5">
        <v>201</v>
      </c>
      <c r="E69" s="3">
        <v>7</v>
      </c>
      <c r="F69" s="3">
        <v>7</v>
      </c>
      <c r="G69" s="28">
        <v>9306</v>
      </c>
    </row>
    <row r="70" spans="4:7" x14ac:dyDescent="0.35">
      <c r="D70" s="5">
        <v>191</v>
      </c>
      <c r="E70" s="3">
        <v>8</v>
      </c>
      <c r="F70" s="3">
        <v>8</v>
      </c>
      <c r="G70" s="28">
        <v>8959</v>
      </c>
    </row>
    <row r="71" spans="4:7" x14ac:dyDescent="0.35">
      <c r="D71" s="5">
        <v>39</v>
      </c>
      <c r="E71" s="3">
        <v>9</v>
      </c>
      <c r="F71" s="3">
        <v>9</v>
      </c>
      <c r="G71" s="28">
        <v>8955</v>
      </c>
    </row>
    <row r="72" spans="4:7" x14ac:dyDescent="0.35">
      <c r="D72" s="5">
        <v>61</v>
      </c>
      <c r="E72" s="3">
        <v>10</v>
      </c>
      <c r="F72" s="3">
        <v>10</v>
      </c>
      <c r="G72" s="28">
        <v>8935</v>
      </c>
    </row>
    <row r="73" spans="4:7" x14ac:dyDescent="0.35">
      <c r="D73" s="5">
        <v>42</v>
      </c>
      <c r="E73" s="3">
        <v>11</v>
      </c>
      <c r="F73" s="3">
        <v>11</v>
      </c>
      <c r="G73" s="28">
        <v>8774</v>
      </c>
    </row>
    <row r="74" spans="4:7" x14ac:dyDescent="0.35">
      <c r="D74" s="5">
        <v>71</v>
      </c>
      <c r="E74" s="3">
        <v>12</v>
      </c>
      <c r="F74" s="3">
        <v>12</v>
      </c>
      <c r="G74" s="28">
        <v>8592</v>
      </c>
    </row>
    <row r="75" spans="4:7" x14ac:dyDescent="0.35">
      <c r="D75" s="5">
        <v>497</v>
      </c>
      <c r="E75" s="3">
        <v>13</v>
      </c>
      <c r="F75" s="3">
        <v>13</v>
      </c>
      <c r="G75" s="28">
        <v>8586</v>
      </c>
    </row>
    <row r="76" spans="4:7" x14ac:dyDescent="0.35">
      <c r="D76" s="5">
        <v>443</v>
      </c>
      <c r="E76" s="3">
        <v>14</v>
      </c>
      <c r="F76" s="3">
        <v>14</v>
      </c>
      <c r="G76" s="28">
        <v>8484</v>
      </c>
    </row>
    <row r="77" spans="4:7" x14ac:dyDescent="0.35">
      <c r="D77" s="5">
        <v>36</v>
      </c>
      <c r="E77" s="3">
        <v>15</v>
      </c>
      <c r="F77" s="3">
        <v>15</v>
      </c>
      <c r="G77" s="28">
        <v>8419.3799999999992</v>
      </c>
    </row>
    <row r="78" spans="4:7" x14ac:dyDescent="0.35">
      <c r="D78" s="5">
        <v>149</v>
      </c>
      <c r="E78" s="3">
        <v>16</v>
      </c>
      <c r="F78" s="3">
        <v>16</v>
      </c>
      <c r="G78" s="28">
        <v>8220</v>
      </c>
    </row>
    <row r="79" spans="4:7" x14ac:dyDescent="0.35">
      <c r="D79" s="5">
        <v>136</v>
      </c>
      <c r="E79" s="3">
        <v>16</v>
      </c>
      <c r="F79" s="3">
        <v>16</v>
      </c>
      <c r="G79" s="28">
        <v>8220</v>
      </c>
    </row>
    <row r="80" spans="4:7" x14ac:dyDescent="0.35">
      <c r="D80" s="5">
        <v>493</v>
      </c>
      <c r="E80" s="3">
        <v>18</v>
      </c>
      <c r="F80" s="3">
        <v>17</v>
      </c>
      <c r="G80" s="28">
        <v>8210</v>
      </c>
    </row>
    <row r="81" spans="4:7" x14ac:dyDescent="0.35">
      <c r="D81" s="5">
        <v>251</v>
      </c>
      <c r="E81" s="3">
        <v>19</v>
      </c>
      <c r="F81" s="3">
        <v>18</v>
      </c>
      <c r="G81" s="28">
        <v>8204</v>
      </c>
    </row>
    <row r="82" spans="4:7" x14ac:dyDescent="0.35">
      <c r="D82" s="5">
        <v>81</v>
      </c>
      <c r="E82" s="3">
        <v>20</v>
      </c>
      <c r="F82" s="3">
        <v>19</v>
      </c>
      <c r="G82" s="28">
        <v>8035</v>
      </c>
    </row>
    <row r="83" spans="4:7" x14ac:dyDescent="0.35">
      <c r="D83" s="5">
        <v>62</v>
      </c>
      <c r="E83" s="3">
        <v>21</v>
      </c>
      <c r="F83" s="3">
        <v>20</v>
      </c>
      <c r="G83" s="28">
        <v>7974</v>
      </c>
    </row>
    <row r="84" spans="4:7" x14ac:dyDescent="0.35">
      <c r="D84" s="5">
        <v>322</v>
      </c>
      <c r="E84" s="3">
        <v>22</v>
      </c>
      <c r="F84" s="3">
        <v>21</v>
      </c>
      <c r="G84" s="28">
        <v>7820</v>
      </c>
    </row>
    <row r="85" spans="4:7" x14ac:dyDescent="0.35">
      <c r="D85" s="5">
        <v>321</v>
      </c>
      <c r="E85" s="3">
        <v>23</v>
      </c>
      <c r="F85" s="3">
        <v>22</v>
      </c>
      <c r="G85" s="28">
        <v>7716</v>
      </c>
    </row>
    <row r="86" spans="4:7" x14ac:dyDescent="0.35">
      <c r="D86" s="5">
        <v>1</v>
      </c>
      <c r="E86" s="3">
        <v>24</v>
      </c>
      <c r="F86" s="3">
        <v>23</v>
      </c>
      <c r="G86" s="28">
        <v>7566</v>
      </c>
    </row>
    <row r="87" spans="4:7" x14ac:dyDescent="0.35">
      <c r="D87" s="5">
        <v>327</v>
      </c>
      <c r="E87" s="3">
        <v>25</v>
      </c>
      <c r="F87" s="3">
        <v>24</v>
      </c>
      <c r="G87" s="28">
        <v>7544</v>
      </c>
    </row>
    <row r="88" spans="4:7" x14ac:dyDescent="0.35">
      <c r="D88" s="5">
        <v>195</v>
      </c>
      <c r="E88" s="3">
        <v>26</v>
      </c>
      <c r="F88" s="3">
        <v>25</v>
      </c>
      <c r="G88" s="28">
        <v>7542</v>
      </c>
    </row>
    <row r="89" spans="4:7" x14ac:dyDescent="0.35">
      <c r="D89" s="5">
        <v>444</v>
      </c>
      <c r="E89" s="3">
        <v>27</v>
      </c>
      <c r="F89" s="3">
        <v>26</v>
      </c>
      <c r="G89" s="28">
        <v>7433</v>
      </c>
    </row>
    <row r="90" spans="4:7" x14ac:dyDescent="0.35">
      <c r="D90" s="5">
        <v>180</v>
      </c>
      <c r="E90" s="3">
        <v>28</v>
      </c>
      <c r="F90" s="3">
        <v>27</v>
      </c>
      <c r="G90" s="28">
        <v>7402</v>
      </c>
    </row>
    <row r="91" spans="4:7" x14ac:dyDescent="0.35">
      <c r="D91" s="5">
        <v>453</v>
      </c>
      <c r="E91" s="3">
        <v>29</v>
      </c>
      <c r="F91" s="3">
        <v>28</v>
      </c>
      <c r="G91" s="28">
        <v>7260</v>
      </c>
    </row>
    <row r="92" spans="4:7" x14ac:dyDescent="0.35">
      <c r="D92" s="5">
        <v>56</v>
      </c>
      <c r="E92" s="3">
        <v>30</v>
      </c>
      <c r="F92" s="3">
        <v>29</v>
      </c>
      <c r="G92" s="28">
        <v>7165</v>
      </c>
    </row>
    <row r="93" spans="4:7" x14ac:dyDescent="0.35">
      <c r="D93" s="5">
        <v>232</v>
      </c>
      <c r="E93" s="3">
        <v>31</v>
      </c>
      <c r="F93" s="3">
        <v>30</v>
      </c>
      <c r="G93" s="28">
        <v>6942</v>
      </c>
    </row>
    <row r="94" spans="4:7" x14ac:dyDescent="0.35">
      <c r="D94" s="5">
        <v>339</v>
      </c>
      <c r="E94" s="3">
        <v>32</v>
      </c>
      <c r="F94" s="3">
        <v>31</v>
      </c>
      <c r="G94" s="28">
        <v>6788</v>
      </c>
    </row>
    <row r="95" spans="4:7" x14ac:dyDescent="0.35">
      <c r="D95" s="5">
        <v>105</v>
      </c>
      <c r="E95" s="3">
        <v>33</v>
      </c>
      <c r="F95" s="3">
        <v>32</v>
      </c>
      <c r="G95" s="28">
        <v>6675</v>
      </c>
    </row>
    <row r="96" spans="4:7" x14ac:dyDescent="0.35">
      <c r="D96" s="5">
        <v>474</v>
      </c>
      <c r="E96" s="3">
        <v>34</v>
      </c>
      <c r="F96" s="3">
        <v>33</v>
      </c>
      <c r="G96" s="28">
        <v>6661</v>
      </c>
    </row>
    <row r="97" spans="4:7" x14ac:dyDescent="0.35">
      <c r="D97" s="5">
        <v>350</v>
      </c>
      <c r="E97" s="3">
        <v>35</v>
      </c>
      <c r="F97" s="3">
        <v>34</v>
      </c>
      <c r="G97" s="28">
        <v>6658</v>
      </c>
    </row>
    <row r="98" spans="4:7" x14ac:dyDescent="0.35">
      <c r="D98" s="5">
        <v>190</v>
      </c>
      <c r="E98" s="3">
        <v>36</v>
      </c>
      <c r="F98" s="3">
        <v>35</v>
      </c>
      <c r="G98" s="28">
        <v>6592</v>
      </c>
    </row>
    <row r="99" spans="4:7" x14ac:dyDescent="0.35">
      <c r="D99" s="5">
        <v>147</v>
      </c>
      <c r="E99" s="3">
        <v>37</v>
      </c>
      <c r="F99" s="3">
        <v>36</v>
      </c>
      <c r="G99" s="28">
        <v>6530</v>
      </c>
    </row>
    <row r="100" spans="4:7" x14ac:dyDescent="0.35">
      <c r="D100" s="5">
        <v>334</v>
      </c>
      <c r="E100" s="3">
        <v>38</v>
      </c>
      <c r="F100" s="3">
        <v>37</v>
      </c>
      <c r="G100" s="28">
        <v>6500</v>
      </c>
    </row>
    <row r="101" spans="4:7" x14ac:dyDescent="0.35">
      <c r="D101" s="5">
        <v>372</v>
      </c>
      <c r="E101" s="3">
        <v>39</v>
      </c>
      <c r="F101" s="3">
        <v>38</v>
      </c>
      <c r="G101" s="28">
        <v>6495</v>
      </c>
    </row>
    <row r="102" spans="4:7" x14ac:dyDescent="0.35">
      <c r="D102" s="5">
        <v>263</v>
      </c>
      <c r="E102" s="3">
        <v>40</v>
      </c>
      <c r="F102" s="3">
        <v>39</v>
      </c>
      <c r="G102" s="28">
        <v>6399</v>
      </c>
    </row>
    <row r="103" spans="4:7" x14ac:dyDescent="0.35">
      <c r="D103" s="5">
        <v>468</v>
      </c>
      <c r="E103" s="3">
        <v>41</v>
      </c>
      <c r="F103" s="3">
        <v>40</v>
      </c>
      <c r="G103" s="28">
        <v>6390</v>
      </c>
    </row>
    <row r="104" spans="4:7" x14ac:dyDescent="0.35">
      <c r="D104" s="5">
        <v>255</v>
      </c>
      <c r="E104" s="3">
        <v>42</v>
      </c>
      <c r="F104" s="3">
        <v>41</v>
      </c>
      <c r="G104" s="28">
        <v>6317</v>
      </c>
    </row>
    <row r="105" spans="4:7" x14ac:dyDescent="0.35">
      <c r="D105" s="5">
        <v>337</v>
      </c>
      <c r="E105" s="3">
        <v>43</v>
      </c>
      <c r="F105" s="3">
        <v>42</v>
      </c>
      <c r="G105" s="28">
        <v>6274</v>
      </c>
    </row>
    <row r="106" spans="4:7" x14ac:dyDescent="0.35">
      <c r="D106" s="5">
        <v>423</v>
      </c>
      <c r="E106" s="3">
        <v>44</v>
      </c>
      <c r="F106" s="3">
        <v>43</v>
      </c>
      <c r="G106" s="28">
        <v>6209</v>
      </c>
    </row>
    <row r="107" spans="4:7" x14ac:dyDescent="0.35">
      <c r="D107" s="5">
        <v>258</v>
      </c>
      <c r="E107" s="3">
        <v>45</v>
      </c>
      <c r="F107" s="3">
        <v>44</v>
      </c>
      <c r="G107" s="28">
        <v>6206</v>
      </c>
    </row>
    <row r="108" spans="4:7" x14ac:dyDescent="0.35">
      <c r="D108" s="5">
        <v>366</v>
      </c>
      <c r="E108" s="3">
        <v>46</v>
      </c>
      <c r="F108" s="3">
        <v>45</v>
      </c>
      <c r="G108" s="28">
        <v>6188</v>
      </c>
    </row>
    <row r="109" spans="4:7" x14ac:dyDescent="0.35">
      <c r="D109" s="5">
        <v>83</v>
      </c>
      <c r="E109" s="3">
        <v>47</v>
      </c>
      <c r="F109" s="3">
        <v>46</v>
      </c>
      <c r="G109" s="28">
        <v>6113</v>
      </c>
    </row>
    <row r="110" spans="4:7" x14ac:dyDescent="0.35">
      <c r="D110" s="5">
        <v>294</v>
      </c>
      <c r="E110" s="3">
        <v>48</v>
      </c>
      <c r="F110" s="3">
        <v>47</v>
      </c>
      <c r="G110" s="28">
        <v>5989</v>
      </c>
    </row>
    <row r="111" spans="4:7" x14ac:dyDescent="0.35">
      <c r="D111" s="5">
        <v>419</v>
      </c>
      <c r="E111" s="3">
        <v>49</v>
      </c>
      <c r="F111" s="3">
        <v>48</v>
      </c>
      <c r="G111" s="28">
        <v>5922</v>
      </c>
    </row>
    <row r="112" spans="4:7" x14ac:dyDescent="0.35">
      <c r="D112" s="5">
        <v>470</v>
      </c>
      <c r="E112" s="3">
        <v>50</v>
      </c>
      <c r="F112" s="3">
        <v>49</v>
      </c>
      <c r="G112" s="28">
        <v>5876</v>
      </c>
    </row>
    <row r="113" spans="4:7" x14ac:dyDescent="0.35">
      <c r="D113" s="5">
        <v>152</v>
      </c>
      <c r="E113" s="3">
        <v>51</v>
      </c>
      <c r="F113" s="3">
        <v>50</v>
      </c>
      <c r="G113" s="28">
        <v>5801</v>
      </c>
    </row>
    <row r="114" spans="4:7" x14ac:dyDescent="0.35">
      <c r="D114" s="5">
        <v>333</v>
      </c>
      <c r="E114" s="3">
        <v>52</v>
      </c>
      <c r="F114" s="3">
        <v>51</v>
      </c>
      <c r="G114" s="28">
        <v>5788</v>
      </c>
    </row>
    <row r="115" spans="4:7" x14ac:dyDescent="0.35">
      <c r="D115" s="5">
        <v>8</v>
      </c>
      <c r="E115" s="3">
        <v>53</v>
      </c>
      <c r="F115" s="3">
        <v>52</v>
      </c>
      <c r="G115" s="28">
        <v>5770</v>
      </c>
    </row>
    <row r="116" spans="4:7" x14ac:dyDescent="0.35">
      <c r="D116" s="5">
        <v>496</v>
      </c>
      <c r="E116" s="3">
        <v>54</v>
      </c>
      <c r="F116" s="3">
        <v>53</v>
      </c>
      <c r="G116" s="28">
        <v>5746</v>
      </c>
    </row>
    <row r="117" spans="4:7" x14ac:dyDescent="0.35">
      <c r="D117" s="5">
        <v>448</v>
      </c>
      <c r="E117" s="3">
        <v>55</v>
      </c>
      <c r="F117" s="3">
        <v>54</v>
      </c>
      <c r="G117" s="28">
        <v>5683</v>
      </c>
    </row>
    <row r="118" spans="4:7" x14ac:dyDescent="0.35">
      <c r="D118" s="5">
        <v>396</v>
      </c>
      <c r="E118" s="3">
        <v>56</v>
      </c>
      <c r="F118" s="3">
        <v>55</v>
      </c>
      <c r="G118" s="28">
        <v>5578</v>
      </c>
    </row>
    <row r="119" spans="4:7" x14ac:dyDescent="0.35">
      <c r="D119" s="5">
        <v>55</v>
      </c>
      <c r="E119" s="3">
        <v>57</v>
      </c>
      <c r="F119" s="3">
        <v>56</v>
      </c>
      <c r="G119" s="28">
        <v>5520</v>
      </c>
    </row>
    <row r="120" spans="4:7" x14ac:dyDescent="0.35">
      <c r="D120" s="5">
        <v>256</v>
      </c>
      <c r="E120" s="3">
        <v>58</v>
      </c>
      <c r="F120" s="3">
        <v>57</v>
      </c>
      <c r="G120" s="28">
        <v>5518</v>
      </c>
    </row>
    <row r="121" spans="4:7" x14ac:dyDescent="0.35">
      <c r="D121" s="5">
        <v>99</v>
      </c>
      <c r="E121" s="3">
        <v>59</v>
      </c>
      <c r="F121" s="3">
        <v>58</v>
      </c>
      <c r="G121" s="28">
        <v>5496</v>
      </c>
    </row>
    <row r="122" spans="4:7" x14ac:dyDescent="0.35">
      <c r="D122" s="5">
        <v>411</v>
      </c>
      <c r="E122" s="3">
        <v>60</v>
      </c>
      <c r="F122" s="3">
        <v>59</v>
      </c>
      <c r="G122" s="28">
        <v>5427</v>
      </c>
    </row>
    <row r="123" spans="4:7" x14ac:dyDescent="0.35">
      <c r="D123" s="5">
        <v>91</v>
      </c>
      <c r="E123" s="3">
        <v>61</v>
      </c>
      <c r="F123" s="3">
        <v>60</v>
      </c>
      <c r="G123" s="28">
        <v>5355</v>
      </c>
    </row>
    <row r="124" spans="4:7" x14ac:dyDescent="0.35">
      <c r="D124" s="5">
        <v>17</v>
      </c>
      <c r="E124" s="3">
        <v>62</v>
      </c>
      <c r="F124" s="3">
        <v>61</v>
      </c>
      <c r="G124" s="28">
        <v>5285</v>
      </c>
    </row>
    <row r="125" spans="4:7" x14ac:dyDescent="0.35">
      <c r="D125" s="5">
        <v>422</v>
      </c>
      <c r="E125" s="3">
        <v>63</v>
      </c>
      <c r="F125" s="3">
        <v>62</v>
      </c>
      <c r="G125" s="28">
        <v>5282</v>
      </c>
    </row>
    <row r="126" spans="4:7" x14ac:dyDescent="0.35">
      <c r="D126" s="5">
        <v>487</v>
      </c>
      <c r="E126" s="3">
        <v>64</v>
      </c>
      <c r="F126" s="3">
        <v>63</v>
      </c>
      <c r="G126" s="28">
        <v>5222</v>
      </c>
    </row>
    <row r="127" spans="4:7" x14ac:dyDescent="0.35">
      <c r="D127" s="5">
        <v>296</v>
      </c>
      <c r="E127" s="3">
        <v>65</v>
      </c>
      <c r="F127" s="3">
        <v>64</v>
      </c>
      <c r="G127" s="28">
        <v>5212</v>
      </c>
    </row>
    <row r="128" spans="4:7" x14ac:dyDescent="0.35">
      <c r="D128" s="5">
        <v>214</v>
      </c>
      <c r="E128" s="3">
        <v>66</v>
      </c>
      <c r="F128" s="3">
        <v>65</v>
      </c>
      <c r="G128" s="28">
        <v>5201</v>
      </c>
    </row>
    <row r="129" spans="4:7" x14ac:dyDescent="0.35">
      <c r="D129" s="5">
        <v>114</v>
      </c>
      <c r="E129" s="3">
        <v>67</v>
      </c>
      <c r="F129" s="3">
        <v>66</v>
      </c>
      <c r="G129" s="28">
        <v>5186</v>
      </c>
    </row>
    <row r="130" spans="4:7" x14ac:dyDescent="0.35">
      <c r="D130" s="5">
        <v>481</v>
      </c>
      <c r="E130" s="3">
        <v>68</v>
      </c>
      <c r="F130" s="3">
        <v>67</v>
      </c>
      <c r="G130" s="28">
        <v>5159.76</v>
      </c>
    </row>
    <row r="131" spans="4:7" x14ac:dyDescent="0.35">
      <c r="D131" s="5">
        <v>167</v>
      </c>
      <c r="E131" s="3">
        <v>69</v>
      </c>
      <c r="F131" s="3">
        <v>68</v>
      </c>
      <c r="G131" s="28">
        <v>5156.72</v>
      </c>
    </row>
    <row r="132" spans="4:7" x14ac:dyDescent="0.35">
      <c r="D132" s="5">
        <v>288</v>
      </c>
      <c r="E132" s="3">
        <v>70</v>
      </c>
      <c r="F132" s="3">
        <v>69</v>
      </c>
      <c r="G132" s="28">
        <v>5127.08</v>
      </c>
    </row>
    <row r="133" spans="4:7" x14ac:dyDescent="0.35">
      <c r="D133" s="5">
        <v>378</v>
      </c>
      <c r="E133" s="3">
        <v>71</v>
      </c>
      <c r="F133" s="3">
        <v>70</v>
      </c>
      <c r="G133" s="28">
        <v>5121</v>
      </c>
    </row>
    <row r="134" spans="4:7" x14ac:dyDescent="0.35">
      <c r="D134" s="5">
        <v>482</v>
      </c>
      <c r="E134" s="3">
        <v>72</v>
      </c>
      <c r="F134" s="3">
        <v>71</v>
      </c>
      <c r="G134" s="28">
        <v>5078</v>
      </c>
    </row>
    <row r="135" spans="4:7" x14ac:dyDescent="0.35">
      <c r="D135" s="5">
        <v>213</v>
      </c>
      <c r="E135" s="3">
        <v>73</v>
      </c>
      <c r="F135" s="3">
        <v>72</v>
      </c>
      <c r="G135" s="28">
        <v>5056</v>
      </c>
    </row>
    <row r="136" spans="4:7" x14ac:dyDescent="0.35">
      <c r="D136" s="5">
        <v>451</v>
      </c>
      <c r="E136" s="3">
        <v>74</v>
      </c>
      <c r="F136" s="3">
        <v>73</v>
      </c>
      <c r="G136" s="28">
        <v>5045</v>
      </c>
    </row>
    <row r="137" spans="4:7" x14ac:dyDescent="0.35">
      <c r="D137" s="5">
        <v>369</v>
      </c>
      <c r="E137" s="3">
        <v>75</v>
      </c>
      <c r="F137" s="3">
        <v>74</v>
      </c>
      <c r="G137" s="28">
        <v>5044.7</v>
      </c>
    </row>
    <row r="138" spans="4:7" x14ac:dyDescent="0.35">
      <c r="D138" s="5">
        <v>456</v>
      </c>
      <c r="E138" s="3">
        <v>76</v>
      </c>
      <c r="F138" s="3">
        <v>75</v>
      </c>
      <c r="G138" s="28">
        <v>4945</v>
      </c>
    </row>
    <row r="139" spans="4:7" x14ac:dyDescent="0.35">
      <c r="D139" s="5">
        <v>78</v>
      </c>
      <c r="E139" s="3">
        <v>77</v>
      </c>
      <c r="F139" s="3">
        <v>76</v>
      </c>
      <c r="G139" s="28">
        <v>4931</v>
      </c>
    </row>
    <row r="140" spans="4:7" x14ac:dyDescent="0.35">
      <c r="D140" s="5">
        <v>157</v>
      </c>
      <c r="E140" s="3">
        <v>78</v>
      </c>
      <c r="F140" s="3">
        <v>77</v>
      </c>
      <c r="G140" s="28">
        <v>4928</v>
      </c>
    </row>
    <row r="141" spans="4:7" x14ac:dyDescent="0.35">
      <c r="D141" s="5">
        <v>96</v>
      </c>
      <c r="E141" s="3">
        <v>79</v>
      </c>
      <c r="F141" s="3">
        <v>78</v>
      </c>
      <c r="G141" s="28">
        <v>4878</v>
      </c>
    </row>
    <row r="142" spans="4:7" x14ac:dyDescent="0.35">
      <c r="D142" s="5">
        <v>46</v>
      </c>
      <c r="E142" s="3">
        <v>80</v>
      </c>
      <c r="F142" s="3">
        <v>79</v>
      </c>
      <c r="G142" s="28">
        <v>4852</v>
      </c>
    </row>
    <row r="143" spans="4:7" x14ac:dyDescent="0.35">
      <c r="D143" s="5">
        <v>279</v>
      </c>
      <c r="E143" s="3">
        <v>81</v>
      </c>
      <c r="F143" s="3">
        <v>80</v>
      </c>
      <c r="G143" s="28">
        <v>4833</v>
      </c>
    </row>
    <row r="144" spans="4:7" x14ac:dyDescent="0.35">
      <c r="D144" s="5">
        <v>10</v>
      </c>
      <c r="E144" s="3">
        <v>82</v>
      </c>
      <c r="F144" s="3">
        <v>81</v>
      </c>
      <c r="G144" s="28">
        <v>4819</v>
      </c>
    </row>
    <row r="145" spans="4:7" x14ac:dyDescent="0.35">
      <c r="D145" s="5">
        <v>164</v>
      </c>
      <c r="E145" s="3">
        <v>83</v>
      </c>
      <c r="F145" s="3">
        <v>82</v>
      </c>
      <c r="G145" s="28">
        <v>4808</v>
      </c>
    </row>
    <row r="146" spans="4:7" x14ac:dyDescent="0.35">
      <c r="D146" s="5">
        <v>166</v>
      </c>
      <c r="E146" s="3">
        <v>83</v>
      </c>
      <c r="F146" s="3">
        <v>82</v>
      </c>
      <c r="G146" s="28">
        <v>4808</v>
      </c>
    </row>
    <row r="147" spans="4:7" x14ac:dyDescent="0.35">
      <c r="D147" s="5">
        <v>202</v>
      </c>
      <c r="E147" s="3">
        <v>85</v>
      </c>
      <c r="F147" s="3">
        <v>83</v>
      </c>
      <c r="G147" s="28">
        <v>4805</v>
      </c>
    </row>
    <row r="148" spans="4:7" x14ac:dyDescent="0.35">
      <c r="D148" s="5">
        <v>358</v>
      </c>
      <c r="E148" s="3">
        <v>86</v>
      </c>
      <c r="F148" s="3">
        <v>84</v>
      </c>
      <c r="G148" s="28">
        <v>4795</v>
      </c>
    </row>
    <row r="149" spans="4:7" x14ac:dyDescent="0.35">
      <c r="D149" s="5">
        <v>51</v>
      </c>
      <c r="E149" s="3">
        <v>87</v>
      </c>
      <c r="F149" s="3">
        <v>85</v>
      </c>
      <c r="G149" s="28">
        <v>4790</v>
      </c>
    </row>
    <row r="150" spans="4:7" x14ac:dyDescent="0.35">
      <c r="D150" s="5">
        <v>477</v>
      </c>
      <c r="E150" s="3">
        <v>88</v>
      </c>
      <c r="F150" s="3">
        <v>86</v>
      </c>
      <c r="G150" s="28">
        <v>4787</v>
      </c>
    </row>
    <row r="151" spans="4:7" x14ac:dyDescent="0.35">
      <c r="D151" s="5">
        <v>98</v>
      </c>
      <c r="E151" s="3">
        <v>89</v>
      </c>
      <c r="F151" s="3">
        <v>87</v>
      </c>
      <c r="G151" s="28">
        <v>4781</v>
      </c>
    </row>
    <row r="152" spans="4:7" x14ac:dyDescent="0.35">
      <c r="D152" s="5">
        <v>266</v>
      </c>
      <c r="E152" s="3">
        <v>90</v>
      </c>
      <c r="F152" s="3">
        <v>88</v>
      </c>
      <c r="G152" s="28">
        <v>4760.42</v>
      </c>
    </row>
    <row r="153" spans="4:7" x14ac:dyDescent="0.35">
      <c r="D153" s="5">
        <v>74</v>
      </c>
      <c r="E153" s="3">
        <v>91</v>
      </c>
      <c r="F153" s="3">
        <v>89</v>
      </c>
      <c r="G153" s="28">
        <v>4709</v>
      </c>
    </row>
    <row r="154" spans="4:7" x14ac:dyDescent="0.35">
      <c r="D154" s="5">
        <v>458</v>
      </c>
      <c r="E154" s="3">
        <v>92</v>
      </c>
      <c r="F154" s="3">
        <v>90</v>
      </c>
      <c r="G154" s="28">
        <v>4702</v>
      </c>
    </row>
    <row r="155" spans="4:7" x14ac:dyDescent="0.35">
      <c r="D155" s="5">
        <v>207</v>
      </c>
      <c r="E155" s="3">
        <v>93</v>
      </c>
      <c r="F155" s="3">
        <v>91</v>
      </c>
      <c r="G155" s="28">
        <v>4691</v>
      </c>
    </row>
    <row r="156" spans="4:7" x14ac:dyDescent="0.35">
      <c r="D156" s="5">
        <v>454</v>
      </c>
      <c r="E156" s="3">
        <v>94</v>
      </c>
      <c r="F156" s="3">
        <v>92</v>
      </c>
      <c r="G156" s="28">
        <v>4671</v>
      </c>
    </row>
    <row r="157" spans="4:7" x14ac:dyDescent="0.35">
      <c r="D157" s="5">
        <v>281</v>
      </c>
      <c r="E157" s="3">
        <v>95</v>
      </c>
      <c r="F157" s="3">
        <v>93</v>
      </c>
      <c r="G157" s="28">
        <v>4656</v>
      </c>
    </row>
    <row r="158" spans="4:7" x14ac:dyDescent="0.35">
      <c r="D158" s="5">
        <v>420</v>
      </c>
      <c r="E158" s="3">
        <v>96</v>
      </c>
      <c r="F158" s="3">
        <v>94</v>
      </c>
      <c r="G158" s="28">
        <v>4639</v>
      </c>
    </row>
    <row r="159" spans="4:7" x14ac:dyDescent="0.35">
      <c r="D159" s="5">
        <v>198</v>
      </c>
      <c r="E159" s="3">
        <v>97</v>
      </c>
      <c r="F159" s="3">
        <v>95</v>
      </c>
      <c r="G159" s="28">
        <v>4627</v>
      </c>
    </row>
    <row r="160" spans="4:7" x14ac:dyDescent="0.35">
      <c r="D160" s="5">
        <v>424</v>
      </c>
      <c r="E160" s="3">
        <v>98</v>
      </c>
      <c r="F160" s="3">
        <v>96</v>
      </c>
      <c r="G160" s="28">
        <v>4581</v>
      </c>
    </row>
    <row r="161" spans="4:7" x14ac:dyDescent="0.35">
      <c r="D161" s="5">
        <v>140</v>
      </c>
      <c r="E161" s="3">
        <v>99</v>
      </c>
      <c r="F161" s="3">
        <v>97</v>
      </c>
      <c r="G161" s="28">
        <v>4556</v>
      </c>
    </row>
    <row r="162" spans="4:7" x14ac:dyDescent="0.35">
      <c r="D162" s="5">
        <v>413</v>
      </c>
      <c r="E162" s="3">
        <v>100</v>
      </c>
      <c r="F162" s="3">
        <v>98</v>
      </c>
      <c r="G162" s="28">
        <v>4492</v>
      </c>
    </row>
    <row r="163" spans="4:7" x14ac:dyDescent="0.35">
      <c r="D163" s="5">
        <v>106</v>
      </c>
      <c r="E163" s="3">
        <v>101</v>
      </c>
      <c r="F163" s="3">
        <v>99</v>
      </c>
      <c r="G163" s="28">
        <v>4486</v>
      </c>
    </row>
    <row r="164" spans="4:7" x14ac:dyDescent="0.35">
      <c r="D164" s="5">
        <v>22</v>
      </c>
      <c r="E164" s="3">
        <v>102</v>
      </c>
      <c r="F164" s="3">
        <v>100</v>
      </c>
      <c r="G164" s="28">
        <v>4483.08</v>
      </c>
    </row>
    <row r="165" spans="4:7" x14ac:dyDescent="0.35">
      <c r="D165" s="5">
        <v>72</v>
      </c>
      <c r="E165" s="3">
        <v>103</v>
      </c>
      <c r="F165" s="3">
        <v>101</v>
      </c>
      <c r="G165" s="28">
        <v>4482</v>
      </c>
    </row>
    <row r="166" spans="4:7" x14ac:dyDescent="0.35">
      <c r="D166" s="5">
        <v>54</v>
      </c>
      <c r="E166" s="3">
        <v>104</v>
      </c>
      <c r="F166" s="3">
        <v>102</v>
      </c>
      <c r="G166" s="28">
        <v>4467</v>
      </c>
    </row>
    <row r="167" spans="4:7" x14ac:dyDescent="0.35">
      <c r="D167" s="5">
        <v>67</v>
      </c>
      <c r="E167" s="3">
        <v>105</v>
      </c>
      <c r="F167" s="3">
        <v>103</v>
      </c>
      <c r="G167" s="28">
        <v>4452</v>
      </c>
    </row>
    <row r="168" spans="4:7" x14ac:dyDescent="0.35">
      <c r="D168" s="5">
        <v>82</v>
      </c>
      <c r="E168" s="3">
        <v>106</v>
      </c>
      <c r="F168" s="3">
        <v>104</v>
      </c>
      <c r="G168" s="28">
        <v>4438</v>
      </c>
    </row>
    <row r="169" spans="4:7" x14ac:dyDescent="0.35">
      <c r="D169" s="5">
        <v>312</v>
      </c>
      <c r="E169" s="3">
        <v>107</v>
      </c>
      <c r="F169" s="3">
        <v>105</v>
      </c>
      <c r="G169" s="28">
        <v>4428</v>
      </c>
    </row>
    <row r="170" spans="4:7" x14ac:dyDescent="0.35">
      <c r="D170" s="5">
        <v>386</v>
      </c>
      <c r="E170" s="3">
        <v>108</v>
      </c>
      <c r="F170" s="3">
        <v>106</v>
      </c>
      <c r="G170" s="28">
        <v>4399</v>
      </c>
    </row>
    <row r="171" spans="4:7" x14ac:dyDescent="0.35">
      <c r="D171" s="5">
        <v>172</v>
      </c>
      <c r="E171" s="3">
        <v>109</v>
      </c>
      <c r="F171" s="3">
        <v>107</v>
      </c>
      <c r="G171" s="28">
        <v>4384</v>
      </c>
    </row>
    <row r="172" spans="4:7" x14ac:dyDescent="0.35">
      <c r="D172" s="5">
        <v>18</v>
      </c>
      <c r="E172" s="3">
        <v>110</v>
      </c>
      <c r="F172" s="3">
        <v>108</v>
      </c>
      <c r="G172" s="28">
        <v>4378</v>
      </c>
    </row>
    <row r="173" spans="4:7" x14ac:dyDescent="0.35">
      <c r="D173" s="5">
        <v>300</v>
      </c>
      <c r="E173" s="3">
        <v>111</v>
      </c>
      <c r="F173" s="3">
        <v>109</v>
      </c>
      <c r="G173" s="28">
        <v>4356</v>
      </c>
    </row>
    <row r="174" spans="4:7" x14ac:dyDescent="0.35">
      <c r="D174" s="5">
        <v>113</v>
      </c>
      <c r="E174" s="3">
        <v>112</v>
      </c>
      <c r="F174" s="3">
        <v>110</v>
      </c>
      <c r="G174" s="28">
        <v>4349</v>
      </c>
    </row>
    <row r="175" spans="4:7" x14ac:dyDescent="0.35">
      <c r="D175" s="5">
        <v>429</v>
      </c>
      <c r="E175" s="3">
        <v>113</v>
      </c>
      <c r="F175" s="3">
        <v>111</v>
      </c>
      <c r="G175" s="28">
        <v>4342</v>
      </c>
    </row>
    <row r="176" spans="4:7" x14ac:dyDescent="0.35">
      <c r="D176" s="5">
        <v>261</v>
      </c>
      <c r="E176" s="3">
        <v>114</v>
      </c>
      <c r="F176" s="3">
        <v>112</v>
      </c>
      <c r="G176" s="28">
        <v>4335</v>
      </c>
    </row>
    <row r="177" spans="4:7" x14ac:dyDescent="0.35">
      <c r="D177" s="5">
        <v>240</v>
      </c>
      <c r="E177" s="3">
        <v>115</v>
      </c>
      <c r="F177" s="3">
        <v>113</v>
      </c>
      <c r="G177" s="28">
        <v>4326</v>
      </c>
    </row>
    <row r="178" spans="4:7" x14ac:dyDescent="0.35">
      <c r="D178" s="5">
        <v>189</v>
      </c>
      <c r="E178" s="3">
        <v>116</v>
      </c>
      <c r="F178" s="3">
        <v>114</v>
      </c>
      <c r="G178" s="28">
        <v>4322</v>
      </c>
    </row>
    <row r="179" spans="4:7" x14ac:dyDescent="0.35">
      <c r="D179" s="5">
        <v>292</v>
      </c>
      <c r="E179" s="3">
        <v>117</v>
      </c>
      <c r="F179" s="3">
        <v>115</v>
      </c>
      <c r="G179" s="28">
        <v>4285</v>
      </c>
    </row>
    <row r="180" spans="4:7" x14ac:dyDescent="0.35">
      <c r="D180" s="5">
        <v>389</v>
      </c>
      <c r="E180" s="3">
        <v>118</v>
      </c>
      <c r="F180" s="3">
        <v>116</v>
      </c>
      <c r="G180" s="28">
        <v>4251</v>
      </c>
    </row>
    <row r="181" spans="4:7" x14ac:dyDescent="0.35">
      <c r="D181" s="5">
        <v>4</v>
      </c>
      <c r="E181" s="3">
        <v>119</v>
      </c>
      <c r="F181" s="3">
        <v>117</v>
      </c>
      <c r="G181" s="28">
        <v>4223</v>
      </c>
    </row>
    <row r="182" spans="4:7" x14ac:dyDescent="0.35">
      <c r="D182" s="5">
        <v>85</v>
      </c>
      <c r="E182" s="3">
        <v>120</v>
      </c>
      <c r="F182" s="3">
        <v>118</v>
      </c>
      <c r="G182" s="28">
        <v>4183</v>
      </c>
    </row>
    <row r="183" spans="4:7" x14ac:dyDescent="0.35">
      <c r="D183" s="5">
        <v>276</v>
      </c>
      <c r="E183" s="3">
        <v>121</v>
      </c>
      <c r="F183" s="3">
        <v>119</v>
      </c>
      <c r="G183" s="28">
        <v>4150</v>
      </c>
    </row>
    <row r="184" spans="4:7" x14ac:dyDescent="0.35">
      <c r="D184" s="5">
        <v>63</v>
      </c>
      <c r="E184" s="3">
        <v>122</v>
      </c>
      <c r="F184" s="3">
        <v>120</v>
      </c>
      <c r="G184" s="28">
        <v>4141</v>
      </c>
    </row>
    <row r="185" spans="4:7" x14ac:dyDescent="0.35">
      <c r="D185" s="5">
        <v>486</v>
      </c>
      <c r="E185" s="3">
        <v>123</v>
      </c>
      <c r="F185" s="3">
        <v>121</v>
      </c>
      <c r="G185" s="28">
        <v>4010</v>
      </c>
    </row>
    <row r="186" spans="4:7" x14ac:dyDescent="0.35">
      <c r="D186" s="5">
        <v>490</v>
      </c>
      <c r="E186" s="3">
        <v>124</v>
      </c>
      <c r="F186" s="3">
        <v>122</v>
      </c>
      <c r="G186" s="28">
        <v>3982</v>
      </c>
    </row>
    <row r="187" spans="4:7" x14ac:dyDescent="0.35">
      <c r="D187" s="5">
        <v>302</v>
      </c>
      <c r="E187" s="3">
        <v>125</v>
      </c>
      <c r="F187" s="3">
        <v>123</v>
      </c>
      <c r="G187" s="28">
        <v>3950</v>
      </c>
    </row>
    <row r="188" spans="4:7" x14ac:dyDescent="0.35">
      <c r="D188" s="5">
        <v>64</v>
      </c>
      <c r="E188" s="3">
        <v>126</v>
      </c>
      <c r="F188" s="3">
        <v>124</v>
      </c>
      <c r="G188" s="28">
        <v>3946</v>
      </c>
    </row>
    <row r="189" spans="4:7" x14ac:dyDescent="0.35">
      <c r="D189" s="5">
        <v>127</v>
      </c>
      <c r="E189" s="3">
        <v>127</v>
      </c>
      <c r="F189" s="3">
        <v>125</v>
      </c>
      <c r="G189" s="28">
        <v>3945</v>
      </c>
    </row>
    <row r="190" spans="4:7" x14ac:dyDescent="0.35">
      <c r="D190" s="5">
        <v>462</v>
      </c>
      <c r="E190" s="3">
        <v>127</v>
      </c>
      <c r="F190" s="3">
        <v>125</v>
      </c>
      <c r="G190" s="28">
        <v>3945</v>
      </c>
    </row>
    <row r="191" spans="4:7" x14ac:dyDescent="0.35">
      <c r="D191" s="5">
        <v>356</v>
      </c>
      <c r="E191" s="3">
        <v>129</v>
      </c>
      <c r="F191" s="3">
        <v>126</v>
      </c>
      <c r="G191" s="28">
        <v>3938</v>
      </c>
    </row>
    <row r="192" spans="4:7" x14ac:dyDescent="0.35">
      <c r="D192" s="5">
        <v>117</v>
      </c>
      <c r="E192" s="3">
        <v>130</v>
      </c>
      <c r="F192" s="3">
        <v>127</v>
      </c>
      <c r="G192" s="28">
        <v>3903</v>
      </c>
    </row>
    <row r="193" spans="4:7" x14ac:dyDescent="0.35">
      <c r="D193" s="5">
        <v>211</v>
      </c>
      <c r="E193" s="3">
        <v>131</v>
      </c>
      <c r="F193" s="3">
        <v>128</v>
      </c>
      <c r="G193" s="28">
        <v>3895</v>
      </c>
    </row>
    <row r="194" spans="4:7" x14ac:dyDescent="0.35">
      <c r="D194" s="5">
        <v>28</v>
      </c>
      <c r="E194" s="3">
        <v>132</v>
      </c>
      <c r="F194" s="3">
        <v>129</v>
      </c>
      <c r="G194" s="28">
        <v>3888</v>
      </c>
    </row>
    <row r="195" spans="4:7" x14ac:dyDescent="0.35">
      <c r="D195" s="5">
        <v>108</v>
      </c>
      <c r="E195" s="3">
        <v>133</v>
      </c>
      <c r="F195" s="3">
        <v>130</v>
      </c>
      <c r="G195" s="28">
        <v>3881</v>
      </c>
    </row>
    <row r="196" spans="4:7" x14ac:dyDescent="0.35">
      <c r="D196" s="5">
        <v>498</v>
      </c>
      <c r="E196" s="3">
        <v>134</v>
      </c>
      <c r="F196" s="3">
        <v>131</v>
      </c>
      <c r="G196" s="28">
        <v>3796</v>
      </c>
    </row>
    <row r="197" spans="4:7" x14ac:dyDescent="0.35">
      <c r="D197" s="5">
        <v>342</v>
      </c>
      <c r="E197" s="3">
        <v>134</v>
      </c>
      <c r="F197" s="3">
        <v>131</v>
      </c>
      <c r="G197" s="28">
        <v>3796</v>
      </c>
    </row>
    <row r="198" spans="4:7" x14ac:dyDescent="0.35">
      <c r="D198" s="5">
        <v>361</v>
      </c>
      <c r="E198" s="3">
        <v>136</v>
      </c>
      <c r="F198" s="3">
        <v>132</v>
      </c>
      <c r="G198" s="28">
        <v>3795</v>
      </c>
    </row>
    <row r="199" spans="4:7" x14ac:dyDescent="0.35">
      <c r="D199" s="5">
        <v>153</v>
      </c>
      <c r="E199" s="3">
        <v>137</v>
      </c>
      <c r="F199" s="3">
        <v>133</v>
      </c>
      <c r="G199" s="28">
        <v>3782</v>
      </c>
    </row>
    <row r="200" spans="4:7" x14ac:dyDescent="0.35">
      <c r="D200" s="5">
        <v>341</v>
      </c>
      <c r="E200" s="3">
        <v>138</v>
      </c>
      <c r="F200" s="3">
        <v>134</v>
      </c>
      <c r="G200" s="28">
        <v>3762</v>
      </c>
    </row>
    <row r="201" spans="4:7" x14ac:dyDescent="0.35">
      <c r="D201" s="5">
        <v>379</v>
      </c>
      <c r="E201" s="3">
        <v>139</v>
      </c>
      <c r="F201" s="3">
        <v>135</v>
      </c>
      <c r="G201" s="28">
        <v>3754</v>
      </c>
    </row>
    <row r="202" spans="4:7" x14ac:dyDescent="0.35">
      <c r="D202" s="5">
        <v>417</v>
      </c>
      <c r="E202" s="3">
        <v>140</v>
      </c>
      <c r="F202" s="3">
        <v>136</v>
      </c>
      <c r="G202" s="28">
        <v>3691</v>
      </c>
    </row>
    <row r="203" spans="4:7" x14ac:dyDescent="0.35">
      <c r="D203" s="5">
        <v>307</v>
      </c>
      <c r="E203" s="3">
        <v>141</v>
      </c>
      <c r="F203" s="3">
        <v>137</v>
      </c>
      <c r="G203" s="28">
        <v>3686</v>
      </c>
    </row>
    <row r="204" spans="4:7" x14ac:dyDescent="0.35">
      <c r="D204" s="5">
        <v>9</v>
      </c>
      <c r="E204" s="3">
        <v>142</v>
      </c>
      <c r="F204" s="3">
        <v>138</v>
      </c>
      <c r="G204" s="28">
        <v>3672</v>
      </c>
    </row>
    <row r="205" spans="4:7" x14ac:dyDescent="0.35">
      <c r="D205" s="5">
        <v>104</v>
      </c>
      <c r="E205" s="3">
        <v>143</v>
      </c>
      <c r="F205" s="3">
        <v>139</v>
      </c>
      <c r="G205" s="28">
        <v>3664</v>
      </c>
    </row>
    <row r="206" spans="4:7" x14ac:dyDescent="0.35">
      <c r="D206" s="5">
        <v>224</v>
      </c>
      <c r="E206" s="3">
        <v>144</v>
      </c>
      <c r="F206" s="3">
        <v>140</v>
      </c>
      <c r="G206" s="28">
        <v>3643</v>
      </c>
    </row>
    <row r="207" spans="4:7" x14ac:dyDescent="0.35">
      <c r="D207" s="5">
        <v>128</v>
      </c>
      <c r="E207" s="3">
        <v>145</v>
      </c>
      <c r="F207" s="3">
        <v>141</v>
      </c>
      <c r="G207" s="28">
        <v>3640</v>
      </c>
    </row>
    <row r="208" spans="4:7" x14ac:dyDescent="0.35">
      <c r="D208" s="5">
        <v>365</v>
      </c>
      <c r="E208" s="3">
        <v>146</v>
      </c>
      <c r="F208" s="3">
        <v>142</v>
      </c>
      <c r="G208" s="28">
        <v>3631</v>
      </c>
    </row>
    <row r="209" spans="4:7" x14ac:dyDescent="0.35">
      <c r="D209" s="5">
        <v>273</v>
      </c>
      <c r="E209" s="3">
        <v>147</v>
      </c>
      <c r="F209" s="3">
        <v>143</v>
      </c>
      <c r="G209" s="28">
        <v>3630</v>
      </c>
    </row>
    <row r="210" spans="4:7" x14ac:dyDescent="0.35">
      <c r="D210" s="5">
        <v>163</v>
      </c>
      <c r="E210" s="3">
        <v>148</v>
      </c>
      <c r="F210" s="3">
        <v>144</v>
      </c>
      <c r="G210" s="28">
        <v>3606</v>
      </c>
    </row>
    <row r="211" spans="4:7" x14ac:dyDescent="0.35">
      <c r="D211" s="5">
        <v>430</v>
      </c>
      <c r="E211" s="3">
        <v>149</v>
      </c>
      <c r="F211" s="3">
        <v>145</v>
      </c>
      <c r="G211" s="28">
        <v>3593</v>
      </c>
    </row>
    <row r="212" spans="4:7" x14ac:dyDescent="0.35">
      <c r="D212" s="5">
        <v>352</v>
      </c>
      <c r="E212" s="3">
        <v>150</v>
      </c>
      <c r="F212" s="3">
        <v>146</v>
      </c>
      <c r="G212" s="28">
        <v>3558</v>
      </c>
    </row>
    <row r="213" spans="4:7" x14ac:dyDescent="0.35">
      <c r="D213" s="5">
        <v>285</v>
      </c>
      <c r="E213" s="3">
        <v>151</v>
      </c>
      <c r="F213" s="3">
        <v>147</v>
      </c>
      <c r="G213" s="28">
        <v>3555</v>
      </c>
    </row>
    <row r="214" spans="4:7" x14ac:dyDescent="0.35">
      <c r="D214" s="5">
        <v>174</v>
      </c>
      <c r="E214" s="3">
        <v>152</v>
      </c>
      <c r="F214" s="3">
        <v>148</v>
      </c>
      <c r="G214" s="28">
        <v>3546</v>
      </c>
    </row>
    <row r="215" spans="4:7" x14ac:dyDescent="0.35">
      <c r="D215" s="5">
        <v>219</v>
      </c>
      <c r="E215" s="3">
        <v>153</v>
      </c>
      <c r="F215" s="3">
        <v>149</v>
      </c>
      <c r="G215" s="28">
        <v>3536</v>
      </c>
    </row>
    <row r="216" spans="4:7" x14ac:dyDescent="0.35">
      <c r="D216" s="5">
        <v>299</v>
      </c>
      <c r="E216" s="3">
        <v>154</v>
      </c>
      <c r="F216" s="3">
        <v>150</v>
      </c>
      <c r="G216" s="28">
        <v>3520</v>
      </c>
    </row>
    <row r="217" spans="4:7" x14ac:dyDescent="0.35">
      <c r="D217" s="5">
        <v>421</v>
      </c>
      <c r="E217" s="3">
        <v>155</v>
      </c>
      <c r="F217" s="3">
        <v>151</v>
      </c>
      <c r="G217" s="28">
        <v>3508</v>
      </c>
    </row>
    <row r="218" spans="4:7" x14ac:dyDescent="0.35">
      <c r="D218" s="5">
        <v>217</v>
      </c>
      <c r="E218" s="3">
        <v>156</v>
      </c>
      <c r="F218" s="3">
        <v>152</v>
      </c>
      <c r="G218" s="28">
        <v>3497</v>
      </c>
    </row>
    <row r="219" spans="4:7" x14ac:dyDescent="0.35">
      <c r="D219" s="5">
        <v>400</v>
      </c>
      <c r="E219" s="3">
        <v>157</v>
      </c>
      <c r="F219" s="3">
        <v>153</v>
      </c>
      <c r="G219" s="28">
        <v>3494</v>
      </c>
    </row>
    <row r="220" spans="4:7" x14ac:dyDescent="0.35">
      <c r="D220" s="5">
        <v>31</v>
      </c>
      <c r="E220" s="3">
        <v>158</v>
      </c>
      <c r="F220" s="3">
        <v>154</v>
      </c>
      <c r="G220" s="28">
        <v>3464</v>
      </c>
    </row>
    <row r="221" spans="4:7" x14ac:dyDescent="0.35">
      <c r="D221" s="5">
        <v>347</v>
      </c>
      <c r="E221" s="3">
        <v>159</v>
      </c>
      <c r="F221" s="3">
        <v>155</v>
      </c>
      <c r="G221" s="28">
        <v>3462</v>
      </c>
    </row>
    <row r="222" spans="4:7" x14ac:dyDescent="0.35">
      <c r="D222" s="5">
        <v>210</v>
      </c>
      <c r="E222" s="3">
        <v>160</v>
      </c>
      <c r="F222" s="3">
        <v>156</v>
      </c>
      <c r="G222" s="28">
        <v>3440</v>
      </c>
    </row>
    <row r="223" spans="4:7" x14ac:dyDescent="0.35">
      <c r="D223" s="5">
        <v>247</v>
      </c>
      <c r="E223" s="3">
        <v>161</v>
      </c>
      <c r="F223" s="3">
        <v>157</v>
      </c>
      <c r="G223" s="28">
        <v>3409</v>
      </c>
    </row>
    <row r="224" spans="4:7" x14ac:dyDescent="0.35">
      <c r="D224" s="5">
        <v>402</v>
      </c>
      <c r="E224" s="3">
        <v>162</v>
      </c>
      <c r="F224" s="3">
        <v>158</v>
      </c>
      <c r="G224" s="28">
        <v>3387</v>
      </c>
    </row>
    <row r="225" spans="4:7" x14ac:dyDescent="0.35">
      <c r="D225" s="5">
        <v>143</v>
      </c>
      <c r="E225" s="3">
        <v>163</v>
      </c>
      <c r="F225" s="3">
        <v>159</v>
      </c>
      <c r="G225" s="28">
        <v>3372.72</v>
      </c>
    </row>
    <row r="226" spans="4:7" x14ac:dyDescent="0.35">
      <c r="D226" s="5">
        <v>311</v>
      </c>
      <c r="E226" s="3">
        <v>164</v>
      </c>
      <c r="F226" s="3">
        <v>160</v>
      </c>
      <c r="G226" s="28">
        <v>3327</v>
      </c>
    </row>
    <row r="227" spans="4:7" x14ac:dyDescent="0.35">
      <c r="D227" s="5">
        <v>242</v>
      </c>
      <c r="E227" s="3">
        <v>165</v>
      </c>
      <c r="F227" s="3">
        <v>161</v>
      </c>
      <c r="G227" s="28">
        <v>3315</v>
      </c>
    </row>
    <row r="228" spans="4:7" x14ac:dyDescent="0.35">
      <c r="D228" s="5">
        <v>385</v>
      </c>
      <c r="E228" s="3">
        <v>166</v>
      </c>
      <c r="F228" s="3">
        <v>162</v>
      </c>
      <c r="G228" s="28">
        <v>3312</v>
      </c>
    </row>
    <row r="229" spans="4:7" x14ac:dyDescent="0.35">
      <c r="D229" s="5">
        <v>129</v>
      </c>
      <c r="E229" s="3">
        <v>167</v>
      </c>
      <c r="F229" s="3">
        <v>163</v>
      </c>
      <c r="G229" s="28">
        <v>3304</v>
      </c>
    </row>
    <row r="230" spans="4:7" x14ac:dyDescent="0.35">
      <c r="D230" s="5">
        <v>346</v>
      </c>
      <c r="E230" s="3">
        <v>168</v>
      </c>
      <c r="F230" s="3">
        <v>164</v>
      </c>
      <c r="G230" s="28">
        <v>3295</v>
      </c>
    </row>
    <row r="231" spans="4:7" x14ac:dyDescent="0.35">
      <c r="D231" s="5">
        <v>196</v>
      </c>
      <c r="E231" s="3">
        <v>169</v>
      </c>
      <c r="F231" s="3">
        <v>165</v>
      </c>
      <c r="G231" s="28">
        <v>3292</v>
      </c>
    </row>
    <row r="232" spans="4:7" x14ac:dyDescent="0.35">
      <c r="D232" s="5">
        <v>405</v>
      </c>
      <c r="E232" s="3">
        <v>169</v>
      </c>
      <c r="F232" s="3">
        <v>165</v>
      </c>
      <c r="G232" s="28">
        <v>3292</v>
      </c>
    </row>
    <row r="233" spans="4:7" x14ac:dyDescent="0.35">
      <c r="D233" s="5">
        <v>45</v>
      </c>
      <c r="E233" s="3">
        <v>171</v>
      </c>
      <c r="F233" s="3">
        <v>166</v>
      </c>
      <c r="G233" s="28">
        <v>3288</v>
      </c>
    </row>
    <row r="234" spans="4:7" x14ac:dyDescent="0.35">
      <c r="D234" s="5">
        <v>455</v>
      </c>
      <c r="E234" s="3">
        <v>172</v>
      </c>
      <c r="F234" s="3">
        <v>167</v>
      </c>
      <c r="G234" s="28">
        <v>3276</v>
      </c>
    </row>
    <row r="235" spans="4:7" x14ac:dyDescent="0.35">
      <c r="D235" s="5">
        <v>225</v>
      </c>
      <c r="E235" s="3">
        <v>173</v>
      </c>
      <c r="F235" s="3">
        <v>168</v>
      </c>
      <c r="G235" s="28">
        <v>3235</v>
      </c>
    </row>
    <row r="236" spans="4:7" x14ac:dyDescent="0.35">
      <c r="D236" s="5">
        <v>194</v>
      </c>
      <c r="E236" s="3">
        <v>174</v>
      </c>
      <c r="F236" s="3">
        <v>169</v>
      </c>
      <c r="G236" s="28">
        <v>3225</v>
      </c>
    </row>
    <row r="237" spans="4:7" x14ac:dyDescent="0.35">
      <c r="D237" s="5">
        <v>384</v>
      </c>
      <c r="E237" s="3">
        <v>175</v>
      </c>
      <c r="F237" s="3">
        <v>170</v>
      </c>
      <c r="G237" s="28">
        <v>3204</v>
      </c>
    </row>
    <row r="238" spans="4:7" x14ac:dyDescent="0.35">
      <c r="D238" s="5">
        <v>244</v>
      </c>
      <c r="E238" s="3">
        <v>176</v>
      </c>
      <c r="F238" s="3">
        <v>171</v>
      </c>
      <c r="G238" s="28">
        <v>3192</v>
      </c>
    </row>
    <row r="239" spans="4:7" x14ac:dyDescent="0.35">
      <c r="D239" s="5">
        <v>2</v>
      </c>
      <c r="E239" s="3">
        <v>177</v>
      </c>
      <c r="F239" s="3">
        <v>172</v>
      </c>
      <c r="G239" s="28">
        <v>3191</v>
      </c>
    </row>
    <row r="240" spans="4:7" x14ac:dyDescent="0.35">
      <c r="D240" s="5">
        <v>450</v>
      </c>
      <c r="E240" s="3">
        <v>178</v>
      </c>
      <c r="F240" s="3">
        <v>173</v>
      </c>
      <c r="G240" s="28">
        <v>3165</v>
      </c>
    </row>
    <row r="241" spans="4:7" x14ac:dyDescent="0.35">
      <c r="D241" s="5">
        <v>177</v>
      </c>
      <c r="E241" s="3">
        <v>179</v>
      </c>
      <c r="F241" s="3">
        <v>174</v>
      </c>
      <c r="G241" s="28">
        <v>3162</v>
      </c>
    </row>
    <row r="242" spans="4:7" x14ac:dyDescent="0.35">
      <c r="D242" s="5">
        <v>488</v>
      </c>
      <c r="E242" s="3">
        <v>180</v>
      </c>
      <c r="F242" s="3">
        <v>175</v>
      </c>
      <c r="G242" s="28">
        <v>3142</v>
      </c>
    </row>
    <row r="243" spans="4:7" x14ac:dyDescent="0.35">
      <c r="D243" s="5">
        <v>107</v>
      </c>
      <c r="E243" s="3">
        <v>181</v>
      </c>
      <c r="F243" s="3">
        <v>176</v>
      </c>
      <c r="G243" s="28">
        <v>3082</v>
      </c>
    </row>
    <row r="244" spans="4:7" x14ac:dyDescent="0.35">
      <c r="D244" s="5">
        <v>123</v>
      </c>
      <c r="E244" s="3">
        <v>182</v>
      </c>
      <c r="F244" s="3">
        <v>177</v>
      </c>
      <c r="G244" s="28">
        <v>3058</v>
      </c>
    </row>
    <row r="245" spans="4:7" x14ac:dyDescent="0.35">
      <c r="D245" s="5">
        <v>20</v>
      </c>
      <c r="E245" s="3">
        <v>183</v>
      </c>
      <c r="F245" s="3">
        <v>178</v>
      </c>
      <c r="G245" s="28">
        <v>3056.76</v>
      </c>
    </row>
    <row r="246" spans="4:7" x14ac:dyDescent="0.35">
      <c r="D246" s="5">
        <v>345</v>
      </c>
      <c r="E246" s="3">
        <v>184</v>
      </c>
      <c r="F246" s="3">
        <v>179</v>
      </c>
      <c r="G246" s="28">
        <v>3008</v>
      </c>
    </row>
    <row r="247" spans="4:7" x14ac:dyDescent="0.35">
      <c r="D247" s="5">
        <v>15</v>
      </c>
      <c r="E247" s="3">
        <v>185</v>
      </c>
      <c r="F247" s="3">
        <v>180</v>
      </c>
      <c r="G247" s="28">
        <v>2996</v>
      </c>
    </row>
    <row r="248" spans="4:7" x14ac:dyDescent="0.35">
      <c r="D248" s="5">
        <v>297</v>
      </c>
      <c r="E248" s="3">
        <v>186</v>
      </c>
      <c r="F248" s="3">
        <v>181</v>
      </c>
      <c r="G248" s="28">
        <v>2982.1</v>
      </c>
    </row>
    <row r="249" spans="4:7" x14ac:dyDescent="0.35">
      <c r="D249" s="5">
        <v>340</v>
      </c>
      <c r="E249" s="3">
        <v>187</v>
      </c>
      <c r="F249" s="3">
        <v>182</v>
      </c>
      <c r="G249" s="28">
        <v>2957</v>
      </c>
    </row>
    <row r="250" spans="4:7" x14ac:dyDescent="0.35">
      <c r="D250" s="5">
        <v>253</v>
      </c>
      <c r="E250" s="3">
        <v>188</v>
      </c>
      <c r="F250" s="3">
        <v>183</v>
      </c>
      <c r="G250" s="28">
        <v>2954</v>
      </c>
    </row>
    <row r="251" spans="4:7" x14ac:dyDescent="0.35">
      <c r="D251" s="5">
        <v>146</v>
      </c>
      <c r="E251" s="3">
        <v>189</v>
      </c>
      <c r="F251" s="3">
        <v>184</v>
      </c>
      <c r="G251" s="28">
        <v>2951</v>
      </c>
    </row>
    <row r="252" spans="4:7" x14ac:dyDescent="0.35">
      <c r="D252" s="5">
        <v>316</v>
      </c>
      <c r="E252" s="3">
        <v>190</v>
      </c>
      <c r="F252" s="3">
        <v>185</v>
      </c>
      <c r="G252" s="28">
        <v>2950</v>
      </c>
    </row>
    <row r="253" spans="4:7" x14ac:dyDescent="0.35">
      <c r="D253" s="5">
        <v>32</v>
      </c>
      <c r="E253" s="3">
        <v>191</v>
      </c>
      <c r="F253" s="3">
        <v>186</v>
      </c>
      <c r="G253" s="28">
        <v>2949</v>
      </c>
    </row>
    <row r="254" spans="4:7" x14ac:dyDescent="0.35">
      <c r="D254" s="5">
        <v>473</v>
      </c>
      <c r="E254" s="3">
        <v>192</v>
      </c>
      <c r="F254" s="3">
        <v>187</v>
      </c>
      <c r="G254" s="28">
        <v>2927</v>
      </c>
    </row>
    <row r="255" spans="4:7" x14ac:dyDescent="0.35">
      <c r="D255" s="5">
        <v>199</v>
      </c>
      <c r="E255" s="3">
        <v>193</v>
      </c>
      <c r="F255" s="3">
        <v>188</v>
      </c>
      <c r="G255" s="28">
        <v>2903</v>
      </c>
    </row>
    <row r="256" spans="4:7" x14ac:dyDescent="0.35">
      <c r="D256" s="5">
        <v>7</v>
      </c>
      <c r="E256" s="3">
        <v>194</v>
      </c>
      <c r="F256" s="3">
        <v>189</v>
      </c>
      <c r="G256" s="28">
        <v>2891</v>
      </c>
    </row>
    <row r="257" spans="4:7" x14ac:dyDescent="0.35">
      <c r="D257" s="5">
        <v>158</v>
      </c>
      <c r="E257" s="3">
        <v>195</v>
      </c>
      <c r="F257" s="3">
        <v>190</v>
      </c>
      <c r="G257" s="28">
        <v>2888</v>
      </c>
    </row>
    <row r="258" spans="4:7" x14ac:dyDescent="0.35">
      <c r="D258" s="5">
        <v>469</v>
      </c>
      <c r="E258" s="3">
        <v>196</v>
      </c>
      <c r="F258" s="3">
        <v>191</v>
      </c>
      <c r="G258" s="28">
        <v>2881</v>
      </c>
    </row>
    <row r="259" spans="4:7" x14ac:dyDescent="0.35">
      <c r="D259" s="5">
        <v>437</v>
      </c>
      <c r="E259" s="3">
        <v>197</v>
      </c>
      <c r="F259" s="3">
        <v>192</v>
      </c>
      <c r="G259" s="28">
        <v>2876</v>
      </c>
    </row>
    <row r="260" spans="4:7" x14ac:dyDescent="0.35">
      <c r="D260" s="5">
        <v>186</v>
      </c>
      <c r="E260" s="3">
        <v>198</v>
      </c>
      <c r="F260" s="3">
        <v>193</v>
      </c>
      <c r="G260" s="28">
        <v>2872</v>
      </c>
    </row>
    <row r="261" spans="4:7" x14ac:dyDescent="0.35">
      <c r="D261" s="5">
        <v>499</v>
      </c>
      <c r="E261" s="3">
        <v>199</v>
      </c>
      <c r="F261" s="3">
        <v>194</v>
      </c>
      <c r="G261" s="28">
        <v>2843</v>
      </c>
    </row>
    <row r="262" spans="4:7" x14ac:dyDescent="0.35">
      <c r="D262" s="5">
        <v>44</v>
      </c>
      <c r="E262" s="3">
        <v>200</v>
      </c>
      <c r="F262" s="3">
        <v>195</v>
      </c>
      <c r="G262" s="28">
        <v>2834</v>
      </c>
    </row>
    <row r="263" spans="4:7" x14ac:dyDescent="0.35">
      <c r="D263" s="5">
        <v>329</v>
      </c>
      <c r="E263" s="3">
        <v>201</v>
      </c>
      <c r="F263" s="3">
        <v>196</v>
      </c>
      <c r="G263" s="28">
        <v>2815</v>
      </c>
    </row>
    <row r="264" spans="4:7" x14ac:dyDescent="0.35">
      <c r="D264" s="5">
        <v>161</v>
      </c>
      <c r="E264" s="3">
        <v>202</v>
      </c>
      <c r="F264" s="3">
        <v>197</v>
      </c>
      <c r="G264" s="28">
        <v>2790</v>
      </c>
    </row>
    <row r="265" spans="4:7" x14ac:dyDescent="0.35">
      <c r="D265" s="5">
        <v>325</v>
      </c>
      <c r="E265" s="3">
        <v>203</v>
      </c>
      <c r="F265" s="3">
        <v>198</v>
      </c>
      <c r="G265" s="28">
        <v>2786</v>
      </c>
    </row>
    <row r="266" spans="4:7" x14ac:dyDescent="0.35">
      <c r="D266" s="5">
        <v>250</v>
      </c>
      <c r="E266" s="3">
        <v>204</v>
      </c>
      <c r="F266" s="3">
        <v>199</v>
      </c>
      <c r="G266" s="28">
        <v>2770</v>
      </c>
    </row>
    <row r="267" spans="4:7" x14ac:dyDescent="0.35">
      <c r="D267" s="5">
        <v>49</v>
      </c>
      <c r="E267" s="3">
        <v>205</v>
      </c>
      <c r="F267" s="3">
        <v>200</v>
      </c>
      <c r="G267" s="28">
        <v>2767</v>
      </c>
    </row>
    <row r="268" spans="4:7" x14ac:dyDescent="0.35">
      <c r="D268" s="5">
        <v>197</v>
      </c>
      <c r="E268" s="3">
        <v>206</v>
      </c>
      <c r="F268" s="3">
        <v>201</v>
      </c>
      <c r="G268" s="28">
        <v>2761</v>
      </c>
    </row>
    <row r="269" spans="4:7" x14ac:dyDescent="0.35">
      <c r="D269" s="5">
        <v>435</v>
      </c>
      <c r="E269" s="3">
        <v>207</v>
      </c>
      <c r="F269" s="3">
        <v>202</v>
      </c>
      <c r="G269" s="28">
        <v>2747.06</v>
      </c>
    </row>
    <row r="270" spans="4:7" x14ac:dyDescent="0.35">
      <c r="D270" s="5">
        <v>272</v>
      </c>
      <c r="E270" s="3">
        <v>208</v>
      </c>
      <c r="F270" s="3">
        <v>203</v>
      </c>
      <c r="G270" s="28">
        <v>2742</v>
      </c>
    </row>
    <row r="271" spans="4:7" x14ac:dyDescent="0.35">
      <c r="D271" s="5">
        <v>12</v>
      </c>
      <c r="E271" s="3">
        <v>209</v>
      </c>
      <c r="F271" s="3">
        <v>204</v>
      </c>
      <c r="G271" s="28">
        <v>2736</v>
      </c>
    </row>
    <row r="272" spans="4:7" x14ac:dyDescent="0.35">
      <c r="D272" s="5">
        <v>21</v>
      </c>
      <c r="E272" s="3">
        <v>210</v>
      </c>
      <c r="F272" s="3">
        <v>205</v>
      </c>
      <c r="G272" s="28">
        <v>2722</v>
      </c>
    </row>
    <row r="273" spans="4:7" x14ac:dyDescent="0.35">
      <c r="D273" s="5">
        <v>246</v>
      </c>
      <c r="E273" s="3">
        <v>211</v>
      </c>
      <c r="F273" s="3">
        <v>206</v>
      </c>
      <c r="G273" s="28">
        <v>2720</v>
      </c>
    </row>
    <row r="274" spans="4:7" x14ac:dyDescent="0.35">
      <c r="D274" s="5">
        <v>326</v>
      </c>
      <c r="E274" s="3">
        <v>212</v>
      </c>
      <c r="F274" s="3">
        <v>207</v>
      </c>
      <c r="G274" s="28">
        <v>2718</v>
      </c>
    </row>
    <row r="275" spans="4:7" x14ac:dyDescent="0.35">
      <c r="D275" s="5">
        <v>226</v>
      </c>
      <c r="E275" s="3">
        <v>213</v>
      </c>
      <c r="F275" s="3">
        <v>208</v>
      </c>
      <c r="G275" s="28">
        <v>2715</v>
      </c>
    </row>
    <row r="276" spans="4:7" x14ac:dyDescent="0.35">
      <c r="D276" s="5">
        <v>175</v>
      </c>
      <c r="E276" s="3">
        <v>214</v>
      </c>
      <c r="F276" s="3">
        <v>209</v>
      </c>
      <c r="G276" s="28">
        <v>2700</v>
      </c>
    </row>
    <row r="277" spans="4:7" x14ac:dyDescent="0.35">
      <c r="D277" s="5">
        <v>220</v>
      </c>
      <c r="E277" s="3">
        <v>215</v>
      </c>
      <c r="F277" s="3">
        <v>210</v>
      </c>
      <c r="G277" s="28">
        <v>2699</v>
      </c>
    </row>
    <row r="278" spans="4:7" x14ac:dyDescent="0.35">
      <c r="D278" s="5">
        <v>401</v>
      </c>
      <c r="E278" s="3">
        <v>216</v>
      </c>
      <c r="F278" s="3">
        <v>211</v>
      </c>
      <c r="G278" s="28">
        <v>2690</v>
      </c>
    </row>
    <row r="279" spans="4:7" x14ac:dyDescent="0.35">
      <c r="D279" s="5">
        <v>269</v>
      </c>
      <c r="E279" s="3">
        <v>217</v>
      </c>
      <c r="F279" s="3">
        <v>212</v>
      </c>
      <c r="G279" s="28">
        <v>2688</v>
      </c>
    </row>
    <row r="280" spans="4:7" x14ac:dyDescent="0.35">
      <c r="D280" s="5">
        <v>360</v>
      </c>
      <c r="E280" s="3">
        <v>218</v>
      </c>
      <c r="F280" s="3">
        <v>213</v>
      </c>
      <c r="G280" s="28">
        <v>2687</v>
      </c>
    </row>
    <row r="281" spans="4:7" x14ac:dyDescent="0.35">
      <c r="D281" s="5">
        <v>6</v>
      </c>
      <c r="E281" s="3">
        <v>219</v>
      </c>
      <c r="F281" s="3">
        <v>214</v>
      </c>
      <c r="G281" s="28">
        <v>2674</v>
      </c>
    </row>
    <row r="282" spans="4:7" x14ac:dyDescent="0.35">
      <c r="D282" s="5">
        <v>168</v>
      </c>
      <c r="E282" s="3">
        <v>220</v>
      </c>
      <c r="F282" s="3">
        <v>215</v>
      </c>
      <c r="G282" s="28">
        <v>2646</v>
      </c>
    </row>
    <row r="283" spans="4:7" x14ac:dyDescent="0.35">
      <c r="D283" s="5">
        <v>93</v>
      </c>
      <c r="E283" s="3">
        <v>221</v>
      </c>
      <c r="F283" s="3">
        <v>216</v>
      </c>
      <c r="G283" s="28">
        <v>2624</v>
      </c>
    </row>
    <row r="284" spans="4:7" x14ac:dyDescent="0.35">
      <c r="D284" s="5">
        <v>124</v>
      </c>
      <c r="E284" s="3">
        <v>222</v>
      </c>
      <c r="F284" s="3">
        <v>217</v>
      </c>
      <c r="G284" s="28">
        <v>2622</v>
      </c>
    </row>
    <row r="285" spans="4:7" x14ac:dyDescent="0.35">
      <c r="D285" s="5">
        <v>377</v>
      </c>
      <c r="E285" s="3">
        <v>222</v>
      </c>
      <c r="F285" s="3">
        <v>217</v>
      </c>
      <c r="G285" s="28">
        <v>2622</v>
      </c>
    </row>
    <row r="286" spans="4:7" x14ac:dyDescent="0.35">
      <c r="D286" s="5">
        <v>29</v>
      </c>
      <c r="E286" s="3">
        <v>224</v>
      </c>
      <c r="F286" s="3">
        <v>218</v>
      </c>
      <c r="G286" s="28">
        <v>2599</v>
      </c>
    </row>
    <row r="287" spans="4:7" x14ac:dyDescent="0.35">
      <c r="D287" s="5">
        <v>491</v>
      </c>
      <c r="E287" s="3">
        <v>225</v>
      </c>
      <c r="F287" s="3">
        <v>219</v>
      </c>
      <c r="G287" s="28">
        <v>2591</v>
      </c>
    </row>
    <row r="288" spans="4:7" x14ac:dyDescent="0.35">
      <c r="D288" s="5">
        <v>216</v>
      </c>
      <c r="E288" s="3">
        <v>226</v>
      </c>
      <c r="F288" s="3">
        <v>220</v>
      </c>
      <c r="G288" s="28">
        <v>2584</v>
      </c>
    </row>
    <row r="289" spans="4:7" x14ac:dyDescent="0.35">
      <c r="D289" s="5">
        <v>119</v>
      </c>
      <c r="E289" s="3">
        <v>227</v>
      </c>
      <c r="F289" s="3">
        <v>221</v>
      </c>
      <c r="G289" s="28">
        <v>2574</v>
      </c>
    </row>
    <row r="290" spans="4:7" x14ac:dyDescent="0.35">
      <c r="D290" s="5">
        <v>264</v>
      </c>
      <c r="E290" s="3">
        <v>227</v>
      </c>
      <c r="F290" s="3">
        <v>221</v>
      </c>
      <c r="G290" s="28">
        <v>2574</v>
      </c>
    </row>
    <row r="291" spans="4:7" x14ac:dyDescent="0.35">
      <c r="D291" s="5">
        <v>286</v>
      </c>
      <c r="E291" s="3">
        <v>229</v>
      </c>
      <c r="F291" s="3">
        <v>222</v>
      </c>
      <c r="G291" s="28">
        <v>2569</v>
      </c>
    </row>
    <row r="292" spans="4:7" x14ac:dyDescent="0.35">
      <c r="D292" s="5">
        <v>5</v>
      </c>
      <c r="E292" s="3">
        <v>230</v>
      </c>
      <c r="F292" s="3">
        <v>223</v>
      </c>
      <c r="G292" s="28">
        <v>2558</v>
      </c>
    </row>
    <row r="293" spans="4:7" x14ac:dyDescent="0.35">
      <c r="D293" s="5">
        <v>363</v>
      </c>
      <c r="E293" s="3">
        <v>230</v>
      </c>
      <c r="F293" s="3">
        <v>223</v>
      </c>
      <c r="G293" s="28">
        <v>2558</v>
      </c>
    </row>
    <row r="294" spans="4:7" x14ac:dyDescent="0.35">
      <c r="D294" s="5">
        <v>171</v>
      </c>
      <c r="E294" s="3">
        <v>232</v>
      </c>
      <c r="F294" s="3">
        <v>224</v>
      </c>
      <c r="G294" s="28">
        <v>2555</v>
      </c>
    </row>
    <row r="295" spans="4:7" x14ac:dyDescent="0.35">
      <c r="D295" s="5">
        <v>463</v>
      </c>
      <c r="E295" s="3">
        <v>233</v>
      </c>
      <c r="F295" s="3">
        <v>225</v>
      </c>
      <c r="G295" s="28">
        <v>2536</v>
      </c>
    </row>
    <row r="296" spans="4:7" x14ac:dyDescent="0.35">
      <c r="D296" s="5">
        <v>160</v>
      </c>
      <c r="E296" s="3">
        <v>234</v>
      </c>
      <c r="F296" s="3">
        <v>226</v>
      </c>
      <c r="G296" s="28">
        <v>2518</v>
      </c>
    </row>
    <row r="297" spans="4:7" x14ac:dyDescent="0.35">
      <c r="D297" s="5">
        <v>494</v>
      </c>
      <c r="E297" s="3">
        <v>235</v>
      </c>
      <c r="F297" s="3">
        <v>227</v>
      </c>
      <c r="G297" s="28">
        <v>2514</v>
      </c>
    </row>
    <row r="298" spans="4:7" x14ac:dyDescent="0.35">
      <c r="D298" s="5">
        <v>461</v>
      </c>
      <c r="E298" s="3">
        <v>236</v>
      </c>
      <c r="F298" s="3">
        <v>228</v>
      </c>
      <c r="G298" s="28">
        <v>2508</v>
      </c>
    </row>
    <row r="299" spans="4:7" x14ac:dyDescent="0.35">
      <c r="D299" s="5">
        <v>187</v>
      </c>
      <c r="E299" s="3">
        <v>237</v>
      </c>
      <c r="F299" s="3">
        <v>229</v>
      </c>
      <c r="G299" s="28">
        <v>2490</v>
      </c>
    </row>
    <row r="300" spans="4:7" x14ac:dyDescent="0.35">
      <c r="D300" s="5">
        <v>23</v>
      </c>
      <c r="E300" s="3">
        <v>238</v>
      </c>
      <c r="F300" s="3">
        <v>230</v>
      </c>
      <c r="G300" s="28">
        <v>2488</v>
      </c>
    </row>
    <row r="301" spans="4:7" x14ac:dyDescent="0.35">
      <c r="D301" s="5">
        <v>270</v>
      </c>
      <c r="E301" s="3">
        <v>239</v>
      </c>
      <c r="F301" s="3">
        <v>231</v>
      </c>
      <c r="G301" s="28">
        <v>2429</v>
      </c>
    </row>
    <row r="302" spans="4:7" x14ac:dyDescent="0.35">
      <c r="D302" s="5">
        <v>50</v>
      </c>
      <c r="E302" s="3">
        <v>240</v>
      </c>
      <c r="F302" s="3">
        <v>232</v>
      </c>
      <c r="G302" s="28">
        <v>2416</v>
      </c>
    </row>
    <row r="303" spans="4:7" x14ac:dyDescent="0.35">
      <c r="D303" s="5">
        <v>34</v>
      </c>
      <c r="E303" s="3">
        <v>241</v>
      </c>
      <c r="F303" s="3">
        <v>233</v>
      </c>
      <c r="G303" s="28">
        <v>2406</v>
      </c>
    </row>
    <row r="304" spans="4:7" x14ac:dyDescent="0.35">
      <c r="D304" s="5">
        <v>48</v>
      </c>
      <c r="E304" s="3">
        <v>242</v>
      </c>
      <c r="F304" s="3">
        <v>234</v>
      </c>
      <c r="G304" s="28">
        <v>2352</v>
      </c>
    </row>
    <row r="305" spans="4:7" x14ac:dyDescent="0.35">
      <c r="D305" s="5">
        <v>249</v>
      </c>
      <c r="E305" s="3">
        <v>242</v>
      </c>
      <c r="F305" s="3">
        <v>234</v>
      </c>
      <c r="G305" s="28">
        <v>2352</v>
      </c>
    </row>
    <row r="306" spans="4:7" x14ac:dyDescent="0.35">
      <c r="D306" s="5">
        <v>320</v>
      </c>
      <c r="E306" s="3">
        <v>244</v>
      </c>
      <c r="F306" s="3">
        <v>235</v>
      </c>
      <c r="G306" s="28">
        <v>2338</v>
      </c>
    </row>
    <row r="307" spans="4:7" x14ac:dyDescent="0.35">
      <c r="D307" s="5">
        <v>466</v>
      </c>
      <c r="E307" s="3">
        <v>245</v>
      </c>
      <c r="F307" s="3">
        <v>236</v>
      </c>
      <c r="G307" s="28">
        <v>2337.6999999999998</v>
      </c>
    </row>
    <row r="308" spans="4:7" x14ac:dyDescent="0.35">
      <c r="D308" s="5">
        <v>121</v>
      </c>
      <c r="E308" s="3">
        <v>246</v>
      </c>
      <c r="F308" s="3">
        <v>237</v>
      </c>
      <c r="G308" s="28">
        <v>2327</v>
      </c>
    </row>
    <row r="309" spans="4:7" x14ac:dyDescent="0.35">
      <c r="D309" s="5">
        <v>116</v>
      </c>
      <c r="E309" s="3">
        <v>247</v>
      </c>
      <c r="F309" s="3">
        <v>238</v>
      </c>
      <c r="G309" s="28">
        <v>2322</v>
      </c>
    </row>
    <row r="310" spans="4:7" x14ac:dyDescent="0.35">
      <c r="D310" s="5">
        <v>416</v>
      </c>
      <c r="E310" s="3">
        <v>248</v>
      </c>
      <c r="F310" s="3">
        <v>239</v>
      </c>
      <c r="G310" s="28">
        <v>2314</v>
      </c>
    </row>
    <row r="311" spans="4:7" x14ac:dyDescent="0.35">
      <c r="D311" s="5">
        <v>262</v>
      </c>
      <c r="E311" s="3">
        <v>249</v>
      </c>
      <c r="F311" s="3">
        <v>240</v>
      </c>
      <c r="G311" s="28">
        <v>2304</v>
      </c>
    </row>
    <row r="312" spans="4:7" x14ac:dyDescent="0.35">
      <c r="D312" s="5">
        <v>141</v>
      </c>
      <c r="E312" s="3">
        <v>250</v>
      </c>
      <c r="F312" s="3">
        <v>241</v>
      </c>
      <c r="G312" s="28">
        <v>2250</v>
      </c>
    </row>
    <row r="313" spans="4:7" x14ac:dyDescent="0.35">
      <c r="D313" s="5">
        <v>475</v>
      </c>
      <c r="E313" s="3">
        <v>250</v>
      </c>
      <c r="F313" s="3">
        <v>241</v>
      </c>
      <c r="G313" s="28">
        <v>2250</v>
      </c>
    </row>
    <row r="314" spans="4:7" x14ac:dyDescent="0.35">
      <c r="D314" s="5">
        <v>183</v>
      </c>
      <c r="E314" s="3">
        <v>252</v>
      </c>
      <c r="F314" s="3">
        <v>242</v>
      </c>
      <c r="G314" s="28">
        <v>2236</v>
      </c>
    </row>
    <row r="315" spans="4:7" x14ac:dyDescent="0.35">
      <c r="D315" s="5">
        <v>252</v>
      </c>
      <c r="E315" s="3">
        <v>253</v>
      </c>
      <c r="F315" s="3">
        <v>243</v>
      </c>
      <c r="G315" s="28">
        <v>2232</v>
      </c>
    </row>
    <row r="316" spans="4:7" x14ac:dyDescent="0.35">
      <c r="D316" s="5">
        <v>14</v>
      </c>
      <c r="E316" s="3">
        <v>254</v>
      </c>
      <c r="F316" s="3">
        <v>244</v>
      </c>
      <c r="G316" s="28">
        <v>2230</v>
      </c>
    </row>
    <row r="317" spans="4:7" x14ac:dyDescent="0.35">
      <c r="D317" s="5">
        <v>452</v>
      </c>
      <c r="E317" s="3">
        <v>255</v>
      </c>
      <c r="F317" s="3">
        <v>245</v>
      </c>
      <c r="G317" s="28">
        <v>2212</v>
      </c>
    </row>
    <row r="318" spans="4:7" x14ac:dyDescent="0.35">
      <c r="D318" s="5">
        <v>403</v>
      </c>
      <c r="E318" s="3">
        <v>256</v>
      </c>
      <c r="F318" s="3">
        <v>246</v>
      </c>
      <c r="G318" s="28">
        <v>2207</v>
      </c>
    </row>
    <row r="319" spans="4:7" x14ac:dyDescent="0.35">
      <c r="D319" s="5">
        <v>159</v>
      </c>
      <c r="E319" s="3">
        <v>257</v>
      </c>
      <c r="F319" s="3">
        <v>247</v>
      </c>
      <c r="G319" s="28">
        <v>2193</v>
      </c>
    </row>
    <row r="320" spans="4:7" x14ac:dyDescent="0.35">
      <c r="D320" s="5">
        <v>398</v>
      </c>
      <c r="E320" s="3">
        <v>258</v>
      </c>
      <c r="F320" s="3">
        <v>248</v>
      </c>
      <c r="G320" s="28">
        <v>2187</v>
      </c>
    </row>
    <row r="321" spans="4:7" x14ac:dyDescent="0.35">
      <c r="D321" s="5">
        <v>447</v>
      </c>
      <c r="E321" s="3">
        <v>259</v>
      </c>
      <c r="F321" s="3">
        <v>249</v>
      </c>
      <c r="G321" s="28">
        <v>2182</v>
      </c>
    </row>
    <row r="322" spans="4:7" x14ac:dyDescent="0.35">
      <c r="D322" s="5">
        <v>138</v>
      </c>
      <c r="E322" s="3">
        <v>260</v>
      </c>
      <c r="F322" s="3">
        <v>250</v>
      </c>
      <c r="G322" s="28">
        <v>2170</v>
      </c>
    </row>
    <row r="323" spans="4:7" x14ac:dyDescent="0.35">
      <c r="D323" s="5">
        <v>145</v>
      </c>
      <c r="E323" s="3">
        <v>260</v>
      </c>
      <c r="F323" s="3">
        <v>250</v>
      </c>
      <c r="G323" s="28">
        <v>2170</v>
      </c>
    </row>
    <row r="324" spans="4:7" x14ac:dyDescent="0.35">
      <c r="D324" s="5">
        <v>133</v>
      </c>
      <c r="E324" s="3">
        <v>262</v>
      </c>
      <c r="F324" s="3">
        <v>251</v>
      </c>
      <c r="G324" s="28">
        <v>2166</v>
      </c>
    </row>
    <row r="325" spans="4:7" x14ac:dyDescent="0.35">
      <c r="D325" s="5">
        <v>495</v>
      </c>
      <c r="E325" s="3">
        <v>263</v>
      </c>
      <c r="F325" s="3">
        <v>252</v>
      </c>
      <c r="G325" s="28">
        <v>2140</v>
      </c>
    </row>
    <row r="326" spans="4:7" x14ac:dyDescent="0.35">
      <c r="D326" s="5">
        <v>110</v>
      </c>
      <c r="E326" s="3">
        <v>264</v>
      </c>
      <c r="F326" s="3">
        <v>253</v>
      </c>
      <c r="G326" s="28">
        <v>2137</v>
      </c>
    </row>
    <row r="327" spans="4:7" x14ac:dyDescent="0.35">
      <c r="D327" s="5">
        <v>13</v>
      </c>
      <c r="E327" s="3">
        <v>265</v>
      </c>
      <c r="F327" s="3">
        <v>254</v>
      </c>
      <c r="G327" s="28">
        <v>2127</v>
      </c>
    </row>
    <row r="328" spans="4:7" x14ac:dyDescent="0.35">
      <c r="D328" s="5">
        <v>298</v>
      </c>
      <c r="E328" s="3">
        <v>266</v>
      </c>
      <c r="F328" s="3">
        <v>255</v>
      </c>
      <c r="G328" s="28">
        <v>2126</v>
      </c>
    </row>
    <row r="329" spans="4:7" x14ac:dyDescent="0.35">
      <c r="D329" s="5">
        <v>69</v>
      </c>
      <c r="E329" s="3">
        <v>267</v>
      </c>
      <c r="F329" s="3">
        <v>256</v>
      </c>
      <c r="G329" s="28">
        <v>2122</v>
      </c>
    </row>
    <row r="330" spans="4:7" x14ac:dyDescent="0.35">
      <c r="D330" s="5">
        <v>101</v>
      </c>
      <c r="E330" s="3">
        <v>268</v>
      </c>
      <c r="F330" s="3">
        <v>257</v>
      </c>
      <c r="G330" s="28">
        <v>2099</v>
      </c>
    </row>
    <row r="331" spans="4:7" x14ac:dyDescent="0.35">
      <c r="D331" s="5">
        <v>382</v>
      </c>
      <c r="E331" s="3">
        <v>269</v>
      </c>
      <c r="F331" s="3">
        <v>258</v>
      </c>
      <c r="G331" s="28">
        <v>2089</v>
      </c>
    </row>
    <row r="332" spans="4:7" x14ac:dyDescent="0.35">
      <c r="D332" s="5">
        <v>268</v>
      </c>
      <c r="E332" s="3">
        <v>270</v>
      </c>
      <c r="F332" s="3">
        <v>259</v>
      </c>
      <c r="G332" s="28">
        <v>2083</v>
      </c>
    </row>
    <row r="333" spans="4:7" x14ac:dyDescent="0.35">
      <c r="D333" s="5">
        <v>203</v>
      </c>
      <c r="E333" s="3">
        <v>271</v>
      </c>
      <c r="F333" s="3">
        <v>260</v>
      </c>
      <c r="G333" s="28">
        <v>2082</v>
      </c>
    </row>
    <row r="334" spans="4:7" x14ac:dyDescent="0.35">
      <c r="D334" s="5">
        <v>287</v>
      </c>
      <c r="E334" s="3">
        <v>272</v>
      </c>
      <c r="F334" s="3">
        <v>261</v>
      </c>
      <c r="G334" s="28">
        <v>2080</v>
      </c>
    </row>
    <row r="335" spans="4:7" x14ac:dyDescent="0.35">
      <c r="D335" s="5">
        <v>388</v>
      </c>
      <c r="E335" s="3">
        <v>273</v>
      </c>
      <c r="F335" s="3">
        <v>262</v>
      </c>
      <c r="G335" s="28">
        <v>2067</v>
      </c>
    </row>
    <row r="336" spans="4:7" x14ac:dyDescent="0.35">
      <c r="D336" s="5">
        <v>155</v>
      </c>
      <c r="E336" s="3">
        <v>274</v>
      </c>
      <c r="F336" s="3">
        <v>263</v>
      </c>
      <c r="G336" s="28">
        <v>2061</v>
      </c>
    </row>
    <row r="337" spans="4:7" x14ac:dyDescent="0.35">
      <c r="D337" s="5">
        <v>142</v>
      </c>
      <c r="E337" s="3">
        <v>275</v>
      </c>
      <c r="F337" s="3">
        <v>264</v>
      </c>
      <c r="G337" s="28">
        <v>2056</v>
      </c>
    </row>
    <row r="338" spans="4:7" x14ac:dyDescent="0.35">
      <c r="D338" s="5">
        <v>425</v>
      </c>
      <c r="E338" s="3">
        <v>276</v>
      </c>
      <c r="F338" s="3">
        <v>265</v>
      </c>
      <c r="G338" s="28">
        <v>2055</v>
      </c>
    </row>
    <row r="339" spans="4:7" x14ac:dyDescent="0.35">
      <c r="D339" s="5">
        <v>47</v>
      </c>
      <c r="E339" s="3">
        <v>277</v>
      </c>
      <c r="F339" s="3">
        <v>266</v>
      </c>
      <c r="G339" s="28">
        <v>2054</v>
      </c>
    </row>
    <row r="340" spans="4:7" x14ac:dyDescent="0.35">
      <c r="D340" s="5">
        <v>125</v>
      </c>
      <c r="E340" s="3">
        <v>278</v>
      </c>
      <c r="F340" s="3">
        <v>267</v>
      </c>
      <c r="G340" s="28">
        <v>2044</v>
      </c>
    </row>
    <row r="341" spans="4:7" x14ac:dyDescent="0.35">
      <c r="D341" s="5">
        <v>37</v>
      </c>
      <c r="E341" s="3">
        <v>279</v>
      </c>
      <c r="F341" s="3">
        <v>268</v>
      </c>
      <c r="G341" s="28">
        <v>2028</v>
      </c>
    </row>
    <row r="342" spans="4:7" x14ac:dyDescent="0.35">
      <c r="D342" s="5">
        <v>410</v>
      </c>
      <c r="E342" s="3">
        <v>280</v>
      </c>
      <c r="F342" s="3">
        <v>269</v>
      </c>
      <c r="G342" s="28">
        <v>2022</v>
      </c>
    </row>
    <row r="343" spans="4:7" x14ac:dyDescent="0.35">
      <c r="D343" s="5">
        <v>274</v>
      </c>
      <c r="E343" s="3">
        <v>281</v>
      </c>
      <c r="F343" s="3">
        <v>270</v>
      </c>
      <c r="G343" s="28">
        <v>1992</v>
      </c>
    </row>
    <row r="344" spans="4:7" x14ac:dyDescent="0.35">
      <c r="D344" s="5">
        <v>77</v>
      </c>
      <c r="E344" s="3">
        <v>282</v>
      </c>
      <c r="F344" s="3">
        <v>271</v>
      </c>
      <c r="G344" s="28">
        <v>1991</v>
      </c>
    </row>
    <row r="345" spans="4:7" x14ac:dyDescent="0.35">
      <c r="D345" s="5">
        <v>19</v>
      </c>
      <c r="E345" s="3">
        <v>283</v>
      </c>
      <c r="F345" s="3">
        <v>272</v>
      </c>
      <c r="G345" s="28">
        <v>1968</v>
      </c>
    </row>
    <row r="346" spans="4:7" x14ac:dyDescent="0.35">
      <c r="D346" s="5">
        <v>335</v>
      </c>
      <c r="E346" s="3">
        <v>284</v>
      </c>
      <c r="F346" s="3">
        <v>273</v>
      </c>
      <c r="G346" s="28">
        <v>1958</v>
      </c>
    </row>
    <row r="347" spans="4:7" x14ac:dyDescent="0.35">
      <c r="D347" s="5">
        <v>130</v>
      </c>
      <c r="E347" s="3">
        <v>285</v>
      </c>
      <c r="F347" s="3">
        <v>274</v>
      </c>
      <c r="G347" s="28">
        <v>1950</v>
      </c>
    </row>
    <row r="348" spans="4:7" x14ac:dyDescent="0.35">
      <c r="D348" s="5">
        <v>381</v>
      </c>
      <c r="E348" s="3">
        <v>285</v>
      </c>
      <c r="F348" s="3">
        <v>274</v>
      </c>
      <c r="G348" s="28">
        <v>1950</v>
      </c>
    </row>
    <row r="349" spans="4:7" x14ac:dyDescent="0.35">
      <c r="D349" s="5">
        <v>449</v>
      </c>
      <c r="E349" s="3">
        <v>287</v>
      </c>
      <c r="F349" s="3">
        <v>275</v>
      </c>
      <c r="G349" s="28">
        <v>1946</v>
      </c>
    </row>
    <row r="350" spans="4:7" x14ac:dyDescent="0.35">
      <c r="D350" s="5">
        <v>33</v>
      </c>
      <c r="E350" s="3">
        <v>288</v>
      </c>
      <c r="F350" s="3">
        <v>276</v>
      </c>
      <c r="G350" s="28">
        <v>1878</v>
      </c>
    </row>
    <row r="351" spans="4:7" x14ac:dyDescent="0.35">
      <c r="D351" s="5">
        <v>170</v>
      </c>
      <c r="E351" s="3">
        <v>289</v>
      </c>
      <c r="F351" s="3">
        <v>277</v>
      </c>
      <c r="G351" s="28">
        <v>1877</v>
      </c>
    </row>
    <row r="352" spans="4:7" x14ac:dyDescent="0.35">
      <c r="D352" s="5">
        <v>234</v>
      </c>
      <c r="E352" s="3">
        <v>290</v>
      </c>
      <c r="F352" s="3">
        <v>278</v>
      </c>
      <c r="G352" s="28">
        <v>1864</v>
      </c>
    </row>
    <row r="353" spans="4:7" x14ac:dyDescent="0.35">
      <c r="D353" s="5">
        <v>212</v>
      </c>
      <c r="E353" s="3">
        <v>291</v>
      </c>
      <c r="F353" s="3">
        <v>279</v>
      </c>
      <c r="G353" s="28">
        <v>1862</v>
      </c>
    </row>
    <row r="354" spans="4:7" x14ac:dyDescent="0.35">
      <c r="D354" s="5">
        <v>343</v>
      </c>
      <c r="E354" s="3">
        <v>292</v>
      </c>
      <c r="F354" s="3">
        <v>280</v>
      </c>
      <c r="G354" s="28">
        <v>1860</v>
      </c>
    </row>
    <row r="355" spans="4:7" x14ac:dyDescent="0.35">
      <c r="D355" s="5">
        <v>70</v>
      </c>
      <c r="E355" s="3">
        <v>293</v>
      </c>
      <c r="F355" s="3">
        <v>281</v>
      </c>
      <c r="G355" s="28">
        <v>1859</v>
      </c>
    </row>
    <row r="356" spans="4:7" x14ac:dyDescent="0.35">
      <c r="D356" s="5">
        <v>479</v>
      </c>
      <c r="E356" s="3">
        <v>294</v>
      </c>
      <c r="F356" s="3">
        <v>282</v>
      </c>
      <c r="G356" s="28">
        <v>1851</v>
      </c>
    </row>
    <row r="357" spans="4:7" x14ac:dyDescent="0.35">
      <c r="D357" s="5">
        <v>25</v>
      </c>
      <c r="E357" s="3">
        <v>295</v>
      </c>
      <c r="F357" s="3">
        <v>283</v>
      </c>
      <c r="G357" s="28">
        <v>1846.7</v>
      </c>
    </row>
    <row r="358" spans="4:7" x14ac:dyDescent="0.35">
      <c r="D358" s="5">
        <v>90</v>
      </c>
      <c r="E358" s="3">
        <v>296</v>
      </c>
      <c r="F358" s="3">
        <v>284</v>
      </c>
      <c r="G358" s="28">
        <v>1830</v>
      </c>
    </row>
    <row r="359" spans="4:7" x14ac:dyDescent="0.35">
      <c r="D359" s="5">
        <v>438</v>
      </c>
      <c r="E359" s="3">
        <v>297</v>
      </c>
      <c r="F359" s="3">
        <v>285</v>
      </c>
      <c r="G359" s="28">
        <v>1826.74</v>
      </c>
    </row>
    <row r="360" spans="4:7" x14ac:dyDescent="0.35">
      <c r="D360" s="5">
        <v>436</v>
      </c>
      <c r="E360" s="3">
        <v>298</v>
      </c>
      <c r="F360" s="3">
        <v>286</v>
      </c>
      <c r="G360" s="28">
        <v>1824</v>
      </c>
    </row>
    <row r="361" spans="4:7" x14ac:dyDescent="0.35">
      <c r="D361" s="5">
        <v>301</v>
      </c>
      <c r="E361" s="3">
        <v>299</v>
      </c>
      <c r="F361" s="3">
        <v>287</v>
      </c>
      <c r="G361" s="28">
        <v>1815</v>
      </c>
    </row>
    <row r="362" spans="4:7" x14ac:dyDescent="0.35">
      <c r="D362" s="5">
        <v>184</v>
      </c>
      <c r="E362" s="3">
        <v>300</v>
      </c>
      <c r="F362" s="3">
        <v>288</v>
      </c>
      <c r="G362" s="28">
        <v>1813</v>
      </c>
    </row>
    <row r="363" spans="4:7" x14ac:dyDescent="0.35">
      <c r="D363" s="5">
        <v>176</v>
      </c>
      <c r="E363" s="3">
        <v>301</v>
      </c>
      <c r="F363" s="3">
        <v>289</v>
      </c>
      <c r="G363" s="28">
        <v>1808</v>
      </c>
    </row>
    <row r="364" spans="4:7" x14ac:dyDescent="0.35">
      <c r="D364" s="5">
        <v>351</v>
      </c>
      <c r="E364" s="3">
        <v>302</v>
      </c>
      <c r="F364" s="3">
        <v>290</v>
      </c>
      <c r="G364" s="28">
        <v>1807</v>
      </c>
    </row>
    <row r="365" spans="4:7" x14ac:dyDescent="0.35">
      <c r="D365" s="5">
        <v>290</v>
      </c>
      <c r="E365" s="3">
        <v>303</v>
      </c>
      <c r="F365" s="3">
        <v>291</v>
      </c>
      <c r="G365" s="28">
        <v>1800</v>
      </c>
    </row>
    <row r="366" spans="4:7" x14ac:dyDescent="0.35">
      <c r="D366" s="5">
        <v>41</v>
      </c>
      <c r="E366" s="3">
        <v>304</v>
      </c>
      <c r="F366" s="3">
        <v>292</v>
      </c>
      <c r="G366" s="28">
        <v>1779</v>
      </c>
    </row>
    <row r="367" spans="4:7" x14ac:dyDescent="0.35">
      <c r="D367" s="5">
        <v>215</v>
      </c>
      <c r="E367" s="3">
        <v>305</v>
      </c>
      <c r="F367" s="3">
        <v>293</v>
      </c>
      <c r="G367" s="28">
        <v>1767</v>
      </c>
    </row>
    <row r="368" spans="4:7" x14ac:dyDescent="0.35">
      <c r="D368" s="5">
        <v>426</v>
      </c>
      <c r="E368" s="3">
        <v>306</v>
      </c>
      <c r="F368" s="3">
        <v>294</v>
      </c>
      <c r="G368" s="28">
        <v>1764</v>
      </c>
    </row>
    <row r="369" spans="4:7" x14ac:dyDescent="0.35">
      <c r="D369" s="5">
        <v>317</v>
      </c>
      <c r="E369" s="3">
        <v>307</v>
      </c>
      <c r="F369" s="3">
        <v>295</v>
      </c>
      <c r="G369" s="28">
        <v>1753</v>
      </c>
    </row>
    <row r="370" spans="4:7" x14ac:dyDescent="0.35">
      <c r="D370" s="5">
        <v>392</v>
      </c>
      <c r="E370" s="3">
        <v>308</v>
      </c>
      <c r="F370" s="3">
        <v>296</v>
      </c>
      <c r="G370" s="28">
        <v>1750</v>
      </c>
    </row>
    <row r="371" spans="4:7" x14ac:dyDescent="0.35">
      <c r="D371" s="5">
        <v>115</v>
      </c>
      <c r="E371" s="3">
        <v>308</v>
      </c>
      <c r="F371" s="3">
        <v>296</v>
      </c>
      <c r="G371" s="28">
        <v>1750</v>
      </c>
    </row>
    <row r="372" spans="4:7" x14ac:dyDescent="0.35">
      <c r="D372" s="5">
        <v>485</v>
      </c>
      <c r="E372" s="3">
        <v>310</v>
      </c>
      <c r="F372" s="3">
        <v>297</v>
      </c>
      <c r="G372" s="28">
        <v>1749</v>
      </c>
    </row>
    <row r="373" spans="4:7" x14ac:dyDescent="0.35">
      <c r="D373" s="5">
        <v>92</v>
      </c>
      <c r="E373" s="3">
        <v>311</v>
      </c>
      <c r="F373" s="3">
        <v>298</v>
      </c>
      <c r="G373" s="28">
        <v>1744</v>
      </c>
    </row>
    <row r="374" spans="4:7" x14ac:dyDescent="0.35">
      <c r="D374" s="5">
        <v>126</v>
      </c>
      <c r="E374" s="3">
        <v>312</v>
      </c>
      <c r="F374" s="3">
        <v>299</v>
      </c>
      <c r="G374" s="28">
        <v>1742.02</v>
      </c>
    </row>
    <row r="375" spans="4:7" x14ac:dyDescent="0.35">
      <c r="D375" s="5">
        <v>464</v>
      </c>
      <c r="E375" s="3">
        <v>313</v>
      </c>
      <c r="F375" s="3">
        <v>300</v>
      </c>
      <c r="G375" s="28">
        <v>1740</v>
      </c>
    </row>
    <row r="376" spans="4:7" x14ac:dyDescent="0.35">
      <c r="D376" s="5">
        <v>229</v>
      </c>
      <c r="E376" s="3">
        <v>314</v>
      </c>
      <c r="F376" s="3">
        <v>301</v>
      </c>
      <c r="G376" s="28">
        <v>1703</v>
      </c>
    </row>
    <row r="377" spans="4:7" x14ac:dyDescent="0.35">
      <c r="D377" s="5">
        <v>484</v>
      </c>
      <c r="E377" s="3">
        <v>315</v>
      </c>
      <c r="F377" s="3">
        <v>302</v>
      </c>
      <c r="G377" s="28">
        <v>1702</v>
      </c>
    </row>
    <row r="378" spans="4:7" x14ac:dyDescent="0.35">
      <c r="D378" s="5">
        <v>412</v>
      </c>
      <c r="E378" s="3">
        <v>316</v>
      </c>
      <c r="F378" s="3">
        <v>303</v>
      </c>
      <c r="G378" s="28">
        <v>1696</v>
      </c>
    </row>
    <row r="379" spans="4:7" x14ac:dyDescent="0.35">
      <c r="D379" s="5">
        <v>313</v>
      </c>
      <c r="E379" s="3">
        <v>317</v>
      </c>
      <c r="F379" s="3">
        <v>304</v>
      </c>
      <c r="G379" s="28">
        <v>1691</v>
      </c>
    </row>
    <row r="380" spans="4:7" x14ac:dyDescent="0.35">
      <c r="D380" s="5">
        <v>254</v>
      </c>
      <c r="E380" s="3">
        <v>318</v>
      </c>
      <c r="F380" s="3">
        <v>305</v>
      </c>
      <c r="G380" s="28">
        <v>1688</v>
      </c>
    </row>
    <row r="381" spans="4:7" x14ac:dyDescent="0.35">
      <c r="D381" s="5">
        <v>275</v>
      </c>
      <c r="E381" s="3">
        <v>319</v>
      </c>
      <c r="F381" s="3">
        <v>306</v>
      </c>
      <c r="G381" s="28">
        <v>1677</v>
      </c>
    </row>
    <row r="382" spans="4:7" x14ac:dyDescent="0.35">
      <c r="D382" s="5">
        <v>354</v>
      </c>
      <c r="E382" s="3">
        <v>320</v>
      </c>
      <c r="F382" s="3">
        <v>307</v>
      </c>
      <c r="G382" s="28">
        <v>1676</v>
      </c>
    </row>
    <row r="383" spans="4:7" x14ac:dyDescent="0.35">
      <c r="D383" s="5">
        <v>58</v>
      </c>
      <c r="E383" s="3">
        <v>321</v>
      </c>
      <c r="F383" s="3">
        <v>308</v>
      </c>
      <c r="G383" s="28">
        <v>1664</v>
      </c>
    </row>
    <row r="384" spans="4:7" x14ac:dyDescent="0.35">
      <c r="D384" s="5">
        <v>304</v>
      </c>
      <c r="E384" s="3">
        <v>322</v>
      </c>
      <c r="F384" s="3">
        <v>309</v>
      </c>
      <c r="G384" s="28">
        <v>1662</v>
      </c>
    </row>
    <row r="385" spans="4:7" x14ac:dyDescent="0.35">
      <c r="D385" s="5">
        <v>227</v>
      </c>
      <c r="E385" s="3">
        <v>323</v>
      </c>
      <c r="F385" s="3">
        <v>310</v>
      </c>
      <c r="G385" s="28">
        <v>1660</v>
      </c>
    </row>
    <row r="386" spans="4:7" x14ac:dyDescent="0.35">
      <c r="D386" s="5">
        <v>267</v>
      </c>
      <c r="E386" s="3">
        <v>324</v>
      </c>
      <c r="F386" s="3">
        <v>311</v>
      </c>
      <c r="G386" s="28">
        <v>1653</v>
      </c>
    </row>
    <row r="387" spans="4:7" x14ac:dyDescent="0.35">
      <c r="D387" s="5">
        <v>442</v>
      </c>
      <c r="E387" s="3">
        <v>325</v>
      </c>
      <c r="F387" s="3">
        <v>312</v>
      </c>
      <c r="G387" s="28">
        <v>1643</v>
      </c>
    </row>
    <row r="388" spans="4:7" x14ac:dyDescent="0.35">
      <c r="D388" s="5">
        <v>318</v>
      </c>
      <c r="E388" s="3">
        <v>326</v>
      </c>
      <c r="F388" s="3">
        <v>313</v>
      </c>
      <c r="G388" s="28">
        <v>1624</v>
      </c>
    </row>
    <row r="389" spans="4:7" x14ac:dyDescent="0.35">
      <c r="D389" s="5">
        <v>459</v>
      </c>
      <c r="E389" s="3">
        <v>327</v>
      </c>
      <c r="F389" s="3">
        <v>314</v>
      </c>
      <c r="G389" s="28">
        <v>1622</v>
      </c>
    </row>
    <row r="390" spans="4:7" x14ac:dyDescent="0.35">
      <c r="D390" s="5">
        <v>395</v>
      </c>
      <c r="E390" s="3">
        <v>328</v>
      </c>
      <c r="F390" s="3">
        <v>315</v>
      </c>
      <c r="G390" s="28">
        <v>1617</v>
      </c>
    </row>
    <row r="391" spans="4:7" x14ac:dyDescent="0.35">
      <c r="D391" s="5">
        <v>371</v>
      </c>
      <c r="E391" s="3">
        <v>329</v>
      </c>
      <c r="F391" s="3">
        <v>316</v>
      </c>
      <c r="G391" s="28">
        <v>1608</v>
      </c>
    </row>
    <row r="392" spans="4:7" x14ac:dyDescent="0.35">
      <c r="D392" s="5">
        <v>103</v>
      </c>
      <c r="E392" s="3">
        <v>330</v>
      </c>
      <c r="F392" s="3">
        <v>317</v>
      </c>
      <c r="G392" s="28">
        <v>1603</v>
      </c>
    </row>
    <row r="393" spans="4:7" x14ac:dyDescent="0.35">
      <c r="D393" s="5">
        <v>323</v>
      </c>
      <c r="E393" s="3">
        <v>331</v>
      </c>
      <c r="F393" s="3">
        <v>318</v>
      </c>
      <c r="G393" s="28">
        <v>1580</v>
      </c>
    </row>
    <row r="394" spans="4:7" x14ac:dyDescent="0.35">
      <c r="D394" s="5">
        <v>235</v>
      </c>
      <c r="E394" s="3">
        <v>332</v>
      </c>
      <c r="F394" s="3">
        <v>319</v>
      </c>
      <c r="G394" s="28">
        <v>1570</v>
      </c>
    </row>
    <row r="395" spans="4:7" x14ac:dyDescent="0.35">
      <c r="D395" s="5">
        <v>243</v>
      </c>
      <c r="E395" s="3">
        <v>333</v>
      </c>
      <c r="F395" s="3">
        <v>320</v>
      </c>
      <c r="G395" s="28">
        <v>1566</v>
      </c>
    </row>
    <row r="396" spans="4:7" x14ac:dyDescent="0.35">
      <c r="D396" s="5">
        <v>239</v>
      </c>
      <c r="E396" s="3">
        <v>334</v>
      </c>
      <c r="F396" s="3">
        <v>321</v>
      </c>
      <c r="G396" s="28">
        <v>1551</v>
      </c>
    </row>
    <row r="397" spans="4:7" x14ac:dyDescent="0.35">
      <c r="D397" s="5">
        <v>208</v>
      </c>
      <c r="E397" s="3">
        <v>335</v>
      </c>
      <c r="F397" s="3">
        <v>322</v>
      </c>
      <c r="G397" s="28">
        <v>1540</v>
      </c>
    </row>
    <row r="398" spans="4:7" x14ac:dyDescent="0.35">
      <c r="D398" s="5">
        <v>60</v>
      </c>
      <c r="E398" s="3">
        <v>336</v>
      </c>
      <c r="F398" s="3">
        <v>323</v>
      </c>
      <c r="G398" s="28">
        <v>1531</v>
      </c>
    </row>
    <row r="399" spans="4:7" x14ac:dyDescent="0.35">
      <c r="D399" s="5">
        <v>291</v>
      </c>
      <c r="E399" s="3">
        <v>337</v>
      </c>
      <c r="F399" s="3">
        <v>324</v>
      </c>
      <c r="G399" s="28">
        <v>1530</v>
      </c>
    </row>
    <row r="400" spans="4:7" x14ac:dyDescent="0.35">
      <c r="D400" s="5">
        <v>483</v>
      </c>
      <c r="E400" s="3">
        <v>338</v>
      </c>
      <c r="F400" s="3">
        <v>325</v>
      </c>
      <c r="G400" s="28">
        <v>1522</v>
      </c>
    </row>
    <row r="401" spans="4:7" x14ac:dyDescent="0.35">
      <c r="D401" s="5">
        <v>478</v>
      </c>
      <c r="E401" s="3">
        <v>339</v>
      </c>
      <c r="F401" s="3">
        <v>326</v>
      </c>
      <c r="G401" s="28">
        <v>1516</v>
      </c>
    </row>
    <row r="402" spans="4:7" x14ac:dyDescent="0.35">
      <c r="D402" s="5">
        <v>245</v>
      </c>
      <c r="E402" s="3">
        <v>340</v>
      </c>
      <c r="F402" s="3">
        <v>327</v>
      </c>
      <c r="G402" s="28">
        <v>1502</v>
      </c>
    </row>
    <row r="403" spans="4:7" x14ac:dyDescent="0.35">
      <c r="D403" s="5">
        <v>357</v>
      </c>
      <c r="E403" s="3">
        <v>341</v>
      </c>
      <c r="F403" s="3">
        <v>328</v>
      </c>
      <c r="G403" s="28">
        <v>1490</v>
      </c>
    </row>
    <row r="404" spans="4:7" x14ac:dyDescent="0.35">
      <c r="D404" s="5">
        <v>237</v>
      </c>
      <c r="E404" s="3">
        <v>342</v>
      </c>
      <c r="F404" s="3">
        <v>329</v>
      </c>
      <c r="G404" s="28">
        <v>1489</v>
      </c>
    </row>
    <row r="405" spans="4:7" x14ac:dyDescent="0.35">
      <c r="D405" s="5">
        <v>80</v>
      </c>
      <c r="E405" s="3">
        <v>342</v>
      </c>
      <c r="F405" s="3">
        <v>329</v>
      </c>
      <c r="G405" s="28">
        <v>1489</v>
      </c>
    </row>
    <row r="406" spans="4:7" x14ac:dyDescent="0.35">
      <c r="D406" s="5">
        <v>88</v>
      </c>
      <c r="E406" s="3">
        <v>344</v>
      </c>
      <c r="F406" s="3">
        <v>330</v>
      </c>
      <c r="G406" s="28">
        <v>1486.68</v>
      </c>
    </row>
    <row r="407" spans="4:7" x14ac:dyDescent="0.35">
      <c r="D407" s="5">
        <v>38</v>
      </c>
      <c r="E407" s="3">
        <v>345</v>
      </c>
      <c r="F407" s="3">
        <v>331</v>
      </c>
      <c r="G407" s="28">
        <v>1482</v>
      </c>
    </row>
    <row r="408" spans="4:7" x14ac:dyDescent="0.35">
      <c r="D408" s="5">
        <v>415</v>
      </c>
      <c r="E408" s="3">
        <v>346</v>
      </c>
      <c r="F408" s="3">
        <v>332</v>
      </c>
      <c r="G408" s="28">
        <v>1480</v>
      </c>
    </row>
    <row r="409" spans="4:7" x14ac:dyDescent="0.35">
      <c r="D409" s="5">
        <v>79</v>
      </c>
      <c r="E409" s="3">
        <v>347</v>
      </c>
      <c r="F409" s="3">
        <v>333</v>
      </c>
      <c r="G409" s="28">
        <v>1475</v>
      </c>
    </row>
    <row r="410" spans="4:7" x14ac:dyDescent="0.35">
      <c r="D410" s="5">
        <v>11</v>
      </c>
      <c r="E410" s="3">
        <v>348</v>
      </c>
      <c r="F410" s="3">
        <v>334</v>
      </c>
      <c r="G410" s="28">
        <v>1462</v>
      </c>
    </row>
    <row r="411" spans="4:7" x14ac:dyDescent="0.35">
      <c r="D411" s="5">
        <v>376</v>
      </c>
      <c r="E411" s="3">
        <v>349</v>
      </c>
      <c r="F411" s="3">
        <v>335</v>
      </c>
      <c r="G411" s="28">
        <v>1449</v>
      </c>
    </row>
    <row r="412" spans="4:7" x14ac:dyDescent="0.35">
      <c r="D412" s="5">
        <v>336</v>
      </c>
      <c r="E412" s="3">
        <v>350</v>
      </c>
      <c r="F412" s="3">
        <v>336</v>
      </c>
      <c r="G412" s="28">
        <v>1444</v>
      </c>
    </row>
    <row r="413" spans="4:7" x14ac:dyDescent="0.35">
      <c r="D413" s="5">
        <v>370</v>
      </c>
      <c r="E413" s="3">
        <v>351</v>
      </c>
      <c r="F413" s="3">
        <v>337</v>
      </c>
      <c r="G413" s="28">
        <v>1435</v>
      </c>
    </row>
    <row r="414" spans="4:7" x14ac:dyDescent="0.35">
      <c r="D414" s="5">
        <v>192</v>
      </c>
      <c r="E414" s="3">
        <v>352</v>
      </c>
      <c r="F414" s="3">
        <v>338</v>
      </c>
      <c r="G414" s="28">
        <v>1432</v>
      </c>
    </row>
    <row r="415" spans="4:7" x14ac:dyDescent="0.35">
      <c r="D415" s="5">
        <v>309</v>
      </c>
      <c r="E415" s="3">
        <v>353</v>
      </c>
      <c r="F415" s="3">
        <v>339</v>
      </c>
      <c r="G415" s="28">
        <v>1418</v>
      </c>
    </row>
    <row r="416" spans="4:7" x14ac:dyDescent="0.35">
      <c r="D416" s="5">
        <v>374</v>
      </c>
      <c r="E416" s="3">
        <v>354</v>
      </c>
      <c r="F416" s="3">
        <v>340</v>
      </c>
      <c r="G416" s="28">
        <v>1415</v>
      </c>
    </row>
    <row r="417" spans="4:7" x14ac:dyDescent="0.35">
      <c r="D417" s="5">
        <v>40</v>
      </c>
      <c r="E417" s="3">
        <v>355</v>
      </c>
      <c r="F417" s="3">
        <v>341</v>
      </c>
      <c r="G417" s="28">
        <v>1407</v>
      </c>
    </row>
    <row r="418" spans="4:7" x14ac:dyDescent="0.35">
      <c r="D418" s="5">
        <v>151</v>
      </c>
      <c r="E418" s="3">
        <v>356</v>
      </c>
      <c r="F418" s="3">
        <v>342</v>
      </c>
      <c r="G418" s="28">
        <v>1403.38</v>
      </c>
    </row>
    <row r="419" spans="4:7" x14ac:dyDescent="0.35">
      <c r="D419" s="5">
        <v>148</v>
      </c>
      <c r="E419" s="3">
        <v>357</v>
      </c>
      <c r="F419" s="3">
        <v>343</v>
      </c>
      <c r="G419" s="28">
        <v>1402</v>
      </c>
    </row>
    <row r="420" spans="4:7" x14ac:dyDescent="0.35">
      <c r="D420" s="5">
        <v>418</v>
      </c>
      <c r="E420" s="3">
        <v>357</v>
      </c>
      <c r="F420" s="3">
        <v>343</v>
      </c>
      <c r="G420" s="28">
        <v>1402</v>
      </c>
    </row>
    <row r="421" spans="4:7" x14ac:dyDescent="0.35">
      <c r="D421" s="5">
        <v>431</v>
      </c>
      <c r="E421" s="3">
        <v>359</v>
      </c>
      <c r="F421" s="3">
        <v>344</v>
      </c>
      <c r="G421" s="28">
        <v>1386</v>
      </c>
    </row>
    <row r="422" spans="4:7" x14ac:dyDescent="0.35">
      <c r="D422" s="5">
        <v>338</v>
      </c>
      <c r="E422" s="3">
        <v>360</v>
      </c>
      <c r="F422" s="3">
        <v>345</v>
      </c>
      <c r="G422" s="28">
        <v>1380</v>
      </c>
    </row>
    <row r="423" spans="4:7" x14ac:dyDescent="0.35">
      <c r="D423" s="5">
        <v>310</v>
      </c>
      <c r="E423" s="3">
        <v>361</v>
      </c>
      <c r="F423" s="3">
        <v>346</v>
      </c>
      <c r="G423" s="28">
        <v>1366</v>
      </c>
    </row>
    <row r="424" spans="4:7" x14ac:dyDescent="0.35">
      <c r="D424" s="5">
        <v>218</v>
      </c>
      <c r="E424" s="3">
        <v>362</v>
      </c>
      <c r="F424" s="3">
        <v>347</v>
      </c>
      <c r="G424" s="28">
        <v>1364</v>
      </c>
    </row>
    <row r="425" spans="4:7" x14ac:dyDescent="0.35">
      <c r="D425" s="5">
        <v>193</v>
      </c>
      <c r="E425" s="3">
        <v>363</v>
      </c>
      <c r="F425" s="3">
        <v>348</v>
      </c>
      <c r="G425" s="28">
        <v>1361</v>
      </c>
    </row>
    <row r="426" spans="4:7" x14ac:dyDescent="0.35">
      <c r="D426" s="5">
        <v>428</v>
      </c>
      <c r="E426" s="3">
        <v>364</v>
      </c>
      <c r="F426" s="3">
        <v>349</v>
      </c>
      <c r="G426" s="28">
        <v>1345</v>
      </c>
    </row>
    <row r="427" spans="4:7" x14ac:dyDescent="0.35">
      <c r="D427" s="5">
        <v>111</v>
      </c>
      <c r="E427" s="3">
        <v>365</v>
      </c>
      <c r="F427" s="3">
        <v>350</v>
      </c>
      <c r="G427" s="28">
        <v>1335.04</v>
      </c>
    </row>
    <row r="428" spans="4:7" x14ac:dyDescent="0.35">
      <c r="D428" s="5">
        <v>390</v>
      </c>
      <c r="E428" s="3">
        <v>366</v>
      </c>
      <c r="F428" s="3">
        <v>351</v>
      </c>
      <c r="G428" s="28">
        <v>1316</v>
      </c>
    </row>
    <row r="429" spans="4:7" x14ac:dyDescent="0.35">
      <c r="D429" s="5">
        <v>353</v>
      </c>
      <c r="E429" s="3">
        <v>367</v>
      </c>
      <c r="F429" s="3">
        <v>352</v>
      </c>
      <c r="G429" s="28">
        <v>1311</v>
      </c>
    </row>
    <row r="430" spans="4:7" x14ac:dyDescent="0.35">
      <c r="D430" s="5">
        <v>109</v>
      </c>
      <c r="E430" s="3">
        <v>368</v>
      </c>
      <c r="F430" s="3">
        <v>353</v>
      </c>
      <c r="G430" s="28">
        <v>1303</v>
      </c>
    </row>
    <row r="431" spans="4:7" x14ac:dyDescent="0.35">
      <c r="D431" s="5">
        <v>57</v>
      </c>
      <c r="E431" s="3">
        <v>369</v>
      </c>
      <c r="F431" s="3">
        <v>354</v>
      </c>
      <c r="G431" s="28">
        <v>1300</v>
      </c>
    </row>
    <row r="432" spans="4:7" x14ac:dyDescent="0.35">
      <c r="D432" s="5">
        <v>66</v>
      </c>
      <c r="E432" s="3">
        <v>370</v>
      </c>
      <c r="F432" s="3">
        <v>355</v>
      </c>
      <c r="G432" s="28">
        <v>1297.72</v>
      </c>
    </row>
    <row r="433" spans="4:7" x14ac:dyDescent="0.35">
      <c r="D433" s="5">
        <v>344</v>
      </c>
      <c r="E433" s="3">
        <v>371</v>
      </c>
      <c r="F433" s="3">
        <v>356</v>
      </c>
      <c r="G433" s="28">
        <v>1283</v>
      </c>
    </row>
    <row r="434" spans="4:7" x14ac:dyDescent="0.35">
      <c r="D434" s="5">
        <v>132</v>
      </c>
      <c r="E434" s="3">
        <v>372</v>
      </c>
      <c r="F434" s="3">
        <v>357</v>
      </c>
      <c r="G434" s="28">
        <v>1276</v>
      </c>
    </row>
    <row r="435" spans="4:7" x14ac:dyDescent="0.35">
      <c r="D435" s="5">
        <v>349</v>
      </c>
      <c r="E435" s="3">
        <v>373</v>
      </c>
      <c r="F435" s="3">
        <v>358</v>
      </c>
      <c r="G435" s="28">
        <v>1274</v>
      </c>
    </row>
    <row r="436" spans="4:7" x14ac:dyDescent="0.35">
      <c r="D436" s="5">
        <v>293</v>
      </c>
      <c r="E436" s="3">
        <v>374</v>
      </c>
      <c r="F436" s="3">
        <v>359</v>
      </c>
      <c r="G436" s="28">
        <v>1264</v>
      </c>
    </row>
    <row r="437" spans="4:7" x14ac:dyDescent="0.35">
      <c r="D437" s="5">
        <v>434</v>
      </c>
      <c r="E437" s="3">
        <v>375</v>
      </c>
      <c r="F437" s="3">
        <v>360</v>
      </c>
      <c r="G437" s="28">
        <v>1260</v>
      </c>
    </row>
    <row r="438" spans="4:7" x14ac:dyDescent="0.35">
      <c r="D438" s="5">
        <v>383</v>
      </c>
      <c r="E438" s="3">
        <v>376</v>
      </c>
      <c r="F438" s="3">
        <v>361</v>
      </c>
      <c r="G438" s="28">
        <v>1258</v>
      </c>
    </row>
    <row r="439" spans="4:7" x14ac:dyDescent="0.35">
      <c r="D439" s="5">
        <v>165</v>
      </c>
      <c r="E439" s="3">
        <v>377</v>
      </c>
      <c r="F439" s="3">
        <v>362</v>
      </c>
      <c r="G439" s="28">
        <v>1254</v>
      </c>
    </row>
    <row r="440" spans="4:7" x14ac:dyDescent="0.35">
      <c r="D440" s="5">
        <v>472</v>
      </c>
      <c r="E440" s="3">
        <v>378</v>
      </c>
      <c r="F440" s="3">
        <v>363</v>
      </c>
      <c r="G440" s="28">
        <v>1250</v>
      </c>
    </row>
    <row r="441" spans="4:7" x14ac:dyDescent="0.35">
      <c r="D441" s="5">
        <v>248</v>
      </c>
      <c r="E441" s="3">
        <v>379</v>
      </c>
      <c r="F441" s="3">
        <v>364</v>
      </c>
      <c r="G441" s="28">
        <v>1235</v>
      </c>
    </row>
    <row r="442" spans="4:7" x14ac:dyDescent="0.35">
      <c r="D442" s="5">
        <v>404</v>
      </c>
      <c r="E442" s="3">
        <v>380</v>
      </c>
      <c r="F442" s="3">
        <v>365</v>
      </c>
      <c r="G442" s="28">
        <v>1234</v>
      </c>
    </row>
    <row r="443" spans="4:7" x14ac:dyDescent="0.35">
      <c r="D443" s="5">
        <v>315</v>
      </c>
      <c r="E443" s="3">
        <v>381</v>
      </c>
      <c r="F443" s="3">
        <v>366</v>
      </c>
      <c r="G443" s="28">
        <v>1232</v>
      </c>
    </row>
    <row r="444" spans="4:7" x14ac:dyDescent="0.35">
      <c r="D444" s="5">
        <v>137</v>
      </c>
      <c r="E444" s="3">
        <v>382</v>
      </c>
      <c r="F444" s="3">
        <v>367</v>
      </c>
      <c r="G444" s="28">
        <v>1228</v>
      </c>
    </row>
    <row r="445" spans="4:7" x14ac:dyDescent="0.35">
      <c r="D445" s="5">
        <v>185</v>
      </c>
      <c r="E445" s="3">
        <v>383</v>
      </c>
      <c r="F445" s="3">
        <v>368</v>
      </c>
      <c r="G445" s="28">
        <v>1181</v>
      </c>
    </row>
    <row r="446" spans="4:7" x14ac:dyDescent="0.35">
      <c r="D446" s="5">
        <v>223</v>
      </c>
      <c r="E446" s="3">
        <v>384</v>
      </c>
      <c r="F446" s="3">
        <v>369</v>
      </c>
      <c r="G446" s="28">
        <v>1168</v>
      </c>
    </row>
    <row r="447" spans="4:7" x14ac:dyDescent="0.35">
      <c r="D447" s="5">
        <v>95</v>
      </c>
      <c r="E447" s="3">
        <v>385</v>
      </c>
      <c r="F447" s="3">
        <v>370</v>
      </c>
      <c r="G447" s="28">
        <v>1167</v>
      </c>
    </row>
    <row r="448" spans="4:7" x14ac:dyDescent="0.35">
      <c r="D448" s="5">
        <v>169</v>
      </c>
      <c r="E448" s="3">
        <v>386</v>
      </c>
      <c r="F448" s="3">
        <v>371</v>
      </c>
      <c r="G448" s="28">
        <v>1155</v>
      </c>
    </row>
    <row r="449" spans="4:7" x14ac:dyDescent="0.35">
      <c r="D449" s="5">
        <v>391</v>
      </c>
      <c r="E449" s="3">
        <v>387</v>
      </c>
      <c r="F449" s="3">
        <v>372</v>
      </c>
      <c r="G449" s="28">
        <v>1151</v>
      </c>
    </row>
    <row r="450" spans="4:7" x14ac:dyDescent="0.35">
      <c r="D450" s="5">
        <v>427</v>
      </c>
      <c r="E450" s="3">
        <v>388</v>
      </c>
      <c r="F450" s="3">
        <v>373</v>
      </c>
      <c r="G450" s="28">
        <v>1150</v>
      </c>
    </row>
    <row r="451" spans="4:7" x14ac:dyDescent="0.35">
      <c r="D451" s="5">
        <v>367</v>
      </c>
      <c r="E451" s="3">
        <v>389</v>
      </c>
      <c r="F451" s="3">
        <v>374</v>
      </c>
      <c r="G451" s="28">
        <v>1148</v>
      </c>
    </row>
    <row r="452" spans="4:7" x14ac:dyDescent="0.35">
      <c r="D452" s="5">
        <v>43</v>
      </c>
      <c r="E452" s="3">
        <v>390</v>
      </c>
      <c r="F452" s="3">
        <v>375</v>
      </c>
      <c r="G452" s="28">
        <v>1147</v>
      </c>
    </row>
    <row r="453" spans="4:7" x14ac:dyDescent="0.35">
      <c r="D453" s="5">
        <v>364</v>
      </c>
      <c r="E453" s="3">
        <v>391</v>
      </c>
      <c r="F453" s="3">
        <v>376</v>
      </c>
      <c r="G453" s="28">
        <v>1143</v>
      </c>
    </row>
    <row r="454" spans="4:7" x14ac:dyDescent="0.35">
      <c r="D454" s="5">
        <v>432</v>
      </c>
      <c r="E454" s="3">
        <v>392</v>
      </c>
      <c r="F454" s="3">
        <v>377</v>
      </c>
      <c r="G454" s="28">
        <v>1125</v>
      </c>
    </row>
    <row r="455" spans="4:7" x14ac:dyDescent="0.35">
      <c r="D455" s="5">
        <v>271</v>
      </c>
      <c r="E455" s="3">
        <v>393</v>
      </c>
      <c r="F455" s="3">
        <v>378</v>
      </c>
      <c r="G455" s="28">
        <v>1122</v>
      </c>
    </row>
    <row r="456" spans="4:7" x14ac:dyDescent="0.35">
      <c r="D456" s="5">
        <v>489</v>
      </c>
      <c r="E456" s="3">
        <v>394</v>
      </c>
      <c r="F456" s="3">
        <v>379</v>
      </c>
      <c r="G456" s="28">
        <v>1118</v>
      </c>
    </row>
    <row r="457" spans="4:7" x14ac:dyDescent="0.35">
      <c r="D457" s="5">
        <v>399</v>
      </c>
      <c r="E457" s="3">
        <v>395</v>
      </c>
      <c r="F457" s="3">
        <v>380</v>
      </c>
      <c r="G457" s="28">
        <v>1112</v>
      </c>
    </row>
    <row r="458" spans="4:7" x14ac:dyDescent="0.35">
      <c r="D458" s="5">
        <v>308</v>
      </c>
      <c r="E458" s="3">
        <v>396</v>
      </c>
      <c r="F458" s="3">
        <v>381</v>
      </c>
      <c r="G458" s="28">
        <v>1108</v>
      </c>
    </row>
    <row r="459" spans="4:7" x14ac:dyDescent="0.35">
      <c r="D459" s="5">
        <v>120</v>
      </c>
      <c r="E459" s="3">
        <v>397</v>
      </c>
      <c r="F459" s="3">
        <v>382</v>
      </c>
      <c r="G459" s="28">
        <v>1104</v>
      </c>
    </row>
    <row r="460" spans="4:7" x14ac:dyDescent="0.35">
      <c r="D460" s="5">
        <v>409</v>
      </c>
      <c r="E460" s="3">
        <v>398</v>
      </c>
      <c r="F460" s="3">
        <v>383</v>
      </c>
      <c r="G460" s="28">
        <v>1102</v>
      </c>
    </row>
    <row r="461" spans="4:7" x14ac:dyDescent="0.35">
      <c r="D461" s="5">
        <v>440</v>
      </c>
      <c r="E461" s="3">
        <v>399</v>
      </c>
      <c r="F461" s="3">
        <v>384</v>
      </c>
      <c r="G461" s="28">
        <v>1099</v>
      </c>
    </row>
    <row r="462" spans="4:7" x14ac:dyDescent="0.35">
      <c r="D462" s="5">
        <v>328</v>
      </c>
      <c r="E462" s="3">
        <v>399</v>
      </c>
      <c r="F462" s="3">
        <v>384</v>
      </c>
      <c r="G462" s="28">
        <v>1099</v>
      </c>
    </row>
    <row r="463" spans="4:7" x14ac:dyDescent="0.35">
      <c r="D463" s="5">
        <v>284</v>
      </c>
      <c r="E463" s="3">
        <v>401</v>
      </c>
      <c r="F463" s="3">
        <v>385</v>
      </c>
      <c r="G463" s="28">
        <v>1098</v>
      </c>
    </row>
    <row r="464" spans="4:7" x14ac:dyDescent="0.35">
      <c r="D464" s="5">
        <v>24</v>
      </c>
      <c r="E464" s="3">
        <v>402</v>
      </c>
      <c r="F464" s="3">
        <v>386</v>
      </c>
      <c r="G464" s="28">
        <v>1094</v>
      </c>
    </row>
    <row r="465" spans="4:7" x14ac:dyDescent="0.35">
      <c r="D465" s="5">
        <v>445</v>
      </c>
      <c r="E465" s="3">
        <v>403</v>
      </c>
      <c r="F465" s="3">
        <v>387</v>
      </c>
      <c r="G465" s="28">
        <v>1092</v>
      </c>
    </row>
    <row r="466" spans="4:7" x14ac:dyDescent="0.35">
      <c r="D466" s="5">
        <v>446</v>
      </c>
      <c r="E466" s="3">
        <v>404</v>
      </c>
      <c r="F466" s="3">
        <v>388</v>
      </c>
      <c r="G466" s="28">
        <v>1085</v>
      </c>
    </row>
    <row r="467" spans="4:7" x14ac:dyDescent="0.35">
      <c r="D467" s="5">
        <v>181</v>
      </c>
      <c r="E467" s="3">
        <v>405</v>
      </c>
      <c r="F467" s="3">
        <v>389</v>
      </c>
      <c r="G467" s="28">
        <v>1078</v>
      </c>
    </row>
    <row r="468" spans="4:7" x14ac:dyDescent="0.35">
      <c r="D468" s="5">
        <v>457</v>
      </c>
      <c r="E468" s="3">
        <v>406</v>
      </c>
      <c r="F468" s="3">
        <v>390</v>
      </c>
      <c r="G468" s="28">
        <v>1077</v>
      </c>
    </row>
    <row r="469" spans="4:7" x14ac:dyDescent="0.35">
      <c r="D469" s="5">
        <v>204</v>
      </c>
      <c r="E469" s="3">
        <v>407</v>
      </c>
      <c r="F469" s="3">
        <v>391</v>
      </c>
      <c r="G469" s="28">
        <v>1076</v>
      </c>
    </row>
    <row r="470" spans="4:7" x14ac:dyDescent="0.35">
      <c r="D470" s="5">
        <v>102</v>
      </c>
      <c r="E470" s="3">
        <v>408</v>
      </c>
      <c r="F470" s="3">
        <v>392</v>
      </c>
      <c r="G470" s="28">
        <v>1070</v>
      </c>
    </row>
    <row r="471" spans="4:7" x14ac:dyDescent="0.35">
      <c r="D471" s="5">
        <v>280</v>
      </c>
      <c r="E471" s="3">
        <v>409</v>
      </c>
      <c r="F471" s="3">
        <v>393</v>
      </c>
      <c r="G471" s="28">
        <v>1065</v>
      </c>
    </row>
    <row r="472" spans="4:7" x14ac:dyDescent="0.35">
      <c r="D472" s="5">
        <v>492</v>
      </c>
      <c r="E472" s="3">
        <v>410</v>
      </c>
      <c r="F472" s="3">
        <v>394</v>
      </c>
      <c r="G472" s="28">
        <v>1052</v>
      </c>
    </row>
    <row r="473" spans="4:7" x14ac:dyDescent="0.35">
      <c r="D473" s="5">
        <v>441</v>
      </c>
      <c r="E473" s="3">
        <v>411</v>
      </c>
      <c r="F473" s="3">
        <v>395</v>
      </c>
      <c r="G473" s="28">
        <v>1041</v>
      </c>
    </row>
    <row r="474" spans="4:7" x14ac:dyDescent="0.35">
      <c r="D474" s="5">
        <v>439</v>
      </c>
      <c r="E474" s="3">
        <v>412</v>
      </c>
      <c r="F474" s="3">
        <v>396</v>
      </c>
      <c r="G474" s="28">
        <v>1035</v>
      </c>
    </row>
    <row r="475" spans="4:7" x14ac:dyDescent="0.35">
      <c r="D475" s="5">
        <v>94</v>
      </c>
      <c r="E475" s="3">
        <v>413</v>
      </c>
      <c r="F475" s="3">
        <v>397</v>
      </c>
      <c r="G475" s="28">
        <v>1023</v>
      </c>
    </row>
    <row r="476" spans="4:7" x14ac:dyDescent="0.35">
      <c r="D476" s="5">
        <v>156</v>
      </c>
      <c r="E476" s="3">
        <v>414</v>
      </c>
      <c r="F476" s="3">
        <v>398</v>
      </c>
      <c r="G476" s="28">
        <v>1010</v>
      </c>
    </row>
    <row r="477" spans="4:7" x14ac:dyDescent="0.35">
      <c r="D477" s="5">
        <v>465</v>
      </c>
      <c r="E477" s="3">
        <v>415</v>
      </c>
      <c r="F477" s="3">
        <v>399</v>
      </c>
      <c r="G477" s="28">
        <v>992</v>
      </c>
    </row>
    <row r="478" spans="4:7" x14ac:dyDescent="0.35">
      <c r="D478" s="5">
        <v>348</v>
      </c>
      <c r="E478" s="3">
        <v>416</v>
      </c>
      <c r="F478" s="3">
        <v>400</v>
      </c>
      <c r="G478" s="28">
        <v>986</v>
      </c>
    </row>
    <row r="479" spans="4:7" x14ac:dyDescent="0.35">
      <c r="D479" s="5">
        <v>65</v>
      </c>
      <c r="E479" s="3">
        <v>417</v>
      </c>
      <c r="F479" s="3">
        <v>401</v>
      </c>
      <c r="G479" s="28">
        <v>984</v>
      </c>
    </row>
    <row r="480" spans="4:7" x14ac:dyDescent="0.35">
      <c r="D480" s="5">
        <v>260</v>
      </c>
      <c r="E480" s="3">
        <v>418</v>
      </c>
      <c r="F480" s="3">
        <v>402</v>
      </c>
      <c r="G480" s="28">
        <v>952</v>
      </c>
    </row>
    <row r="481" spans="4:7" x14ac:dyDescent="0.35">
      <c r="D481" s="5">
        <v>97</v>
      </c>
      <c r="E481" s="3">
        <v>419</v>
      </c>
      <c r="F481" s="3">
        <v>403</v>
      </c>
      <c r="G481" s="28">
        <v>948</v>
      </c>
    </row>
    <row r="482" spans="4:7" x14ac:dyDescent="0.35">
      <c r="D482" s="5">
        <v>355</v>
      </c>
      <c r="E482" s="3">
        <v>420</v>
      </c>
      <c r="F482" s="3">
        <v>404</v>
      </c>
      <c r="G482" s="28">
        <v>945</v>
      </c>
    </row>
    <row r="483" spans="4:7" x14ac:dyDescent="0.35">
      <c r="D483" s="5">
        <v>397</v>
      </c>
      <c r="E483" s="3">
        <v>421</v>
      </c>
      <c r="F483" s="3">
        <v>405</v>
      </c>
      <c r="G483" s="28">
        <v>934</v>
      </c>
    </row>
    <row r="484" spans="4:7" x14ac:dyDescent="0.35">
      <c r="D484" s="5">
        <v>182</v>
      </c>
      <c r="E484" s="3">
        <v>422</v>
      </c>
      <c r="F484" s="3">
        <v>406</v>
      </c>
      <c r="G484" s="28">
        <v>884</v>
      </c>
    </row>
    <row r="485" spans="4:7" x14ac:dyDescent="0.35">
      <c r="D485" s="5">
        <v>238</v>
      </c>
      <c r="E485" s="3">
        <v>423</v>
      </c>
      <c r="F485" s="3">
        <v>407</v>
      </c>
      <c r="G485" s="28">
        <v>879</v>
      </c>
    </row>
    <row r="486" spans="4:7" x14ac:dyDescent="0.35">
      <c r="D486" s="5">
        <v>118</v>
      </c>
      <c r="E486" s="3">
        <v>424</v>
      </c>
      <c r="F486" s="3">
        <v>408</v>
      </c>
      <c r="G486" s="28">
        <v>872</v>
      </c>
    </row>
    <row r="487" spans="4:7" x14ac:dyDescent="0.35">
      <c r="D487" s="5">
        <v>75</v>
      </c>
      <c r="E487" s="3">
        <v>425</v>
      </c>
      <c r="F487" s="3">
        <v>409</v>
      </c>
      <c r="G487" s="28">
        <v>869</v>
      </c>
    </row>
    <row r="488" spans="4:7" x14ac:dyDescent="0.35">
      <c r="D488" s="5">
        <v>331</v>
      </c>
      <c r="E488" s="3">
        <v>426</v>
      </c>
      <c r="F488" s="3">
        <v>410</v>
      </c>
      <c r="G488" s="28">
        <v>867</v>
      </c>
    </row>
    <row r="489" spans="4:7" x14ac:dyDescent="0.35">
      <c r="D489" s="5">
        <v>265</v>
      </c>
      <c r="E489" s="3">
        <v>427</v>
      </c>
      <c r="F489" s="3">
        <v>411</v>
      </c>
      <c r="G489" s="28">
        <v>865</v>
      </c>
    </row>
    <row r="490" spans="4:7" x14ac:dyDescent="0.35">
      <c r="D490" s="5">
        <v>3</v>
      </c>
      <c r="E490" s="3">
        <v>428</v>
      </c>
      <c r="F490" s="3">
        <v>412</v>
      </c>
      <c r="G490" s="28">
        <v>862</v>
      </c>
    </row>
    <row r="491" spans="4:7" x14ac:dyDescent="0.35">
      <c r="D491" s="5">
        <v>112</v>
      </c>
      <c r="E491" s="3">
        <v>429</v>
      </c>
      <c r="F491" s="3">
        <v>413</v>
      </c>
      <c r="G491" s="28">
        <v>856</v>
      </c>
    </row>
    <row r="492" spans="4:7" x14ac:dyDescent="0.35">
      <c r="D492" s="5">
        <v>162</v>
      </c>
      <c r="E492" s="3">
        <v>430</v>
      </c>
      <c r="F492" s="3">
        <v>414</v>
      </c>
      <c r="G492" s="28">
        <v>840</v>
      </c>
    </row>
    <row r="493" spans="4:7" x14ac:dyDescent="0.35">
      <c r="D493" s="5">
        <v>303</v>
      </c>
      <c r="E493" s="3">
        <v>431</v>
      </c>
      <c r="F493" s="3">
        <v>415</v>
      </c>
      <c r="G493" s="28">
        <v>839</v>
      </c>
    </row>
    <row r="494" spans="4:7" x14ac:dyDescent="0.35">
      <c r="D494" s="5">
        <v>330</v>
      </c>
      <c r="E494" s="3">
        <v>432</v>
      </c>
      <c r="F494" s="3">
        <v>416</v>
      </c>
      <c r="G494" s="28">
        <v>810</v>
      </c>
    </row>
    <row r="495" spans="4:7" x14ac:dyDescent="0.35">
      <c r="D495" s="5">
        <v>154</v>
      </c>
      <c r="E495" s="3">
        <v>433</v>
      </c>
      <c r="F495" s="3">
        <v>417</v>
      </c>
      <c r="G495" s="28">
        <v>808</v>
      </c>
    </row>
    <row r="496" spans="4:7" x14ac:dyDescent="0.35">
      <c r="D496" s="5">
        <v>362</v>
      </c>
      <c r="E496" s="3">
        <v>433</v>
      </c>
      <c r="F496" s="3">
        <v>417</v>
      </c>
      <c r="G496" s="28">
        <v>808</v>
      </c>
    </row>
    <row r="497" spans="4:7" x14ac:dyDescent="0.35">
      <c r="D497" s="5">
        <v>231</v>
      </c>
      <c r="E497" s="3">
        <v>435</v>
      </c>
      <c r="F497" s="3">
        <v>418</v>
      </c>
      <c r="G497" s="28">
        <v>796.04</v>
      </c>
    </row>
    <row r="498" spans="4:7" x14ac:dyDescent="0.35">
      <c r="D498" s="5">
        <v>52</v>
      </c>
      <c r="E498" s="3">
        <v>436</v>
      </c>
      <c r="F498" s="3">
        <v>419</v>
      </c>
      <c r="G498" s="28">
        <v>790</v>
      </c>
    </row>
    <row r="499" spans="4:7" x14ac:dyDescent="0.35">
      <c r="D499" s="5">
        <v>35</v>
      </c>
      <c r="E499" s="3">
        <v>437</v>
      </c>
      <c r="F499" s="3">
        <v>420</v>
      </c>
      <c r="G499" s="28">
        <v>780</v>
      </c>
    </row>
    <row r="500" spans="4:7" x14ac:dyDescent="0.35">
      <c r="D500" s="5">
        <v>76</v>
      </c>
      <c r="E500" s="3">
        <v>438</v>
      </c>
      <c r="F500" s="3">
        <v>421</v>
      </c>
      <c r="G500" s="28">
        <v>738</v>
      </c>
    </row>
    <row r="501" spans="4:7" x14ac:dyDescent="0.35">
      <c r="D501" s="5">
        <v>87</v>
      </c>
      <c r="E501" s="3">
        <v>439</v>
      </c>
      <c r="F501" s="3">
        <v>422</v>
      </c>
      <c r="G501" s="28">
        <v>736</v>
      </c>
    </row>
    <row r="502" spans="4:7" x14ac:dyDescent="0.35">
      <c r="D502" s="5">
        <v>206</v>
      </c>
      <c r="E502" s="3">
        <v>440</v>
      </c>
      <c r="F502" s="3">
        <v>423</v>
      </c>
      <c r="G502" s="28">
        <v>734</v>
      </c>
    </row>
    <row r="503" spans="4:7" x14ac:dyDescent="0.35">
      <c r="D503" s="5">
        <v>30</v>
      </c>
      <c r="E503" s="3">
        <v>441</v>
      </c>
      <c r="F503" s="3">
        <v>424</v>
      </c>
      <c r="G503" s="28">
        <v>720</v>
      </c>
    </row>
    <row r="504" spans="4:7" x14ac:dyDescent="0.35">
      <c r="D504" s="5">
        <v>135</v>
      </c>
      <c r="E504" s="3">
        <v>442</v>
      </c>
      <c r="F504" s="3">
        <v>425</v>
      </c>
      <c r="G504" s="28">
        <v>715</v>
      </c>
    </row>
    <row r="505" spans="4:7" x14ac:dyDescent="0.35">
      <c r="D505" s="5">
        <v>467</v>
      </c>
      <c r="E505" s="3">
        <v>443</v>
      </c>
      <c r="F505" s="3">
        <v>426</v>
      </c>
      <c r="G505" s="28">
        <v>712</v>
      </c>
    </row>
    <row r="506" spans="4:7" x14ac:dyDescent="0.35">
      <c r="D506" s="5">
        <v>27</v>
      </c>
      <c r="E506" s="3">
        <v>444</v>
      </c>
      <c r="F506" s="3">
        <v>427</v>
      </c>
      <c r="G506" s="28">
        <v>708</v>
      </c>
    </row>
    <row r="507" spans="4:7" x14ac:dyDescent="0.35">
      <c r="D507" s="5">
        <v>471</v>
      </c>
      <c r="E507" s="3">
        <v>445</v>
      </c>
      <c r="F507" s="3">
        <v>428</v>
      </c>
      <c r="G507" s="28">
        <v>690</v>
      </c>
    </row>
    <row r="508" spans="4:7" x14ac:dyDescent="0.35">
      <c r="D508" s="5">
        <v>188</v>
      </c>
      <c r="E508" s="3">
        <v>446</v>
      </c>
      <c r="F508" s="3">
        <v>429</v>
      </c>
      <c r="G508" s="28">
        <v>675</v>
      </c>
    </row>
    <row r="509" spans="4:7" x14ac:dyDescent="0.35">
      <c r="D509" s="5">
        <v>306</v>
      </c>
      <c r="E509" s="3">
        <v>447</v>
      </c>
      <c r="F509" s="3">
        <v>430</v>
      </c>
      <c r="G509" s="28">
        <v>660</v>
      </c>
    </row>
    <row r="510" spans="4:7" x14ac:dyDescent="0.35">
      <c r="D510" s="5">
        <v>380</v>
      </c>
      <c r="E510" s="3">
        <v>448</v>
      </c>
      <c r="F510" s="3">
        <v>431</v>
      </c>
      <c r="G510" s="28">
        <v>637</v>
      </c>
    </row>
    <row r="511" spans="4:7" x14ac:dyDescent="0.35">
      <c r="D511" s="5">
        <v>324</v>
      </c>
      <c r="E511" s="3">
        <v>449</v>
      </c>
      <c r="F511" s="3">
        <v>432</v>
      </c>
      <c r="G511" s="28">
        <v>616</v>
      </c>
    </row>
    <row r="512" spans="4:7" x14ac:dyDescent="0.35">
      <c r="D512" s="5">
        <v>393</v>
      </c>
      <c r="E512" s="3">
        <v>450</v>
      </c>
      <c r="F512" s="3">
        <v>433</v>
      </c>
      <c r="G512" s="28">
        <v>603</v>
      </c>
    </row>
    <row r="513" spans="4:7" x14ac:dyDescent="0.35">
      <c r="D513" s="5">
        <v>476</v>
      </c>
      <c r="E513" s="3">
        <v>451</v>
      </c>
      <c r="F513" s="3">
        <v>434</v>
      </c>
      <c r="G513" s="28">
        <v>593</v>
      </c>
    </row>
    <row r="514" spans="4:7" x14ac:dyDescent="0.35">
      <c r="D514" s="5">
        <v>283</v>
      </c>
      <c r="E514" s="3">
        <v>452</v>
      </c>
      <c r="F514" s="3">
        <v>435</v>
      </c>
      <c r="G514" s="28">
        <v>588</v>
      </c>
    </row>
    <row r="515" spans="4:7" x14ac:dyDescent="0.35">
      <c r="D515" s="5">
        <v>305</v>
      </c>
      <c r="E515" s="3">
        <v>453</v>
      </c>
      <c r="F515" s="3">
        <v>436</v>
      </c>
      <c r="G515" s="28">
        <v>583</v>
      </c>
    </row>
    <row r="516" spans="4:7" x14ac:dyDescent="0.35">
      <c r="D516" s="5">
        <v>480</v>
      </c>
      <c r="E516" s="3">
        <v>454</v>
      </c>
      <c r="F516" s="3">
        <v>437</v>
      </c>
      <c r="G516" s="28">
        <v>560</v>
      </c>
    </row>
    <row r="517" spans="4:7" x14ac:dyDescent="0.35">
      <c r="D517" s="5">
        <v>222</v>
      </c>
      <c r="E517" s="3">
        <v>455</v>
      </c>
      <c r="F517" s="3">
        <v>438</v>
      </c>
      <c r="G517" s="28">
        <v>558</v>
      </c>
    </row>
    <row r="518" spans="4:7" x14ac:dyDescent="0.35">
      <c r="D518" s="5">
        <v>295</v>
      </c>
      <c r="E518" s="3">
        <v>456</v>
      </c>
      <c r="F518" s="3">
        <v>439</v>
      </c>
      <c r="G518" s="28">
        <v>556</v>
      </c>
    </row>
    <row r="519" spans="4:7" x14ac:dyDescent="0.35">
      <c r="D519" s="5">
        <v>228</v>
      </c>
      <c r="E519" s="3">
        <v>457</v>
      </c>
      <c r="F519" s="3">
        <v>440</v>
      </c>
      <c r="G519" s="28">
        <v>525</v>
      </c>
    </row>
    <row r="520" spans="4:7" x14ac:dyDescent="0.35">
      <c r="D520" s="5">
        <v>26</v>
      </c>
      <c r="E520" s="3">
        <v>458</v>
      </c>
      <c r="F520" s="3">
        <v>441</v>
      </c>
      <c r="G520" s="28">
        <v>500</v>
      </c>
    </row>
    <row r="521" spans="4:7" x14ac:dyDescent="0.35">
      <c r="D521" s="5">
        <v>209</v>
      </c>
      <c r="E521" s="3">
        <v>459</v>
      </c>
      <c r="F521" s="3">
        <v>442</v>
      </c>
      <c r="G521" s="28">
        <v>495</v>
      </c>
    </row>
    <row r="522" spans="4:7" x14ac:dyDescent="0.35">
      <c r="D522" s="5">
        <v>178</v>
      </c>
      <c r="E522" s="3">
        <v>460</v>
      </c>
      <c r="F522" s="3">
        <v>443</v>
      </c>
      <c r="G522" s="28">
        <v>494.04</v>
      </c>
    </row>
    <row r="523" spans="4:7" x14ac:dyDescent="0.35">
      <c r="D523" s="5">
        <v>236</v>
      </c>
      <c r="E523" s="3">
        <v>461</v>
      </c>
      <c r="F523" s="3">
        <v>444</v>
      </c>
      <c r="G523" s="28">
        <v>472</v>
      </c>
    </row>
    <row r="524" spans="4:7" x14ac:dyDescent="0.35">
      <c r="D524" s="5">
        <v>408</v>
      </c>
      <c r="E524" s="3">
        <v>462</v>
      </c>
      <c r="F524" s="3">
        <v>445</v>
      </c>
      <c r="G524" s="28">
        <v>465</v>
      </c>
    </row>
    <row r="525" spans="4:7" x14ac:dyDescent="0.35">
      <c r="D525" s="5">
        <v>84</v>
      </c>
      <c r="E525" s="3">
        <v>463</v>
      </c>
      <c r="F525" s="3">
        <v>446</v>
      </c>
      <c r="G525" s="28">
        <v>450</v>
      </c>
    </row>
    <row r="526" spans="4:7" x14ac:dyDescent="0.35">
      <c r="D526" s="5">
        <v>122</v>
      </c>
      <c r="E526" s="3">
        <v>464</v>
      </c>
      <c r="F526" s="3">
        <v>447</v>
      </c>
      <c r="G526" s="28">
        <v>435</v>
      </c>
    </row>
    <row r="527" spans="4:7" x14ac:dyDescent="0.35">
      <c r="D527" s="5">
        <v>134</v>
      </c>
      <c r="E527" s="3">
        <v>465</v>
      </c>
      <c r="F527" s="3">
        <v>448</v>
      </c>
      <c r="G527" s="28">
        <v>428</v>
      </c>
    </row>
    <row r="528" spans="4:7" x14ac:dyDescent="0.35">
      <c r="D528" s="5">
        <v>179</v>
      </c>
      <c r="E528" s="3">
        <v>466</v>
      </c>
      <c r="F528" s="3">
        <v>449</v>
      </c>
      <c r="G528" s="28">
        <v>415</v>
      </c>
    </row>
    <row r="529" spans="4:7" x14ac:dyDescent="0.35">
      <c r="D529" s="5">
        <v>368</v>
      </c>
      <c r="E529" s="3">
        <v>467</v>
      </c>
      <c r="F529" s="3">
        <v>450</v>
      </c>
      <c r="G529" s="28">
        <v>398</v>
      </c>
    </row>
    <row r="530" spans="4:7" x14ac:dyDescent="0.35">
      <c r="D530" s="5">
        <v>407</v>
      </c>
      <c r="E530" s="3">
        <v>468</v>
      </c>
      <c r="F530" s="3">
        <v>451</v>
      </c>
      <c r="G530" s="28">
        <v>392</v>
      </c>
    </row>
    <row r="531" spans="4:7" x14ac:dyDescent="0.35">
      <c r="D531" s="5">
        <v>277</v>
      </c>
      <c r="E531" s="3">
        <v>469</v>
      </c>
      <c r="F531" s="3">
        <v>452</v>
      </c>
      <c r="G531" s="28">
        <v>383</v>
      </c>
    </row>
    <row r="532" spans="4:7" x14ac:dyDescent="0.35">
      <c r="D532" s="5">
        <v>53</v>
      </c>
      <c r="E532" s="3">
        <v>470</v>
      </c>
      <c r="F532" s="3">
        <v>453</v>
      </c>
      <c r="G532" s="28">
        <v>371</v>
      </c>
    </row>
    <row r="533" spans="4:7" x14ac:dyDescent="0.35">
      <c r="D533" s="5">
        <v>259</v>
      </c>
      <c r="E533" s="3">
        <v>471</v>
      </c>
      <c r="F533" s="3">
        <v>454</v>
      </c>
      <c r="G533" s="28">
        <v>364</v>
      </c>
    </row>
    <row r="534" spans="4:7" x14ac:dyDescent="0.35">
      <c r="D534" s="5">
        <v>314</v>
      </c>
      <c r="E534" s="3">
        <v>472</v>
      </c>
      <c r="F534" s="3">
        <v>455</v>
      </c>
      <c r="G534" s="28">
        <v>360</v>
      </c>
    </row>
    <row r="535" spans="4:7" x14ac:dyDescent="0.35">
      <c r="D535" s="5">
        <v>89</v>
      </c>
      <c r="E535" s="3">
        <v>473</v>
      </c>
      <c r="F535" s="3">
        <v>456</v>
      </c>
      <c r="G535" s="28">
        <v>354</v>
      </c>
    </row>
    <row r="536" spans="4:7" x14ac:dyDescent="0.35">
      <c r="D536" s="5">
        <v>373</v>
      </c>
      <c r="E536" s="3">
        <v>474</v>
      </c>
      <c r="F536" s="3">
        <v>457</v>
      </c>
      <c r="G536" s="28">
        <v>352</v>
      </c>
    </row>
    <row r="537" spans="4:7" x14ac:dyDescent="0.35">
      <c r="D537" s="5">
        <v>387</v>
      </c>
      <c r="E537" s="3">
        <v>475</v>
      </c>
      <c r="F537" s="3">
        <v>458</v>
      </c>
      <c r="G537" s="28">
        <v>335</v>
      </c>
    </row>
    <row r="538" spans="4:7" x14ac:dyDescent="0.35">
      <c r="D538" s="5">
        <v>233</v>
      </c>
      <c r="E538" s="3">
        <v>476</v>
      </c>
      <c r="F538" s="3">
        <v>459</v>
      </c>
      <c r="G538" s="28">
        <v>325</v>
      </c>
    </row>
    <row r="539" spans="4:7" x14ac:dyDescent="0.35">
      <c r="D539" s="5">
        <v>414</v>
      </c>
      <c r="E539" s="3">
        <v>477</v>
      </c>
      <c r="F539" s="3">
        <v>460</v>
      </c>
      <c r="G539" s="28">
        <v>308</v>
      </c>
    </row>
    <row r="540" spans="4:7" x14ac:dyDescent="0.35">
      <c r="D540" s="5">
        <v>200</v>
      </c>
      <c r="E540" s="3">
        <v>478</v>
      </c>
      <c r="F540" s="3">
        <v>461</v>
      </c>
      <c r="G540" s="28">
        <v>288</v>
      </c>
    </row>
    <row r="541" spans="4:7" x14ac:dyDescent="0.35">
      <c r="D541" s="5">
        <v>144</v>
      </c>
      <c r="E541" s="3">
        <v>479</v>
      </c>
      <c r="F541" s="3">
        <v>462</v>
      </c>
      <c r="G541" s="28">
        <v>271</v>
      </c>
    </row>
    <row r="542" spans="4:7" x14ac:dyDescent="0.35">
      <c r="D542" s="5">
        <v>375</v>
      </c>
      <c r="E542" s="3">
        <v>480</v>
      </c>
      <c r="F542" s="3">
        <v>463</v>
      </c>
      <c r="G542" s="28">
        <v>263</v>
      </c>
    </row>
    <row r="543" spans="4:7" x14ac:dyDescent="0.35">
      <c r="D543" s="5">
        <v>86</v>
      </c>
      <c r="E543" s="3">
        <v>481</v>
      </c>
      <c r="F543" s="3">
        <v>464</v>
      </c>
      <c r="G543" s="28">
        <v>252</v>
      </c>
    </row>
    <row r="544" spans="4:7" x14ac:dyDescent="0.35">
      <c r="D544" s="5">
        <v>150</v>
      </c>
      <c r="E544" s="3">
        <v>482</v>
      </c>
      <c r="F544" s="3">
        <v>465</v>
      </c>
      <c r="G544" s="28">
        <v>243</v>
      </c>
    </row>
    <row r="545" spans="4:7" x14ac:dyDescent="0.35">
      <c r="D545" s="5">
        <v>241</v>
      </c>
      <c r="E545" s="3">
        <v>483</v>
      </c>
      <c r="F545" s="3">
        <v>466</v>
      </c>
      <c r="G545" s="28">
        <v>225</v>
      </c>
    </row>
    <row r="546" spans="4:7" x14ac:dyDescent="0.35">
      <c r="D546" s="5">
        <v>139</v>
      </c>
      <c r="E546" s="3">
        <v>484</v>
      </c>
      <c r="F546" s="3">
        <v>467</v>
      </c>
      <c r="G546" s="28">
        <v>213</v>
      </c>
    </row>
    <row r="547" spans="4:7" x14ac:dyDescent="0.35">
      <c r="D547" s="5">
        <v>59</v>
      </c>
      <c r="E547" s="3">
        <v>485</v>
      </c>
      <c r="F547" s="3">
        <v>468</v>
      </c>
      <c r="G547" s="28">
        <v>204</v>
      </c>
    </row>
    <row r="548" spans="4:7" x14ac:dyDescent="0.35">
      <c r="D548" s="5">
        <v>319</v>
      </c>
      <c r="E548" s="3">
        <v>486</v>
      </c>
      <c r="F548" s="3">
        <v>469</v>
      </c>
      <c r="G548" s="28">
        <v>180</v>
      </c>
    </row>
    <row r="549" spans="4:7" x14ac:dyDescent="0.35">
      <c r="D549" s="5">
        <v>16</v>
      </c>
      <c r="E549" s="3">
        <v>487</v>
      </c>
      <c r="F549" s="3">
        <v>470</v>
      </c>
      <c r="G549" s="28">
        <v>105</v>
      </c>
    </row>
    <row r="550" spans="4:7" x14ac:dyDescent="0.35">
      <c r="D550" s="5">
        <v>221</v>
      </c>
      <c r="E550" s="3">
        <v>488</v>
      </c>
      <c r="F550" s="3">
        <v>471</v>
      </c>
      <c r="G550" s="28">
        <v>91</v>
      </c>
    </row>
    <row r="551" spans="4:7" x14ac:dyDescent="0.35">
      <c r="D551" s="5">
        <v>278</v>
      </c>
      <c r="E551" s="3">
        <v>489</v>
      </c>
      <c r="F551" s="3">
        <v>472</v>
      </c>
      <c r="G551" s="28">
        <v>75</v>
      </c>
    </row>
    <row r="552" spans="4:7" x14ac:dyDescent="0.35">
      <c r="D552" s="5">
        <v>100</v>
      </c>
      <c r="E552" s="3">
        <v>490</v>
      </c>
      <c r="F552" s="3">
        <v>473</v>
      </c>
      <c r="G552" s="28">
        <v>60</v>
      </c>
    </row>
    <row r="553" spans="4:7" x14ac:dyDescent="0.35">
      <c r="D553" s="5">
        <v>68</v>
      </c>
      <c r="E553" s="3">
        <v>491</v>
      </c>
      <c r="F553" s="3">
        <v>474</v>
      </c>
      <c r="G553" s="28"/>
    </row>
    <row r="554" spans="4:7" x14ac:dyDescent="0.35">
      <c r="D554" s="5">
        <v>282</v>
      </c>
      <c r="E554" s="3">
        <v>491</v>
      </c>
      <c r="F554" s="3">
        <v>474</v>
      </c>
      <c r="G554" s="28"/>
    </row>
    <row r="555" spans="4:7" x14ac:dyDescent="0.35">
      <c r="D555" s="5">
        <v>131</v>
      </c>
      <c r="E555" s="3">
        <v>491</v>
      </c>
      <c r="F555" s="3">
        <v>474</v>
      </c>
      <c r="G555" s="28"/>
    </row>
    <row r="556" spans="4:7" x14ac:dyDescent="0.35">
      <c r="D556" s="5">
        <v>332</v>
      </c>
      <c r="E556" s="3">
        <v>491</v>
      </c>
      <c r="F556" s="3">
        <v>474</v>
      </c>
      <c r="G556" s="28"/>
    </row>
    <row r="557" spans="4:7" x14ac:dyDescent="0.35">
      <c r="D557" s="5">
        <v>73</v>
      </c>
      <c r="E557" s="3">
        <v>491</v>
      </c>
      <c r="F557" s="3">
        <v>474</v>
      </c>
      <c r="G557" s="28"/>
    </row>
    <row r="558" spans="4:7" x14ac:dyDescent="0.35">
      <c r="D558" s="5">
        <v>289</v>
      </c>
      <c r="E558" s="3">
        <v>491</v>
      </c>
      <c r="F558" s="3">
        <v>474</v>
      </c>
      <c r="G558" s="28"/>
    </row>
    <row r="559" spans="4:7" x14ac:dyDescent="0.35">
      <c r="D559" s="5">
        <v>433</v>
      </c>
      <c r="E559" s="3">
        <v>491</v>
      </c>
      <c r="F559" s="3">
        <v>474</v>
      </c>
      <c r="G559" s="28"/>
    </row>
    <row r="560" spans="4:7" x14ac:dyDescent="0.35">
      <c r="D560" s="5">
        <v>257</v>
      </c>
      <c r="E560" s="3">
        <v>491</v>
      </c>
      <c r="F560" s="3">
        <v>474</v>
      </c>
      <c r="G560" s="28"/>
    </row>
    <row r="561" spans="4:7" x14ac:dyDescent="0.35">
      <c r="D561" s="5">
        <v>460</v>
      </c>
      <c r="E561" s="3">
        <v>491</v>
      </c>
      <c r="F561" s="3">
        <v>474</v>
      </c>
      <c r="G561" s="28"/>
    </row>
    <row r="562" spans="4:7" x14ac:dyDescent="0.35">
      <c r="D562" s="6" t="s">
        <v>128</v>
      </c>
      <c r="E562" s="3">
        <v>1</v>
      </c>
      <c r="F562" s="3">
        <v>1</v>
      </c>
      <c r="G562" s="28">
        <v>1436365.84</v>
      </c>
    </row>
  </sheetData>
  <conditionalFormatting sqref="E62">
    <cfRule type="duplicateValues" dxfId="147" priority="4"/>
  </conditionalFormatting>
  <conditionalFormatting sqref="E62">
    <cfRule type="duplicateValues" dxfId="146" priority="3"/>
  </conditionalFormatting>
  <conditionalFormatting sqref="E62">
    <cfRule type="duplicateValues" dxfId="145" priority="2"/>
  </conditionalFormatting>
  <conditionalFormatting sqref="F62">
    <cfRule type="duplicateValues" dxfId="144" priority="1"/>
  </conditionalFormatting>
  <pageMargins left="0.7" right="0.7" top="0.75" bottom="0.75" header="0.3" footer="0.3"/>
  <pageSetup paperSize="9" orientation="portrait" horizontalDpi="360" verticalDpi="360" r:id="rId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A5366-0435-46EB-9F92-538CAB0CF5A2}">
  <dimension ref="A1:H7"/>
  <sheetViews>
    <sheetView tabSelected="1" workbookViewId="0">
      <selection activeCell="B3" sqref="B3"/>
    </sheetView>
  </sheetViews>
  <sheetFormatPr defaultRowHeight="14.5" x14ac:dyDescent="0.35"/>
  <cols>
    <col min="1" max="1" width="18.36328125" bestFit="1" customWidth="1"/>
    <col min="2" max="2" width="16.54296875" bestFit="1" customWidth="1"/>
    <col min="3" max="3" width="19.81640625" bestFit="1" customWidth="1"/>
    <col min="5" max="5" width="11.36328125" customWidth="1"/>
    <col min="7" max="7" width="10.1796875" customWidth="1"/>
    <col min="8" max="8" width="22.81640625" bestFit="1" customWidth="1"/>
  </cols>
  <sheetData>
    <row r="1" spans="1:8" ht="72.5" x14ac:dyDescent="0.35">
      <c r="A1" s="4" t="s">
        <v>122</v>
      </c>
      <c r="B1" t="s">
        <v>283</v>
      </c>
      <c r="C1" t="s">
        <v>284</v>
      </c>
      <c r="D1" s="9" t="s">
        <v>287</v>
      </c>
      <c r="G1" s="4" t="s">
        <v>122</v>
      </c>
      <c r="H1" t="s">
        <v>286</v>
      </c>
    </row>
    <row r="2" spans="1:8" x14ac:dyDescent="0.35">
      <c r="A2" s="5" t="s">
        <v>123</v>
      </c>
      <c r="B2" s="3">
        <v>127</v>
      </c>
      <c r="C2" s="3">
        <v>1</v>
      </c>
      <c r="D2" s="3">
        <v>1</v>
      </c>
      <c r="G2" s="5" t="s">
        <v>123</v>
      </c>
      <c r="H2" s="3">
        <v>116</v>
      </c>
    </row>
    <row r="3" spans="1:8" x14ac:dyDescent="0.35">
      <c r="A3" s="5" t="s">
        <v>126</v>
      </c>
      <c r="B3" s="3">
        <v>117</v>
      </c>
      <c r="C3" s="3">
        <v>2</v>
      </c>
      <c r="D3" s="3">
        <v>1</v>
      </c>
      <c r="G3" s="5" t="s">
        <v>124</v>
      </c>
      <c r="H3" s="3">
        <v>104</v>
      </c>
    </row>
    <row r="4" spans="1:8" x14ac:dyDescent="0.35">
      <c r="A4" s="5" t="s">
        <v>127</v>
      </c>
      <c r="B4" s="3">
        <v>107</v>
      </c>
      <c r="C4" s="3">
        <v>3</v>
      </c>
      <c r="D4" s="3">
        <v>4</v>
      </c>
      <c r="G4" s="5" t="s">
        <v>125</v>
      </c>
      <c r="H4" s="3">
        <v>109</v>
      </c>
    </row>
    <row r="5" spans="1:8" x14ac:dyDescent="0.35">
      <c r="A5" s="5" t="s">
        <v>125</v>
      </c>
      <c r="B5" s="3">
        <v>88</v>
      </c>
      <c r="C5" s="3">
        <v>4</v>
      </c>
      <c r="D5" s="3">
        <v>6</v>
      </c>
      <c r="G5" s="5" t="s">
        <v>126</v>
      </c>
      <c r="H5" s="3">
        <v>105</v>
      </c>
    </row>
    <row r="6" spans="1:8" x14ac:dyDescent="0.35">
      <c r="A6" s="5" t="s">
        <v>124</v>
      </c>
      <c r="B6" s="3">
        <v>60</v>
      </c>
      <c r="C6" s="3">
        <v>5</v>
      </c>
      <c r="D6" s="3">
        <v>6</v>
      </c>
      <c r="G6" s="5" t="s">
        <v>127</v>
      </c>
      <c r="H6" s="3">
        <v>113</v>
      </c>
    </row>
    <row r="7" spans="1:8" x14ac:dyDescent="0.35">
      <c r="A7" s="6" t="s">
        <v>128</v>
      </c>
      <c r="B7" s="3">
        <v>499</v>
      </c>
      <c r="C7" s="3">
        <v>1</v>
      </c>
      <c r="D7" s="3">
        <v>1</v>
      </c>
      <c r="G7" s="6" t="s">
        <v>128</v>
      </c>
      <c r="H7" s="3">
        <v>547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6DEE8-32BE-4D10-B612-CD48AC6E5E09}">
  <dimension ref="A1:B548"/>
  <sheetViews>
    <sheetView workbookViewId="0">
      <selection activeCell="A10" sqref="A10:XFD10"/>
    </sheetView>
  </sheetViews>
  <sheetFormatPr defaultRowHeight="14.5" x14ac:dyDescent="0.35"/>
  <cols>
    <col min="1" max="1" width="15.26953125" customWidth="1"/>
    <col min="2" max="2" width="21.36328125" customWidth="1"/>
  </cols>
  <sheetData>
    <row r="1" spans="1:2" x14ac:dyDescent="0.35">
      <c r="A1" t="s">
        <v>0</v>
      </c>
      <c r="B1" t="s">
        <v>285</v>
      </c>
    </row>
    <row r="2" spans="1:2" x14ac:dyDescent="0.35">
      <c r="A2">
        <v>1</v>
      </c>
      <c r="B2" t="s">
        <v>126</v>
      </c>
    </row>
    <row r="3" spans="1:2" x14ac:dyDescent="0.35">
      <c r="A3">
        <v>3</v>
      </c>
      <c r="B3" t="s">
        <v>127</v>
      </c>
    </row>
    <row r="4" spans="1:2" x14ac:dyDescent="0.35">
      <c r="A4">
        <v>5</v>
      </c>
      <c r="B4" t="s">
        <v>127</v>
      </c>
    </row>
    <row r="5" spans="1:2" x14ac:dyDescent="0.35">
      <c r="A5">
        <v>6</v>
      </c>
      <c r="B5" t="s">
        <v>127</v>
      </c>
    </row>
    <row r="6" spans="1:2" x14ac:dyDescent="0.35">
      <c r="A6">
        <v>7</v>
      </c>
      <c r="B6" t="s">
        <v>124</v>
      </c>
    </row>
    <row r="7" spans="1:2" x14ac:dyDescent="0.35">
      <c r="A7">
        <v>8</v>
      </c>
      <c r="B7" t="s">
        <v>126</v>
      </c>
    </row>
    <row r="8" spans="1:2" x14ac:dyDescent="0.35">
      <c r="A8">
        <v>9</v>
      </c>
      <c r="B8" t="s">
        <v>126</v>
      </c>
    </row>
    <row r="9" spans="1:2" x14ac:dyDescent="0.35">
      <c r="A9">
        <v>10</v>
      </c>
      <c r="B9" t="s">
        <v>124</v>
      </c>
    </row>
    <row r="10" spans="1:2" x14ac:dyDescent="0.35">
      <c r="A10">
        <v>12</v>
      </c>
      <c r="B10" t="s">
        <v>127</v>
      </c>
    </row>
    <row r="11" spans="1:2" x14ac:dyDescent="0.35">
      <c r="A11">
        <v>13</v>
      </c>
      <c r="B11" t="s">
        <v>127</v>
      </c>
    </row>
    <row r="12" spans="1:2" x14ac:dyDescent="0.35">
      <c r="A12">
        <v>14</v>
      </c>
      <c r="B12" t="s">
        <v>124</v>
      </c>
    </row>
    <row r="13" spans="1:2" x14ac:dyDescent="0.35">
      <c r="A13">
        <v>15</v>
      </c>
      <c r="B13" t="s">
        <v>126</v>
      </c>
    </row>
    <row r="14" spans="1:2" x14ac:dyDescent="0.35">
      <c r="A14">
        <v>16</v>
      </c>
      <c r="B14" t="s">
        <v>124</v>
      </c>
    </row>
    <row r="15" spans="1:2" x14ac:dyDescent="0.35">
      <c r="A15">
        <v>17</v>
      </c>
      <c r="B15" t="s">
        <v>126</v>
      </c>
    </row>
    <row r="16" spans="1:2" x14ac:dyDescent="0.35">
      <c r="A16">
        <v>18</v>
      </c>
      <c r="B16" t="s">
        <v>127</v>
      </c>
    </row>
    <row r="17" spans="1:2" x14ac:dyDescent="0.35">
      <c r="A17">
        <v>19</v>
      </c>
      <c r="B17" t="s">
        <v>125</v>
      </c>
    </row>
    <row r="18" spans="1:2" x14ac:dyDescent="0.35">
      <c r="A18">
        <v>20</v>
      </c>
      <c r="B18" t="s">
        <v>123</v>
      </c>
    </row>
    <row r="19" spans="1:2" x14ac:dyDescent="0.35">
      <c r="A19">
        <v>21</v>
      </c>
      <c r="B19" t="s">
        <v>124</v>
      </c>
    </row>
    <row r="20" spans="1:2" x14ac:dyDescent="0.35">
      <c r="A20">
        <v>22</v>
      </c>
      <c r="B20" t="s">
        <v>127</v>
      </c>
    </row>
    <row r="21" spans="1:2" x14ac:dyDescent="0.35">
      <c r="A21">
        <v>23</v>
      </c>
      <c r="B21" t="s">
        <v>124</v>
      </c>
    </row>
    <row r="22" spans="1:2" x14ac:dyDescent="0.35">
      <c r="A22">
        <v>24</v>
      </c>
      <c r="B22" t="s">
        <v>124</v>
      </c>
    </row>
    <row r="23" spans="1:2" x14ac:dyDescent="0.35">
      <c r="A23">
        <v>25</v>
      </c>
      <c r="B23" t="s">
        <v>123</v>
      </c>
    </row>
    <row r="24" spans="1:2" x14ac:dyDescent="0.35">
      <c r="A24">
        <v>26</v>
      </c>
      <c r="B24" t="s">
        <v>124</v>
      </c>
    </row>
    <row r="25" spans="1:2" x14ac:dyDescent="0.35">
      <c r="A25">
        <v>27</v>
      </c>
      <c r="B25" t="s">
        <v>124</v>
      </c>
    </row>
    <row r="26" spans="1:2" x14ac:dyDescent="0.35">
      <c r="A26">
        <v>28</v>
      </c>
      <c r="B26" t="s">
        <v>123</v>
      </c>
    </row>
    <row r="27" spans="1:2" x14ac:dyDescent="0.35">
      <c r="A27">
        <v>29</v>
      </c>
      <c r="B27" t="s">
        <v>123</v>
      </c>
    </row>
    <row r="28" spans="1:2" x14ac:dyDescent="0.35">
      <c r="A28">
        <v>30</v>
      </c>
      <c r="B28" t="s">
        <v>124</v>
      </c>
    </row>
    <row r="29" spans="1:2" x14ac:dyDescent="0.35">
      <c r="A29">
        <v>31</v>
      </c>
      <c r="B29" t="s">
        <v>126</v>
      </c>
    </row>
    <row r="30" spans="1:2" x14ac:dyDescent="0.35">
      <c r="A30">
        <v>32</v>
      </c>
      <c r="B30" t="s">
        <v>126</v>
      </c>
    </row>
    <row r="31" spans="1:2" x14ac:dyDescent="0.35">
      <c r="A31">
        <v>33</v>
      </c>
      <c r="B31" t="s">
        <v>126</v>
      </c>
    </row>
    <row r="32" spans="1:2" x14ac:dyDescent="0.35">
      <c r="A32">
        <v>34</v>
      </c>
      <c r="B32" t="s">
        <v>124</v>
      </c>
    </row>
    <row r="33" spans="1:2" x14ac:dyDescent="0.35">
      <c r="A33">
        <v>35</v>
      </c>
      <c r="B33" t="s">
        <v>126</v>
      </c>
    </row>
    <row r="34" spans="1:2" x14ac:dyDescent="0.35">
      <c r="A34">
        <v>36</v>
      </c>
      <c r="B34" t="s">
        <v>123</v>
      </c>
    </row>
    <row r="35" spans="1:2" x14ac:dyDescent="0.35">
      <c r="A35">
        <v>37</v>
      </c>
      <c r="B35" t="s">
        <v>123</v>
      </c>
    </row>
    <row r="36" spans="1:2" x14ac:dyDescent="0.35">
      <c r="A36">
        <v>38</v>
      </c>
      <c r="B36" t="s">
        <v>123</v>
      </c>
    </row>
    <row r="37" spans="1:2" x14ac:dyDescent="0.35">
      <c r="A37">
        <v>39</v>
      </c>
      <c r="B37" t="s">
        <v>125</v>
      </c>
    </row>
    <row r="38" spans="1:2" x14ac:dyDescent="0.35">
      <c r="A38">
        <v>40</v>
      </c>
      <c r="B38" t="s">
        <v>124</v>
      </c>
    </row>
    <row r="39" spans="1:2" x14ac:dyDescent="0.35">
      <c r="A39">
        <v>41</v>
      </c>
      <c r="B39" t="s">
        <v>125</v>
      </c>
    </row>
    <row r="40" spans="1:2" x14ac:dyDescent="0.35">
      <c r="A40">
        <v>42</v>
      </c>
      <c r="B40" t="s">
        <v>127</v>
      </c>
    </row>
    <row r="41" spans="1:2" x14ac:dyDescent="0.35">
      <c r="A41">
        <v>43</v>
      </c>
      <c r="B41" t="s">
        <v>125</v>
      </c>
    </row>
    <row r="42" spans="1:2" x14ac:dyDescent="0.35">
      <c r="A42">
        <v>44</v>
      </c>
      <c r="B42" t="s">
        <v>127</v>
      </c>
    </row>
    <row r="43" spans="1:2" x14ac:dyDescent="0.35">
      <c r="A43">
        <v>45</v>
      </c>
      <c r="B43" t="s">
        <v>124</v>
      </c>
    </row>
    <row r="44" spans="1:2" x14ac:dyDescent="0.35">
      <c r="A44">
        <v>46</v>
      </c>
      <c r="B44" t="s">
        <v>124</v>
      </c>
    </row>
    <row r="45" spans="1:2" x14ac:dyDescent="0.35">
      <c r="A45">
        <v>47</v>
      </c>
      <c r="B45" t="s">
        <v>123</v>
      </c>
    </row>
    <row r="46" spans="1:2" x14ac:dyDescent="0.35">
      <c r="A46">
        <v>48</v>
      </c>
      <c r="B46" t="s">
        <v>127</v>
      </c>
    </row>
    <row r="47" spans="1:2" x14ac:dyDescent="0.35">
      <c r="A47">
        <v>49</v>
      </c>
      <c r="B47" t="s">
        <v>125</v>
      </c>
    </row>
    <row r="48" spans="1:2" x14ac:dyDescent="0.35">
      <c r="A48">
        <v>50</v>
      </c>
      <c r="B48" t="s">
        <v>125</v>
      </c>
    </row>
    <row r="49" spans="1:2" x14ac:dyDescent="0.35">
      <c r="A49">
        <v>51</v>
      </c>
      <c r="B49" t="s">
        <v>123</v>
      </c>
    </row>
    <row r="50" spans="1:2" x14ac:dyDescent="0.35">
      <c r="A50">
        <v>52</v>
      </c>
      <c r="B50" t="s">
        <v>125</v>
      </c>
    </row>
    <row r="51" spans="1:2" x14ac:dyDescent="0.35">
      <c r="A51">
        <v>53</v>
      </c>
      <c r="B51" t="s">
        <v>123</v>
      </c>
    </row>
    <row r="52" spans="1:2" x14ac:dyDescent="0.35">
      <c r="A52">
        <v>54</v>
      </c>
      <c r="B52" t="s">
        <v>127</v>
      </c>
    </row>
    <row r="53" spans="1:2" x14ac:dyDescent="0.35">
      <c r="A53">
        <v>55</v>
      </c>
      <c r="B53" t="s">
        <v>127</v>
      </c>
    </row>
    <row r="54" spans="1:2" x14ac:dyDescent="0.35">
      <c r="A54">
        <v>56</v>
      </c>
      <c r="B54" t="s">
        <v>127</v>
      </c>
    </row>
    <row r="55" spans="1:2" x14ac:dyDescent="0.35">
      <c r="A55">
        <v>57</v>
      </c>
      <c r="B55" t="s">
        <v>125</v>
      </c>
    </row>
    <row r="56" spans="1:2" x14ac:dyDescent="0.35">
      <c r="A56">
        <v>58</v>
      </c>
      <c r="B56" t="s">
        <v>124</v>
      </c>
    </row>
    <row r="57" spans="1:2" x14ac:dyDescent="0.35">
      <c r="A57">
        <v>59</v>
      </c>
      <c r="B57" t="s">
        <v>127</v>
      </c>
    </row>
    <row r="58" spans="1:2" x14ac:dyDescent="0.35">
      <c r="A58">
        <v>60</v>
      </c>
      <c r="B58" t="s">
        <v>125</v>
      </c>
    </row>
    <row r="59" spans="1:2" x14ac:dyDescent="0.35">
      <c r="A59">
        <v>61</v>
      </c>
      <c r="B59" t="s">
        <v>125</v>
      </c>
    </row>
    <row r="60" spans="1:2" x14ac:dyDescent="0.35">
      <c r="A60">
        <v>62</v>
      </c>
      <c r="B60" t="s">
        <v>126</v>
      </c>
    </row>
    <row r="61" spans="1:2" x14ac:dyDescent="0.35">
      <c r="A61">
        <v>63</v>
      </c>
      <c r="B61" t="s">
        <v>126</v>
      </c>
    </row>
    <row r="62" spans="1:2" x14ac:dyDescent="0.35">
      <c r="A62">
        <v>64</v>
      </c>
      <c r="B62" t="s">
        <v>125</v>
      </c>
    </row>
    <row r="63" spans="1:2" x14ac:dyDescent="0.35">
      <c r="A63">
        <v>65</v>
      </c>
      <c r="B63" t="s">
        <v>126</v>
      </c>
    </row>
    <row r="64" spans="1:2" x14ac:dyDescent="0.35">
      <c r="A64">
        <v>66</v>
      </c>
      <c r="B64" t="s">
        <v>123</v>
      </c>
    </row>
    <row r="65" spans="1:2" x14ac:dyDescent="0.35">
      <c r="A65">
        <v>67</v>
      </c>
      <c r="B65" t="s">
        <v>125</v>
      </c>
    </row>
    <row r="66" spans="1:2" x14ac:dyDescent="0.35">
      <c r="A66">
        <v>68</v>
      </c>
      <c r="B66" t="s">
        <v>123</v>
      </c>
    </row>
    <row r="67" spans="1:2" x14ac:dyDescent="0.35">
      <c r="A67">
        <v>69</v>
      </c>
      <c r="B67" t="s">
        <v>126</v>
      </c>
    </row>
    <row r="68" spans="1:2" x14ac:dyDescent="0.35">
      <c r="A68">
        <v>70</v>
      </c>
      <c r="B68" t="s">
        <v>127</v>
      </c>
    </row>
    <row r="69" spans="1:2" x14ac:dyDescent="0.35">
      <c r="A69">
        <v>71</v>
      </c>
      <c r="B69" t="s">
        <v>123</v>
      </c>
    </row>
    <row r="70" spans="1:2" x14ac:dyDescent="0.35">
      <c r="A70">
        <v>72</v>
      </c>
      <c r="B70" t="s">
        <v>124</v>
      </c>
    </row>
    <row r="71" spans="1:2" x14ac:dyDescent="0.35">
      <c r="A71">
        <v>73</v>
      </c>
      <c r="B71" t="s">
        <v>126</v>
      </c>
    </row>
    <row r="72" spans="1:2" x14ac:dyDescent="0.35">
      <c r="A72">
        <v>74</v>
      </c>
      <c r="B72" t="s">
        <v>127</v>
      </c>
    </row>
    <row r="73" spans="1:2" x14ac:dyDescent="0.35">
      <c r="A73">
        <v>75</v>
      </c>
      <c r="B73" t="s">
        <v>126</v>
      </c>
    </row>
    <row r="74" spans="1:2" x14ac:dyDescent="0.35">
      <c r="A74">
        <v>76</v>
      </c>
      <c r="B74" t="s">
        <v>126</v>
      </c>
    </row>
    <row r="75" spans="1:2" x14ac:dyDescent="0.35">
      <c r="A75">
        <v>77</v>
      </c>
      <c r="B75" t="s">
        <v>127</v>
      </c>
    </row>
    <row r="76" spans="1:2" x14ac:dyDescent="0.35">
      <c r="A76">
        <v>78</v>
      </c>
      <c r="B76" t="s">
        <v>127</v>
      </c>
    </row>
    <row r="77" spans="1:2" x14ac:dyDescent="0.35">
      <c r="A77">
        <v>79</v>
      </c>
      <c r="B77" t="s">
        <v>125</v>
      </c>
    </row>
    <row r="78" spans="1:2" x14ac:dyDescent="0.35">
      <c r="A78">
        <v>80</v>
      </c>
      <c r="B78" t="s">
        <v>127</v>
      </c>
    </row>
    <row r="79" spans="1:2" x14ac:dyDescent="0.35">
      <c r="A79">
        <v>81</v>
      </c>
      <c r="B79" t="s">
        <v>124</v>
      </c>
    </row>
    <row r="80" spans="1:2" x14ac:dyDescent="0.35">
      <c r="A80">
        <v>82</v>
      </c>
      <c r="B80" t="s">
        <v>124</v>
      </c>
    </row>
    <row r="81" spans="1:2" x14ac:dyDescent="0.35">
      <c r="A81">
        <v>83</v>
      </c>
      <c r="B81" t="s">
        <v>123</v>
      </c>
    </row>
    <row r="82" spans="1:2" x14ac:dyDescent="0.35">
      <c r="A82">
        <v>84</v>
      </c>
      <c r="B82" t="s">
        <v>127</v>
      </c>
    </row>
    <row r="83" spans="1:2" x14ac:dyDescent="0.35">
      <c r="A83">
        <v>85</v>
      </c>
      <c r="B83" t="s">
        <v>125</v>
      </c>
    </row>
    <row r="84" spans="1:2" x14ac:dyDescent="0.35">
      <c r="A84">
        <v>86</v>
      </c>
      <c r="B84" t="s">
        <v>124</v>
      </c>
    </row>
    <row r="85" spans="1:2" x14ac:dyDescent="0.35">
      <c r="A85">
        <v>87</v>
      </c>
      <c r="B85" t="s">
        <v>127</v>
      </c>
    </row>
    <row r="86" spans="1:2" x14ac:dyDescent="0.35">
      <c r="A86">
        <v>88</v>
      </c>
      <c r="B86" t="s">
        <v>126</v>
      </c>
    </row>
    <row r="87" spans="1:2" x14ac:dyDescent="0.35">
      <c r="A87">
        <v>89</v>
      </c>
      <c r="B87" t="s">
        <v>127</v>
      </c>
    </row>
    <row r="88" spans="1:2" x14ac:dyDescent="0.35">
      <c r="A88">
        <v>90</v>
      </c>
      <c r="B88" t="s">
        <v>127</v>
      </c>
    </row>
    <row r="89" spans="1:2" x14ac:dyDescent="0.35">
      <c r="A89">
        <v>91</v>
      </c>
      <c r="B89" t="s">
        <v>125</v>
      </c>
    </row>
    <row r="90" spans="1:2" x14ac:dyDescent="0.35">
      <c r="A90">
        <v>92</v>
      </c>
      <c r="B90" t="s">
        <v>126</v>
      </c>
    </row>
    <row r="91" spans="1:2" x14ac:dyDescent="0.35">
      <c r="A91">
        <v>93</v>
      </c>
      <c r="B91" t="s">
        <v>126</v>
      </c>
    </row>
    <row r="92" spans="1:2" x14ac:dyDescent="0.35">
      <c r="A92">
        <v>94</v>
      </c>
      <c r="B92" t="s">
        <v>125</v>
      </c>
    </row>
    <row r="93" spans="1:2" x14ac:dyDescent="0.35">
      <c r="A93">
        <v>95</v>
      </c>
      <c r="B93" t="s">
        <v>123</v>
      </c>
    </row>
    <row r="94" spans="1:2" x14ac:dyDescent="0.35">
      <c r="A94">
        <v>96</v>
      </c>
      <c r="B94" t="s">
        <v>126</v>
      </c>
    </row>
    <row r="95" spans="1:2" x14ac:dyDescent="0.35">
      <c r="A95">
        <v>97</v>
      </c>
      <c r="B95" t="s">
        <v>123</v>
      </c>
    </row>
    <row r="96" spans="1:2" x14ac:dyDescent="0.35">
      <c r="A96">
        <v>98</v>
      </c>
      <c r="B96" t="s">
        <v>123</v>
      </c>
    </row>
    <row r="97" spans="1:2" x14ac:dyDescent="0.35">
      <c r="A97">
        <v>99</v>
      </c>
      <c r="B97" t="s">
        <v>126</v>
      </c>
    </row>
    <row r="98" spans="1:2" x14ac:dyDescent="0.35">
      <c r="A98">
        <v>100</v>
      </c>
      <c r="B98" t="s">
        <v>123</v>
      </c>
    </row>
    <row r="99" spans="1:2" x14ac:dyDescent="0.35">
      <c r="A99">
        <v>101</v>
      </c>
      <c r="B99" t="s">
        <v>127</v>
      </c>
    </row>
    <row r="100" spans="1:2" x14ac:dyDescent="0.35">
      <c r="A100">
        <v>102</v>
      </c>
      <c r="B100" t="s">
        <v>124</v>
      </c>
    </row>
    <row r="101" spans="1:2" x14ac:dyDescent="0.35">
      <c r="A101">
        <v>103</v>
      </c>
      <c r="B101" t="s">
        <v>125</v>
      </c>
    </row>
    <row r="102" spans="1:2" x14ac:dyDescent="0.35">
      <c r="A102">
        <v>104</v>
      </c>
      <c r="B102" t="s">
        <v>123</v>
      </c>
    </row>
    <row r="103" spans="1:2" x14ac:dyDescent="0.35">
      <c r="A103">
        <v>105</v>
      </c>
      <c r="B103" t="s">
        <v>126</v>
      </c>
    </row>
    <row r="104" spans="1:2" x14ac:dyDescent="0.35">
      <c r="A104">
        <v>106</v>
      </c>
      <c r="B104" t="s">
        <v>123</v>
      </c>
    </row>
    <row r="105" spans="1:2" x14ac:dyDescent="0.35">
      <c r="A105">
        <v>107</v>
      </c>
      <c r="B105" t="s">
        <v>126</v>
      </c>
    </row>
    <row r="106" spans="1:2" x14ac:dyDescent="0.35">
      <c r="A106">
        <v>108</v>
      </c>
      <c r="B106" t="s">
        <v>125</v>
      </c>
    </row>
    <row r="107" spans="1:2" x14ac:dyDescent="0.35">
      <c r="A107">
        <v>109</v>
      </c>
      <c r="B107" t="s">
        <v>125</v>
      </c>
    </row>
    <row r="108" spans="1:2" x14ac:dyDescent="0.35">
      <c r="A108">
        <v>110</v>
      </c>
      <c r="B108" t="s">
        <v>127</v>
      </c>
    </row>
    <row r="109" spans="1:2" x14ac:dyDescent="0.35">
      <c r="A109">
        <v>111</v>
      </c>
      <c r="B109" t="s">
        <v>126</v>
      </c>
    </row>
    <row r="110" spans="1:2" x14ac:dyDescent="0.35">
      <c r="A110">
        <v>112</v>
      </c>
      <c r="B110" t="s">
        <v>127</v>
      </c>
    </row>
    <row r="111" spans="1:2" x14ac:dyDescent="0.35">
      <c r="A111">
        <v>113</v>
      </c>
      <c r="B111" t="s">
        <v>123</v>
      </c>
    </row>
    <row r="112" spans="1:2" x14ac:dyDescent="0.35">
      <c r="A112">
        <v>114</v>
      </c>
      <c r="B112" t="s">
        <v>124</v>
      </c>
    </row>
    <row r="113" spans="1:2" x14ac:dyDescent="0.35">
      <c r="A113">
        <v>115</v>
      </c>
      <c r="B113" t="s">
        <v>126</v>
      </c>
    </row>
    <row r="114" spans="1:2" x14ac:dyDescent="0.35">
      <c r="A114">
        <v>116</v>
      </c>
      <c r="B114" t="s">
        <v>127</v>
      </c>
    </row>
    <row r="115" spans="1:2" x14ac:dyDescent="0.35">
      <c r="A115">
        <v>117</v>
      </c>
      <c r="B115" t="s">
        <v>125</v>
      </c>
    </row>
    <row r="116" spans="1:2" x14ac:dyDescent="0.35">
      <c r="A116">
        <v>118</v>
      </c>
      <c r="B116" t="s">
        <v>124</v>
      </c>
    </row>
    <row r="117" spans="1:2" x14ac:dyDescent="0.35">
      <c r="A117">
        <v>119</v>
      </c>
      <c r="B117" t="s">
        <v>124</v>
      </c>
    </row>
    <row r="118" spans="1:2" x14ac:dyDescent="0.35">
      <c r="A118">
        <v>120</v>
      </c>
      <c r="B118" t="s">
        <v>125</v>
      </c>
    </row>
    <row r="119" spans="1:2" x14ac:dyDescent="0.35">
      <c r="A119">
        <v>121</v>
      </c>
      <c r="B119" t="s">
        <v>126</v>
      </c>
    </row>
    <row r="120" spans="1:2" x14ac:dyDescent="0.35">
      <c r="A120">
        <v>122</v>
      </c>
      <c r="B120" t="s">
        <v>123</v>
      </c>
    </row>
    <row r="121" spans="1:2" x14ac:dyDescent="0.35">
      <c r="A121">
        <v>123</v>
      </c>
      <c r="B121" t="s">
        <v>126</v>
      </c>
    </row>
    <row r="122" spans="1:2" x14ac:dyDescent="0.35">
      <c r="A122">
        <v>124</v>
      </c>
      <c r="B122" t="s">
        <v>124</v>
      </c>
    </row>
    <row r="123" spans="1:2" x14ac:dyDescent="0.35">
      <c r="A123">
        <v>125</v>
      </c>
      <c r="B123" t="s">
        <v>125</v>
      </c>
    </row>
    <row r="124" spans="1:2" x14ac:dyDescent="0.35">
      <c r="A124">
        <v>126</v>
      </c>
      <c r="B124" t="s">
        <v>123</v>
      </c>
    </row>
    <row r="125" spans="1:2" x14ac:dyDescent="0.35">
      <c r="A125">
        <v>127</v>
      </c>
      <c r="B125" t="s">
        <v>125</v>
      </c>
    </row>
    <row r="126" spans="1:2" x14ac:dyDescent="0.35">
      <c r="A126">
        <v>128</v>
      </c>
      <c r="B126" t="s">
        <v>127</v>
      </c>
    </row>
    <row r="127" spans="1:2" x14ac:dyDescent="0.35">
      <c r="A127">
        <v>129</v>
      </c>
      <c r="B127" t="s">
        <v>127</v>
      </c>
    </row>
    <row r="128" spans="1:2" x14ac:dyDescent="0.35">
      <c r="A128">
        <v>130</v>
      </c>
      <c r="B128" t="s">
        <v>123</v>
      </c>
    </row>
    <row r="129" spans="1:2" x14ac:dyDescent="0.35">
      <c r="A129">
        <v>131</v>
      </c>
      <c r="B129" t="s">
        <v>123</v>
      </c>
    </row>
    <row r="130" spans="1:2" x14ac:dyDescent="0.35">
      <c r="A130">
        <v>132</v>
      </c>
      <c r="B130" t="s">
        <v>123</v>
      </c>
    </row>
    <row r="131" spans="1:2" x14ac:dyDescent="0.35">
      <c r="A131">
        <v>133</v>
      </c>
      <c r="B131" t="s">
        <v>125</v>
      </c>
    </row>
    <row r="132" spans="1:2" x14ac:dyDescent="0.35">
      <c r="A132">
        <v>134</v>
      </c>
      <c r="B132" t="s">
        <v>126</v>
      </c>
    </row>
    <row r="133" spans="1:2" x14ac:dyDescent="0.35">
      <c r="A133">
        <v>135</v>
      </c>
      <c r="B133" t="s">
        <v>123</v>
      </c>
    </row>
    <row r="134" spans="1:2" x14ac:dyDescent="0.35">
      <c r="A134">
        <v>136</v>
      </c>
      <c r="B134" t="s">
        <v>124</v>
      </c>
    </row>
    <row r="135" spans="1:2" x14ac:dyDescent="0.35">
      <c r="A135">
        <v>137</v>
      </c>
      <c r="B135" t="s">
        <v>124</v>
      </c>
    </row>
    <row r="136" spans="1:2" x14ac:dyDescent="0.35">
      <c r="A136">
        <v>138</v>
      </c>
      <c r="B136" t="s">
        <v>125</v>
      </c>
    </row>
    <row r="137" spans="1:2" x14ac:dyDescent="0.35">
      <c r="A137">
        <v>139</v>
      </c>
      <c r="B137" t="s">
        <v>124</v>
      </c>
    </row>
    <row r="138" spans="1:2" x14ac:dyDescent="0.35">
      <c r="A138">
        <v>140</v>
      </c>
      <c r="B138" t="s">
        <v>123</v>
      </c>
    </row>
    <row r="139" spans="1:2" x14ac:dyDescent="0.35">
      <c r="A139">
        <v>141</v>
      </c>
      <c r="B139" t="s">
        <v>127</v>
      </c>
    </row>
    <row r="140" spans="1:2" x14ac:dyDescent="0.35">
      <c r="A140">
        <v>142</v>
      </c>
      <c r="B140" t="s">
        <v>125</v>
      </c>
    </row>
    <row r="141" spans="1:2" x14ac:dyDescent="0.35">
      <c r="A141">
        <v>143</v>
      </c>
      <c r="B141" t="s">
        <v>126</v>
      </c>
    </row>
    <row r="142" spans="1:2" x14ac:dyDescent="0.35">
      <c r="A142">
        <v>144</v>
      </c>
      <c r="B142" t="s">
        <v>124</v>
      </c>
    </row>
    <row r="143" spans="1:2" x14ac:dyDescent="0.35">
      <c r="A143">
        <v>145</v>
      </c>
      <c r="B143" t="s">
        <v>126</v>
      </c>
    </row>
    <row r="144" spans="1:2" x14ac:dyDescent="0.35">
      <c r="A144">
        <v>146</v>
      </c>
      <c r="B144" t="s">
        <v>124</v>
      </c>
    </row>
    <row r="145" spans="1:2" x14ac:dyDescent="0.35">
      <c r="A145">
        <v>147</v>
      </c>
      <c r="B145" t="s">
        <v>125</v>
      </c>
    </row>
    <row r="146" spans="1:2" x14ac:dyDescent="0.35">
      <c r="A146">
        <v>148</v>
      </c>
      <c r="B146" t="s">
        <v>127</v>
      </c>
    </row>
    <row r="147" spans="1:2" x14ac:dyDescent="0.35">
      <c r="A147">
        <v>149</v>
      </c>
      <c r="B147" t="s">
        <v>126</v>
      </c>
    </row>
    <row r="148" spans="1:2" x14ac:dyDescent="0.35">
      <c r="A148">
        <v>150</v>
      </c>
      <c r="B148" t="s">
        <v>126</v>
      </c>
    </row>
    <row r="149" spans="1:2" x14ac:dyDescent="0.35">
      <c r="A149">
        <v>151</v>
      </c>
      <c r="B149" t="s">
        <v>125</v>
      </c>
    </row>
    <row r="150" spans="1:2" x14ac:dyDescent="0.35">
      <c r="A150">
        <v>152</v>
      </c>
      <c r="B150" t="s">
        <v>126</v>
      </c>
    </row>
    <row r="151" spans="1:2" x14ac:dyDescent="0.35">
      <c r="A151">
        <v>153</v>
      </c>
      <c r="B151" t="s">
        <v>125</v>
      </c>
    </row>
    <row r="152" spans="1:2" x14ac:dyDescent="0.35">
      <c r="A152">
        <v>154</v>
      </c>
      <c r="B152" t="s">
        <v>123</v>
      </c>
    </row>
    <row r="153" spans="1:2" x14ac:dyDescent="0.35">
      <c r="A153">
        <v>155</v>
      </c>
      <c r="B153" t="s">
        <v>123</v>
      </c>
    </row>
    <row r="154" spans="1:2" x14ac:dyDescent="0.35">
      <c r="A154">
        <v>156</v>
      </c>
      <c r="B154" t="s">
        <v>123</v>
      </c>
    </row>
    <row r="155" spans="1:2" x14ac:dyDescent="0.35">
      <c r="A155">
        <v>157</v>
      </c>
      <c r="B155" t="s">
        <v>126</v>
      </c>
    </row>
    <row r="156" spans="1:2" x14ac:dyDescent="0.35">
      <c r="A156">
        <v>158</v>
      </c>
      <c r="B156" t="s">
        <v>127</v>
      </c>
    </row>
    <row r="157" spans="1:2" x14ac:dyDescent="0.35">
      <c r="A157">
        <v>159</v>
      </c>
      <c r="B157" t="s">
        <v>127</v>
      </c>
    </row>
    <row r="158" spans="1:2" x14ac:dyDescent="0.35">
      <c r="A158">
        <v>160</v>
      </c>
      <c r="B158" t="s">
        <v>124</v>
      </c>
    </row>
    <row r="159" spans="1:2" x14ac:dyDescent="0.35">
      <c r="A159">
        <v>161</v>
      </c>
      <c r="B159" t="s">
        <v>124</v>
      </c>
    </row>
    <row r="160" spans="1:2" x14ac:dyDescent="0.35">
      <c r="A160">
        <v>162</v>
      </c>
      <c r="B160" t="s">
        <v>127</v>
      </c>
    </row>
    <row r="161" spans="1:2" x14ac:dyDescent="0.35">
      <c r="A161">
        <v>163</v>
      </c>
      <c r="B161" t="s">
        <v>127</v>
      </c>
    </row>
    <row r="162" spans="1:2" x14ac:dyDescent="0.35">
      <c r="A162">
        <v>164</v>
      </c>
      <c r="B162" t="s">
        <v>127</v>
      </c>
    </row>
    <row r="163" spans="1:2" x14ac:dyDescent="0.35">
      <c r="A163">
        <v>165</v>
      </c>
      <c r="B163" t="s">
        <v>124</v>
      </c>
    </row>
    <row r="164" spans="1:2" x14ac:dyDescent="0.35">
      <c r="A164">
        <v>166</v>
      </c>
      <c r="B164" t="s">
        <v>123</v>
      </c>
    </row>
    <row r="165" spans="1:2" x14ac:dyDescent="0.35">
      <c r="A165">
        <v>167</v>
      </c>
      <c r="B165" t="s">
        <v>127</v>
      </c>
    </row>
    <row r="166" spans="1:2" x14ac:dyDescent="0.35">
      <c r="A166">
        <v>168</v>
      </c>
      <c r="B166" t="s">
        <v>125</v>
      </c>
    </row>
    <row r="167" spans="1:2" x14ac:dyDescent="0.35">
      <c r="A167">
        <v>169</v>
      </c>
      <c r="B167" t="s">
        <v>124</v>
      </c>
    </row>
    <row r="168" spans="1:2" x14ac:dyDescent="0.35">
      <c r="A168">
        <v>170</v>
      </c>
      <c r="B168" t="s">
        <v>124</v>
      </c>
    </row>
    <row r="169" spans="1:2" x14ac:dyDescent="0.35">
      <c r="A169">
        <v>171</v>
      </c>
      <c r="B169" t="s">
        <v>125</v>
      </c>
    </row>
    <row r="170" spans="1:2" x14ac:dyDescent="0.35">
      <c r="A170">
        <v>172</v>
      </c>
      <c r="B170" t="s">
        <v>127</v>
      </c>
    </row>
    <row r="171" spans="1:2" x14ac:dyDescent="0.35">
      <c r="A171">
        <v>173</v>
      </c>
      <c r="B171" t="s">
        <v>125</v>
      </c>
    </row>
    <row r="172" spans="1:2" x14ac:dyDescent="0.35">
      <c r="A172">
        <v>174</v>
      </c>
      <c r="B172" t="s">
        <v>123</v>
      </c>
    </row>
    <row r="173" spans="1:2" x14ac:dyDescent="0.35">
      <c r="A173">
        <v>175</v>
      </c>
      <c r="B173" t="s">
        <v>123</v>
      </c>
    </row>
    <row r="174" spans="1:2" x14ac:dyDescent="0.35">
      <c r="A174">
        <v>176</v>
      </c>
      <c r="B174" t="s">
        <v>126</v>
      </c>
    </row>
    <row r="175" spans="1:2" x14ac:dyDescent="0.35">
      <c r="A175">
        <v>177</v>
      </c>
      <c r="B175" t="s">
        <v>123</v>
      </c>
    </row>
    <row r="176" spans="1:2" x14ac:dyDescent="0.35">
      <c r="A176">
        <v>178</v>
      </c>
      <c r="B176" t="s">
        <v>125</v>
      </c>
    </row>
    <row r="177" spans="1:2" x14ac:dyDescent="0.35">
      <c r="A177">
        <v>179</v>
      </c>
      <c r="B177" t="s">
        <v>124</v>
      </c>
    </row>
    <row r="178" spans="1:2" x14ac:dyDescent="0.35">
      <c r="A178">
        <v>180</v>
      </c>
      <c r="B178" t="s">
        <v>125</v>
      </c>
    </row>
    <row r="179" spans="1:2" x14ac:dyDescent="0.35">
      <c r="A179">
        <v>181</v>
      </c>
      <c r="B179" t="s">
        <v>123</v>
      </c>
    </row>
    <row r="180" spans="1:2" x14ac:dyDescent="0.35">
      <c r="A180">
        <v>182</v>
      </c>
      <c r="B180" t="s">
        <v>127</v>
      </c>
    </row>
    <row r="181" spans="1:2" x14ac:dyDescent="0.35">
      <c r="A181">
        <v>183</v>
      </c>
      <c r="B181" t="s">
        <v>127</v>
      </c>
    </row>
    <row r="182" spans="1:2" x14ac:dyDescent="0.35">
      <c r="A182">
        <v>184</v>
      </c>
      <c r="B182" t="s">
        <v>123</v>
      </c>
    </row>
    <row r="183" spans="1:2" x14ac:dyDescent="0.35">
      <c r="A183">
        <v>185</v>
      </c>
      <c r="B183" t="s">
        <v>123</v>
      </c>
    </row>
    <row r="184" spans="1:2" x14ac:dyDescent="0.35">
      <c r="A184">
        <v>186</v>
      </c>
      <c r="B184" t="s">
        <v>123</v>
      </c>
    </row>
    <row r="185" spans="1:2" x14ac:dyDescent="0.35">
      <c r="A185">
        <v>187</v>
      </c>
      <c r="B185" t="s">
        <v>127</v>
      </c>
    </row>
    <row r="186" spans="1:2" x14ac:dyDescent="0.35">
      <c r="A186">
        <v>188</v>
      </c>
      <c r="B186" t="s">
        <v>127</v>
      </c>
    </row>
    <row r="187" spans="1:2" x14ac:dyDescent="0.35">
      <c r="A187">
        <v>189</v>
      </c>
      <c r="B187" t="s">
        <v>127</v>
      </c>
    </row>
    <row r="188" spans="1:2" x14ac:dyDescent="0.35">
      <c r="A188">
        <v>190</v>
      </c>
      <c r="B188" t="s">
        <v>126</v>
      </c>
    </row>
    <row r="189" spans="1:2" x14ac:dyDescent="0.35">
      <c r="A189">
        <v>191</v>
      </c>
      <c r="B189" t="s">
        <v>124</v>
      </c>
    </row>
    <row r="190" spans="1:2" x14ac:dyDescent="0.35">
      <c r="A190">
        <v>192</v>
      </c>
      <c r="B190" t="s">
        <v>123</v>
      </c>
    </row>
    <row r="191" spans="1:2" x14ac:dyDescent="0.35">
      <c r="A191">
        <v>193</v>
      </c>
      <c r="B191" t="s">
        <v>124</v>
      </c>
    </row>
    <row r="192" spans="1:2" x14ac:dyDescent="0.35">
      <c r="A192">
        <v>194</v>
      </c>
      <c r="B192" t="s">
        <v>127</v>
      </c>
    </row>
    <row r="193" spans="1:2" x14ac:dyDescent="0.35">
      <c r="A193">
        <v>195</v>
      </c>
      <c r="B193" t="s">
        <v>127</v>
      </c>
    </row>
    <row r="194" spans="1:2" x14ac:dyDescent="0.35">
      <c r="A194">
        <v>196</v>
      </c>
      <c r="B194" t="s">
        <v>127</v>
      </c>
    </row>
    <row r="195" spans="1:2" x14ac:dyDescent="0.35">
      <c r="A195">
        <v>197</v>
      </c>
      <c r="B195" t="s">
        <v>124</v>
      </c>
    </row>
    <row r="196" spans="1:2" x14ac:dyDescent="0.35">
      <c r="A196">
        <v>198</v>
      </c>
      <c r="B196" t="s">
        <v>125</v>
      </c>
    </row>
    <row r="197" spans="1:2" x14ac:dyDescent="0.35">
      <c r="A197">
        <v>199</v>
      </c>
      <c r="B197" t="s">
        <v>125</v>
      </c>
    </row>
    <row r="198" spans="1:2" x14ac:dyDescent="0.35">
      <c r="A198">
        <v>200</v>
      </c>
      <c r="B198" t="s">
        <v>123</v>
      </c>
    </row>
    <row r="199" spans="1:2" x14ac:dyDescent="0.35">
      <c r="A199">
        <v>201</v>
      </c>
      <c r="B199" t="s">
        <v>126</v>
      </c>
    </row>
    <row r="200" spans="1:2" x14ac:dyDescent="0.35">
      <c r="A200">
        <v>202</v>
      </c>
      <c r="B200" t="s">
        <v>124</v>
      </c>
    </row>
    <row r="201" spans="1:2" x14ac:dyDescent="0.35">
      <c r="A201">
        <v>203</v>
      </c>
      <c r="B201" t="s">
        <v>126</v>
      </c>
    </row>
    <row r="202" spans="1:2" x14ac:dyDescent="0.35">
      <c r="A202">
        <v>204</v>
      </c>
      <c r="B202" t="s">
        <v>123</v>
      </c>
    </row>
    <row r="203" spans="1:2" x14ac:dyDescent="0.35">
      <c r="A203">
        <v>205</v>
      </c>
      <c r="B203" t="s">
        <v>126</v>
      </c>
    </row>
    <row r="204" spans="1:2" x14ac:dyDescent="0.35">
      <c r="A204">
        <v>206</v>
      </c>
      <c r="B204" t="s">
        <v>124</v>
      </c>
    </row>
    <row r="205" spans="1:2" x14ac:dyDescent="0.35">
      <c r="A205">
        <v>207</v>
      </c>
      <c r="B205" t="s">
        <v>123</v>
      </c>
    </row>
    <row r="206" spans="1:2" x14ac:dyDescent="0.35">
      <c r="A206">
        <v>208</v>
      </c>
      <c r="B206" t="s">
        <v>123</v>
      </c>
    </row>
    <row r="207" spans="1:2" x14ac:dyDescent="0.35">
      <c r="A207">
        <v>209</v>
      </c>
      <c r="B207" t="s">
        <v>126</v>
      </c>
    </row>
    <row r="208" spans="1:2" x14ac:dyDescent="0.35">
      <c r="A208">
        <v>210</v>
      </c>
      <c r="B208" t="s">
        <v>127</v>
      </c>
    </row>
    <row r="209" spans="1:2" x14ac:dyDescent="0.35">
      <c r="A209">
        <v>211</v>
      </c>
      <c r="B209" t="s">
        <v>124</v>
      </c>
    </row>
    <row r="210" spans="1:2" x14ac:dyDescent="0.35">
      <c r="A210">
        <v>212</v>
      </c>
      <c r="B210" t="s">
        <v>125</v>
      </c>
    </row>
    <row r="211" spans="1:2" x14ac:dyDescent="0.35">
      <c r="A211">
        <v>213</v>
      </c>
      <c r="B211" t="s">
        <v>125</v>
      </c>
    </row>
    <row r="212" spans="1:2" x14ac:dyDescent="0.35">
      <c r="A212">
        <v>214</v>
      </c>
      <c r="B212" t="s">
        <v>126</v>
      </c>
    </row>
    <row r="213" spans="1:2" x14ac:dyDescent="0.35">
      <c r="A213">
        <v>215</v>
      </c>
      <c r="B213" t="s">
        <v>127</v>
      </c>
    </row>
    <row r="214" spans="1:2" x14ac:dyDescent="0.35">
      <c r="A214">
        <v>216</v>
      </c>
      <c r="B214" t="s">
        <v>123</v>
      </c>
    </row>
    <row r="215" spans="1:2" x14ac:dyDescent="0.35">
      <c r="A215">
        <v>217</v>
      </c>
      <c r="B215" t="s">
        <v>124</v>
      </c>
    </row>
    <row r="216" spans="1:2" x14ac:dyDescent="0.35">
      <c r="A216">
        <v>218</v>
      </c>
      <c r="B216" t="s">
        <v>126</v>
      </c>
    </row>
    <row r="217" spans="1:2" x14ac:dyDescent="0.35">
      <c r="A217">
        <v>219</v>
      </c>
      <c r="B217" t="s">
        <v>124</v>
      </c>
    </row>
    <row r="218" spans="1:2" x14ac:dyDescent="0.35">
      <c r="A218">
        <v>220</v>
      </c>
      <c r="B218" t="s">
        <v>127</v>
      </c>
    </row>
    <row r="219" spans="1:2" x14ac:dyDescent="0.35">
      <c r="A219">
        <v>221</v>
      </c>
      <c r="B219" t="s">
        <v>126</v>
      </c>
    </row>
    <row r="220" spans="1:2" x14ac:dyDescent="0.35">
      <c r="A220">
        <v>222</v>
      </c>
      <c r="B220" t="s">
        <v>125</v>
      </c>
    </row>
    <row r="221" spans="1:2" x14ac:dyDescent="0.35">
      <c r="A221">
        <v>223</v>
      </c>
      <c r="B221" t="s">
        <v>126</v>
      </c>
    </row>
    <row r="222" spans="1:2" x14ac:dyDescent="0.35">
      <c r="A222">
        <v>224</v>
      </c>
      <c r="B222" t="s">
        <v>125</v>
      </c>
    </row>
    <row r="223" spans="1:2" x14ac:dyDescent="0.35">
      <c r="A223">
        <v>225</v>
      </c>
      <c r="B223" t="s">
        <v>124</v>
      </c>
    </row>
    <row r="224" spans="1:2" x14ac:dyDescent="0.35">
      <c r="A224">
        <v>226</v>
      </c>
      <c r="B224" t="s">
        <v>126</v>
      </c>
    </row>
    <row r="225" spans="1:2" x14ac:dyDescent="0.35">
      <c r="A225">
        <v>227</v>
      </c>
      <c r="B225" t="s">
        <v>123</v>
      </c>
    </row>
    <row r="226" spans="1:2" x14ac:dyDescent="0.35">
      <c r="A226">
        <v>228</v>
      </c>
      <c r="B226" t="s">
        <v>124</v>
      </c>
    </row>
    <row r="227" spans="1:2" x14ac:dyDescent="0.35">
      <c r="A227">
        <v>229</v>
      </c>
      <c r="B227" t="s">
        <v>124</v>
      </c>
    </row>
    <row r="228" spans="1:2" x14ac:dyDescent="0.35">
      <c r="A228">
        <v>230</v>
      </c>
      <c r="B228" t="s">
        <v>123</v>
      </c>
    </row>
    <row r="229" spans="1:2" x14ac:dyDescent="0.35">
      <c r="A229">
        <v>231</v>
      </c>
      <c r="B229" t="s">
        <v>126</v>
      </c>
    </row>
    <row r="230" spans="1:2" x14ac:dyDescent="0.35">
      <c r="A230">
        <v>232</v>
      </c>
      <c r="B230" t="s">
        <v>125</v>
      </c>
    </row>
    <row r="231" spans="1:2" x14ac:dyDescent="0.35">
      <c r="A231">
        <v>233</v>
      </c>
      <c r="B231" t="s">
        <v>126</v>
      </c>
    </row>
    <row r="232" spans="1:2" x14ac:dyDescent="0.35">
      <c r="A232">
        <v>234</v>
      </c>
      <c r="B232" t="s">
        <v>123</v>
      </c>
    </row>
    <row r="233" spans="1:2" x14ac:dyDescent="0.35">
      <c r="A233">
        <v>235</v>
      </c>
      <c r="B233" t="s">
        <v>124</v>
      </c>
    </row>
    <row r="234" spans="1:2" x14ac:dyDescent="0.35">
      <c r="A234">
        <v>236</v>
      </c>
      <c r="B234" t="s">
        <v>123</v>
      </c>
    </row>
    <row r="235" spans="1:2" x14ac:dyDescent="0.35">
      <c r="A235">
        <v>237</v>
      </c>
      <c r="B235" t="s">
        <v>125</v>
      </c>
    </row>
    <row r="236" spans="1:2" x14ac:dyDescent="0.35">
      <c r="A236">
        <v>238</v>
      </c>
      <c r="B236" t="s">
        <v>124</v>
      </c>
    </row>
    <row r="237" spans="1:2" x14ac:dyDescent="0.35">
      <c r="A237">
        <v>239</v>
      </c>
      <c r="B237" t="s">
        <v>125</v>
      </c>
    </row>
    <row r="238" spans="1:2" x14ac:dyDescent="0.35">
      <c r="A238">
        <v>240</v>
      </c>
      <c r="B238" t="s">
        <v>127</v>
      </c>
    </row>
    <row r="239" spans="1:2" x14ac:dyDescent="0.35">
      <c r="A239">
        <v>241</v>
      </c>
      <c r="B239" t="s">
        <v>124</v>
      </c>
    </row>
    <row r="240" spans="1:2" x14ac:dyDescent="0.35">
      <c r="A240">
        <v>242</v>
      </c>
      <c r="B240" t="s">
        <v>125</v>
      </c>
    </row>
    <row r="241" spans="1:2" x14ac:dyDescent="0.35">
      <c r="A241">
        <v>243</v>
      </c>
      <c r="B241" t="s">
        <v>127</v>
      </c>
    </row>
    <row r="242" spans="1:2" x14ac:dyDescent="0.35">
      <c r="A242">
        <v>244</v>
      </c>
      <c r="B242" t="s">
        <v>125</v>
      </c>
    </row>
    <row r="243" spans="1:2" x14ac:dyDescent="0.35">
      <c r="A243">
        <v>245</v>
      </c>
      <c r="B243" t="s">
        <v>126</v>
      </c>
    </row>
    <row r="244" spans="1:2" x14ac:dyDescent="0.35">
      <c r="A244">
        <v>246</v>
      </c>
      <c r="B244" t="s">
        <v>127</v>
      </c>
    </row>
    <row r="245" spans="1:2" x14ac:dyDescent="0.35">
      <c r="A245">
        <v>247</v>
      </c>
      <c r="B245" t="s">
        <v>124</v>
      </c>
    </row>
    <row r="246" spans="1:2" x14ac:dyDescent="0.35">
      <c r="A246">
        <v>248</v>
      </c>
      <c r="B246" t="s">
        <v>127</v>
      </c>
    </row>
    <row r="247" spans="1:2" x14ac:dyDescent="0.35">
      <c r="A247">
        <v>249</v>
      </c>
      <c r="B247" t="s">
        <v>123</v>
      </c>
    </row>
    <row r="248" spans="1:2" x14ac:dyDescent="0.35">
      <c r="A248">
        <v>250</v>
      </c>
      <c r="B248" t="s">
        <v>124</v>
      </c>
    </row>
    <row r="249" spans="1:2" x14ac:dyDescent="0.35">
      <c r="A249">
        <v>251</v>
      </c>
      <c r="B249" t="s">
        <v>125</v>
      </c>
    </row>
    <row r="250" spans="1:2" x14ac:dyDescent="0.35">
      <c r="A250">
        <v>252</v>
      </c>
      <c r="B250" t="s">
        <v>124</v>
      </c>
    </row>
    <row r="251" spans="1:2" x14ac:dyDescent="0.35">
      <c r="A251">
        <v>253</v>
      </c>
      <c r="B251" t="s">
        <v>125</v>
      </c>
    </row>
    <row r="252" spans="1:2" x14ac:dyDescent="0.35">
      <c r="A252">
        <v>254</v>
      </c>
      <c r="B252" t="s">
        <v>127</v>
      </c>
    </row>
    <row r="253" spans="1:2" x14ac:dyDescent="0.35">
      <c r="A253">
        <v>255</v>
      </c>
      <c r="B253" t="s">
        <v>126</v>
      </c>
    </row>
    <row r="254" spans="1:2" x14ac:dyDescent="0.35">
      <c r="A254">
        <v>256</v>
      </c>
      <c r="B254" t="s">
        <v>125</v>
      </c>
    </row>
    <row r="255" spans="1:2" x14ac:dyDescent="0.35">
      <c r="A255">
        <v>257</v>
      </c>
      <c r="B255" t="s">
        <v>123</v>
      </c>
    </row>
    <row r="256" spans="1:2" x14ac:dyDescent="0.35">
      <c r="A256">
        <v>258</v>
      </c>
      <c r="B256" t="s">
        <v>124</v>
      </c>
    </row>
    <row r="257" spans="1:2" x14ac:dyDescent="0.35">
      <c r="A257">
        <v>259</v>
      </c>
      <c r="B257" t="s">
        <v>125</v>
      </c>
    </row>
    <row r="258" spans="1:2" x14ac:dyDescent="0.35">
      <c r="A258">
        <v>260</v>
      </c>
      <c r="B258" t="s">
        <v>127</v>
      </c>
    </row>
    <row r="259" spans="1:2" x14ac:dyDescent="0.35">
      <c r="A259">
        <v>261</v>
      </c>
      <c r="B259" t="s">
        <v>125</v>
      </c>
    </row>
    <row r="260" spans="1:2" x14ac:dyDescent="0.35">
      <c r="A260">
        <v>262</v>
      </c>
      <c r="B260" t="s">
        <v>124</v>
      </c>
    </row>
    <row r="261" spans="1:2" x14ac:dyDescent="0.35">
      <c r="A261">
        <v>263</v>
      </c>
      <c r="B261" t="s">
        <v>123</v>
      </c>
    </row>
    <row r="262" spans="1:2" x14ac:dyDescent="0.35">
      <c r="A262">
        <v>264</v>
      </c>
      <c r="B262" t="s">
        <v>126</v>
      </c>
    </row>
    <row r="263" spans="1:2" x14ac:dyDescent="0.35">
      <c r="A263">
        <v>265</v>
      </c>
      <c r="B263" t="s">
        <v>126</v>
      </c>
    </row>
    <row r="264" spans="1:2" x14ac:dyDescent="0.35">
      <c r="A264">
        <v>266</v>
      </c>
      <c r="B264" t="s">
        <v>123</v>
      </c>
    </row>
    <row r="265" spans="1:2" x14ac:dyDescent="0.35">
      <c r="A265">
        <v>267</v>
      </c>
      <c r="B265" t="s">
        <v>127</v>
      </c>
    </row>
    <row r="266" spans="1:2" x14ac:dyDescent="0.35">
      <c r="A266">
        <v>268</v>
      </c>
      <c r="B266" t="s">
        <v>126</v>
      </c>
    </row>
    <row r="267" spans="1:2" x14ac:dyDescent="0.35">
      <c r="A267">
        <v>269</v>
      </c>
      <c r="B267" t="s">
        <v>124</v>
      </c>
    </row>
    <row r="268" spans="1:2" x14ac:dyDescent="0.35">
      <c r="A268">
        <v>270</v>
      </c>
      <c r="B268" t="s">
        <v>125</v>
      </c>
    </row>
    <row r="269" spans="1:2" x14ac:dyDescent="0.35">
      <c r="A269">
        <v>271</v>
      </c>
      <c r="B269" t="s">
        <v>124</v>
      </c>
    </row>
    <row r="270" spans="1:2" x14ac:dyDescent="0.35">
      <c r="A270">
        <v>272</v>
      </c>
      <c r="B270" t="s">
        <v>125</v>
      </c>
    </row>
    <row r="271" spans="1:2" x14ac:dyDescent="0.35">
      <c r="A271">
        <v>273</v>
      </c>
      <c r="B271" t="s">
        <v>125</v>
      </c>
    </row>
    <row r="272" spans="1:2" x14ac:dyDescent="0.35">
      <c r="A272">
        <v>274</v>
      </c>
      <c r="B272" t="s">
        <v>125</v>
      </c>
    </row>
    <row r="273" spans="1:2" x14ac:dyDescent="0.35">
      <c r="A273">
        <v>275</v>
      </c>
      <c r="B273" t="s">
        <v>123</v>
      </c>
    </row>
    <row r="274" spans="1:2" x14ac:dyDescent="0.35">
      <c r="A274">
        <v>276</v>
      </c>
      <c r="B274" t="s">
        <v>123</v>
      </c>
    </row>
    <row r="275" spans="1:2" x14ac:dyDescent="0.35">
      <c r="A275">
        <v>277</v>
      </c>
      <c r="B275" t="s">
        <v>125</v>
      </c>
    </row>
    <row r="276" spans="1:2" x14ac:dyDescent="0.35">
      <c r="A276">
        <v>278</v>
      </c>
      <c r="B276" t="s">
        <v>127</v>
      </c>
    </row>
    <row r="277" spans="1:2" x14ac:dyDescent="0.35">
      <c r="A277">
        <v>279</v>
      </c>
      <c r="B277" t="s">
        <v>125</v>
      </c>
    </row>
    <row r="278" spans="1:2" x14ac:dyDescent="0.35">
      <c r="A278">
        <v>280</v>
      </c>
      <c r="B278" t="s">
        <v>123</v>
      </c>
    </row>
    <row r="279" spans="1:2" x14ac:dyDescent="0.35">
      <c r="A279">
        <v>281</v>
      </c>
      <c r="B279" t="s">
        <v>124</v>
      </c>
    </row>
    <row r="280" spans="1:2" x14ac:dyDescent="0.35">
      <c r="A280">
        <v>282</v>
      </c>
      <c r="B280" t="s">
        <v>124</v>
      </c>
    </row>
    <row r="281" spans="1:2" x14ac:dyDescent="0.35">
      <c r="A281">
        <v>283</v>
      </c>
      <c r="B281" t="s">
        <v>125</v>
      </c>
    </row>
    <row r="282" spans="1:2" x14ac:dyDescent="0.35">
      <c r="A282">
        <v>284</v>
      </c>
      <c r="B282" t="s">
        <v>124</v>
      </c>
    </row>
    <row r="283" spans="1:2" x14ac:dyDescent="0.35">
      <c r="A283">
        <v>285</v>
      </c>
      <c r="B283" t="s">
        <v>127</v>
      </c>
    </row>
    <row r="284" spans="1:2" x14ac:dyDescent="0.35">
      <c r="A284">
        <v>286</v>
      </c>
      <c r="B284" t="s">
        <v>127</v>
      </c>
    </row>
    <row r="285" spans="1:2" x14ac:dyDescent="0.35">
      <c r="A285">
        <v>287</v>
      </c>
      <c r="B285" t="s">
        <v>125</v>
      </c>
    </row>
    <row r="286" spans="1:2" x14ac:dyDescent="0.35">
      <c r="A286">
        <v>288</v>
      </c>
      <c r="B286" t="s">
        <v>127</v>
      </c>
    </row>
    <row r="287" spans="1:2" x14ac:dyDescent="0.35">
      <c r="A287">
        <v>289</v>
      </c>
      <c r="B287" t="s">
        <v>127</v>
      </c>
    </row>
    <row r="288" spans="1:2" x14ac:dyDescent="0.35">
      <c r="A288">
        <v>290</v>
      </c>
      <c r="B288" t="s">
        <v>125</v>
      </c>
    </row>
    <row r="289" spans="1:2" x14ac:dyDescent="0.35">
      <c r="A289">
        <v>291</v>
      </c>
      <c r="B289" t="s">
        <v>123</v>
      </c>
    </row>
    <row r="290" spans="1:2" x14ac:dyDescent="0.35">
      <c r="A290">
        <v>292</v>
      </c>
      <c r="B290" t="s">
        <v>127</v>
      </c>
    </row>
    <row r="291" spans="1:2" x14ac:dyDescent="0.35">
      <c r="A291">
        <v>293</v>
      </c>
      <c r="B291" t="s">
        <v>126</v>
      </c>
    </row>
    <row r="292" spans="1:2" x14ac:dyDescent="0.35">
      <c r="A292">
        <v>294</v>
      </c>
      <c r="B292" t="s">
        <v>127</v>
      </c>
    </row>
    <row r="293" spans="1:2" x14ac:dyDescent="0.35">
      <c r="A293">
        <v>295</v>
      </c>
      <c r="B293" t="s">
        <v>123</v>
      </c>
    </row>
    <row r="294" spans="1:2" x14ac:dyDescent="0.35">
      <c r="A294">
        <v>296</v>
      </c>
      <c r="B294" t="s">
        <v>125</v>
      </c>
    </row>
    <row r="295" spans="1:2" x14ac:dyDescent="0.35">
      <c r="A295">
        <v>297</v>
      </c>
      <c r="B295" t="s">
        <v>126</v>
      </c>
    </row>
    <row r="296" spans="1:2" x14ac:dyDescent="0.35">
      <c r="A296">
        <v>298</v>
      </c>
      <c r="B296" t="s">
        <v>127</v>
      </c>
    </row>
    <row r="297" spans="1:2" x14ac:dyDescent="0.35">
      <c r="A297">
        <v>299</v>
      </c>
      <c r="B297" t="s">
        <v>126</v>
      </c>
    </row>
    <row r="298" spans="1:2" x14ac:dyDescent="0.35">
      <c r="A298">
        <v>300</v>
      </c>
      <c r="B298" t="s">
        <v>123</v>
      </c>
    </row>
    <row r="299" spans="1:2" x14ac:dyDescent="0.35">
      <c r="A299">
        <v>301</v>
      </c>
      <c r="B299" t="s">
        <v>125</v>
      </c>
    </row>
    <row r="300" spans="1:2" x14ac:dyDescent="0.35">
      <c r="A300">
        <v>302</v>
      </c>
      <c r="B300" t="s">
        <v>125</v>
      </c>
    </row>
    <row r="301" spans="1:2" x14ac:dyDescent="0.35">
      <c r="A301">
        <v>303</v>
      </c>
      <c r="B301" t="s">
        <v>123</v>
      </c>
    </row>
    <row r="302" spans="1:2" x14ac:dyDescent="0.35">
      <c r="A302">
        <v>304</v>
      </c>
      <c r="B302" t="s">
        <v>124</v>
      </c>
    </row>
    <row r="303" spans="1:2" x14ac:dyDescent="0.35">
      <c r="A303">
        <v>305</v>
      </c>
      <c r="B303" t="s">
        <v>123</v>
      </c>
    </row>
    <row r="304" spans="1:2" x14ac:dyDescent="0.35">
      <c r="A304">
        <v>306</v>
      </c>
      <c r="B304" t="s">
        <v>123</v>
      </c>
    </row>
    <row r="305" spans="1:2" x14ac:dyDescent="0.35">
      <c r="A305">
        <v>307</v>
      </c>
      <c r="B305" t="s">
        <v>125</v>
      </c>
    </row>
    <row r="306" spans="1:2" x14ac:dyDescent="0.35">
      <c r="A306">
        <v>308</v>
      </c>
      <c r="B306" t="s">
        <v>125</v>
      </c>
    </row>
    <row r="307" spans="1:2" x14ac:dyDescent="0.35">
      <c r="A307">
        <v>309</v>
      </c>
      <c r="B307" t="s">
        <v>124</v>
      </c>
    </row>
    <row r="308" spans="1:2" x14ac:dyDescent="0.35">
      <c r="A308">
        <v>310</v>
      </c>
      <c r="B308" t="s">
        <v>125</v>
      </c>
    </row>
    <row r="309" spans="1:2" x14ac:dyDescent="0.35">
      <c r="A309">
        <v>311</v>
      </c>
      <c r="B309" t="s">
        <v>127</v>
      </c>
    </row>
    <row r="310" spans="1:2" x14ac:dyDescent="0.35">
      <c r="A310">
        <v>312</v>
      </c>
      <c r="B310" t="s">
        <v>123</v>
      </c>
    </row>
    <row r="311" spans="1:2" x14ac:dyDescent="0.35">
      <c r="A311">
        <v>313</v>
      </c>
      <c r="B311" t="s">
        <v>124</v>
      </c>
    </row>
    <row r="312" spans="1:2" x14ac:dyDescent="0.35">
      <c r="A312">
        <v>314</v>
      </c>
      <c r="B312" t="s">
        <v>125</v>
      </c>
    </row>
    <row r="313" spans="1:2" x14ac:dyDescent="0.35">
      <c r="A313">
        <v>315</v>
      </c>
      <c r="B313" t="s">
        <v>125</v>
      </c>
    </row>
    <row r="314" spans="1:2" x14ac:dyDescent="0.35">
      <c r="A314">
        <v>316</v>
      </c>
      <c r="B314" t="s">
        <v>125</v>
      </c>
    </row>
    <row r="315" spans="1:2" x14ac:dyDescent="0.35">
      <c r="A315">
        <v>317</v>
      </c>
      <c r="B315" t="s">
        <v>125</v>
      </c>
    </row>
    <row r="316" spans="1:2" x14ac:dyDescent="0.35">
      <c r="A316">
        <v>318</v>
      </c>
      <c r="B316" t="s">
        <v>126</v>
      </c>
    </row>
    <row r="317" spans="1:2" x14ac:dyDescent="0.35">
      <c r="A317">
        <v>319</v>
      </c>
      <c r="B317" t="s">
        <v>123</v>
      </c>
    </row>
    <row r="318" spans="1:2" x14ac:dyDescent="0.35">
      <c r="A318">
        <v>320</v>
      </c>
      <c r="B318" t="s">
        <v>126</v>
      </c>
    </row>
    <row r="319" spans="1:2" x14ac:dyDescent="0.35">
      <c r="A319">
        <v>321</v>
      </c>
      <c r="B319" t="s">
        <v>123</v>
      </c>
    </row>
    <row r="320" spans="1:2" x14ac:dyDescent="0.35">
      <c r="A320">
        <v>322</v>
      </c>
      <c r="B320" t="s">
        <v>123</v>
      </c>
    </row>
    <row r="321" spans="1:2" x14ac:dyDescent="0.35">
      <c r="A321">
        <v>323</v>
      </c>
      <c r="B321" t="s">
        <v>126</v>
      </c>
    </row>
    <row r="322" spans="1:2" x14ac:dyDescent="0.35">
      <c r="A322">
        <v>324</v>
      </c>
      <c r="B322" t="s">
        <v>127</v>
      </c>
    </row>
    <row r="323" spans="1:2" x14ac:dyDescent="0.35">
      <c r="A323">
        <v>325</v>
      </c>
      <c r="B323" t="s">
        <v>123</v>
      </c>
    </row>
    <row r="324" spans="1:2" x14ac:dyDescent="0.35">
      <c r="A324">
        <v>326</v>
      </c>
      <c r="B324" t="s">
        <v>127</v>
      </c>
    </row>
    <row r="325" spans="1:2" x14ac:dyDescent="0.35">
      <c r="A325">
        <v>327</v>
      </c>
      <c r="B325" t="s">
        <v>123</v>
      </c>
    </row>
    <row r="326" spans="1:2" x14ac:dyDescent="0.35">
      <c r="A326">
        <v>328</v>
      </c>
      <c r="B326" t="s">
        <v>126</v>
      </c>
    </row>
    <row r="327" spans="1:2" x14ac:dyDescent="0.35">
      <c r="A327">
        <v>329</v>
      </c>
      <c r="B327" t="s">
        <v>127</v>
      </c>
    </row>
    <row r="328" spans="1:2" x14ac:dyDescent="0.35">
      <c r="A328">
        <v>330</v>
      </c>
      <c r="B328" t="s">
        <v>126</v>
      </c>
    </row>
    <row r="329" spans="1:2" x14ac:dyDescent="0.35">
      <c r="A329">
        <v>331</v>
      </c>
      <c r="B329" t="s">
        <v>124</v>
      </c>
    </row>
    <row r="330" spans="1:2" x14ac:dyDescent="0.35">
      <c r="A330">
        <v>332</v>
      </c>
      <c r="B330" t="s">
        <v>123</v>
      </c>
    </row>
    <row r="331" spans="1:2" x14ac:dyDescent="0.35">
      <c r="A331">
        <v>333</v>
      </c>
      <c r="B331" t="s">
        <v>125</v>
      </c>
    </row>
    <row r="332" spans="1:2" x14ac:dyDescent="0.35">
      <c r="A332">
        <v>334</v>
      </c>
      <c r="B332" t="s">
        <v>127</v>
      </c>
    </row>
    <row r="333" spans="1:2" x14ac:dyDescent="0.35">
      <c r="A333">
        <v>335</v>
      </c>
      <c r="B333" t="s">
        <v>127</v>
      </c>
    </row>
    <row r="334" spans="1:2" x14ac:dyDescent="0.35">
      <c r="A334">
        <v>336</v>
      </c>
      <c r="B334" t="s">
        <v>123</v>
      </c>
    </row>
    <row r="335" spans="1:2" x14ac:dyDescent="0.35">
      <c r="A335">
        <v>337</v>
      </c>
      <c r="B335" t="s">
        <v>125</v>
      </c>
    </row>
    <row r="336" spans="1:2" x14ac:dyDescent="0.35">
      <c r="A336">
        <v>338</v>
      </c>
      <c r="B336" t="s">
        <v>126</v>
      </c>
    </row>
    <row r="337" spans="1:2" x14ac:dyDescent="0.35">
      <c r="A337">
        <v>339</v>
      </c>
      <c r="B337" t="s">
        <v>123</v>
      </c>
    </row>
    <row r="338" spans="1:2" x14ac:dyDescent="0.35">
      <c r="A338">
        <v>340</v>
      </c>
      <c r="B338" t="s">
        <v>126</v>
      </c>
    </row>
    <row r="339" spans="1:2" x14ac:dyDescent="0.35">
      <c r="A339">
        <v>341</v>
      </c>
      <c r="B339" t="s">
        <v>124</v>
      </c>
    </row>
    <row r="340" spans="1:2" x14ac:dyDescent="0.35">
      <c r="A340">
        <v>342</v>
      </c>
      <c r="B340" t="s">
        <v>126</v>
      </c>
    </row>
    <row r="341" spans="1:2" x14ac:dyDescent="0.35">
      <c r="A341">
        <v>343</v>
      </c>
      <c r="B341" t="s">
        <v>123</v>
      </c>
    </row>
    <row r="342" spans="1:2" x14ac:dyDescent="0.35">
      <c r="A342">
        <v>344</v>
      </c>
      <c r="B342" t="s">
        <v>124</v>
      </c>
    </row>
    <row r="343" spans="1:2" x14ac:dyDescent="0.35">
      <c r="A343">
        <v>345</v>
      </c>
      <c r="B343" t="s">
        <v>125</v>
      </c>
    </row>
    <row r="344" spans="1:2" x14ac:dyDescent="0.35">
      <c r="A344">
        <v>346</v>
      </c>
      <c r="B344" t="s">
        <v>126</v>
      </c>
    </row>
    <row r="345" spans="1:2" x14ac:dyDescent="0.35">
      <c r="A345">
        <v>347</v>
      </c>
      <c r="B345" t="s">
        <v>123</v>
      </c>
    </row>
    <row r="346" spans="1:2" x14ac:dyDescent="0.35">
      <c r="A346">
        <v>348</v>
      </c>
      <c r="B346" t="s">
        <v>123</v>
      </c>
    </row>
    <row r="347" spans="1:2" x14ac:dyDescent="0.35">
      <c r="A347">
        <v>349</v>
      </c>
      <c r="B347" t="s">
        <v>124</v>
      </c>
    </row>
    <row r="348" spans="1:2" x14ac:dyDescent="0.35">
      <c r="A348">
        <v>350</v>
      </c>
      <c r="B348" t="s">
        <v>123</v>
      </c>
    </row>
    <row r="349" spans="1:2" x14ac:dyDescent="0.35">
      <c r="A349">
        <v>351</v>
      </c>
      <c r="B349" t="s">
        <v>123</v>
      </c>
    </row>
    <row r="350" spans="1:2" x14ac:dyDescent="0.35">
      <c r="A350">
        <v>352</v>
      </c>
      <c r="B350" t="s">
        <v>123</v>
      </c>
    </row>
    <row r="351" spans="1:2" x14ac:dyDescent="0.35">
      <c r="A351">
        <v>353</v>
      </c>
      <c r="B351" t="s">
        <v>123</v>
      </c>
    </row>
    <row r="352" spans="1:2" x14ac:dyDescent="0.35">
      <c r="A352">
        <v>354</v>
      </c>
      <c r="B352" t="s">
        <v>126</v>
      </c>
    </row>
    <row r="353" spans="1:2" x14ac:dyDescent="0.35">
      <c r="A353">
        <v>355</v>
      </c>
      <c r="B353" t="s">
        <v>124</v>
      </c>
    </row>
    <row r="354" spans="1:2" x14ac:dyDescent="0.35">
      <c r="A354">
        <v>356</v>
      </c>
      <c r="B354" t="s">
        <v>125</v>
      </c>
    </row>
    <row r="355" spans="1:2" x14ac:dyDescent="0.35">
      <c r="A355">
        <v>357</v>
      </c>
      <c r="B355" t="s">
        <v>125</v>
      </c>
    </row>
    <row r="356" spans="1:2" x14ac:dyDescent="0.35">
      <c r="A356">
        <v>358</v>
      </c>
      <c r="B356" t="s">
        <v>123</v>
      </c>
    </row>
    <row r="357" spans="1:2" x14ac:dyDescent="0.35">
      <c r="A357">
        <v>359</v>
      </c>
      <c r="B357" t="s">
        <v>127</v>
      </c>
    </row>
    <row r="358" spans="1:2" x14ac:dyDescent="0.35">
      <c r="A358">
        <v>360</v>
      </c>
      <c r="B358" t="s">
        <v>124</v>
      </c>
    </row>
    <row r="359" spans="1:2" x14ac:dyDescent="0.35">
      <c r="A359">
        <v>361</v>
      </c>
      <c r="B359" t="s">
        <v>126</v>
      </c>
    </row>
    <row r="360" spans="1:2" x14ac:dyDescent="0.35">
      <c r="A360">
        <v>362</v>
      </c>
      <c r="B360" t="s">
        <v>127</v>
      </c>
    </row>
    <row r="361" spans="1:2" x14ac:dyDescent="0.35">
      <c r="A361">
        <v>363</v>
      </c>
      <c r="B361" t="s">
        <v>126</v>
      </c>
    </row>
    <row r="362" spans="1:2" x14ac:dyDescent="0.35">
      <c r="A362">
        <v>364</v>
      </c>
      <c r="B362" t="s">
        <v>127</v>
      </c>
    </row>
    <row r="363" spans="1:2" x14ac:dyDescent="0.35">
      <c r="A363">
        <v>365</v>
      </c>
      <c r="B363" t="s">
        <v>126</v>
      </c>
    </row>
    <row r="364" spans="1:2" x14ac:dyDescent="0.35">
      <c r="A364">
        <v>366</v>
      </c>
      <c r="B364" t="s">
        <v>124</v>
      </c>
    </row>
    <row r="365" spans="1:2" x14ac:dyDescent="0.35">
      <c r="A365">
        <v>367</v>
      </c>
      <c r="B365" t="s">
        <v>126</v>
      </c>
    </row>
    <row r="366" spans="1:2" x14ac:dyDescent="0.35">
      <c r="A366">
        <v>368</v>
      </c>
      <c r="B366" t="s">
        <v>125</v>
      </c>
    </row>
    <row r="367" spans="1:2" x14ac:dyDescent="0.35">
      <c r="A367">
        <v>369</v>
      </c>
      <c r="B367" t="s">
        <v>126</v>
      </c>
    </row>
    <row r="368" spans="1:2" x14ac:dyDescent="0.35">
      <c r="A368">
        <v>370</v>
      </c>
      <c r="B368" t="s">
        <v>124</v>
      </c>
    </row>
    <row r="369" spans="1:2" x14ac:dyDescent="0.35">
      <c r="A369">
        <v>371</v>
      </c>
      <c r="B369" t="s">
        <v>125</v>
      </c>
    </row>
    <row r="370" spans="1:2" x14ac:dyDescent="0.35">
      <c r="A370">
        <v>372</v>
      </c>
      <c r="B370" t="s">
        <v>127</v>
      </c>
    </row>
    <row r="371" spans="1:2" x14ac:dyDescent="0.35">
      <c r="A371">
        <v>373</v>
      </c>
      <c r="B371" t="s">
        <v>126</v>
      </c>
    </row>
    <row r="372" spans="1:2" x14ac:dyDescent="0.35">
      <c r="A372">
        <v>374</v>
      </c>
      <c r="B372" t="s">
        <v>123</v>
      </c>
    </row>
    <row r="373" spans="1:2" x14ac:dyDescent="0.35">
      <c r="A373">
        <v>375</v>
      </c>
      <c r="B373" t="s">
        <v>125</v>
      </c>
    </row>
    <row r="374" spans="1:2" x14ac:dyDescent="0.35">
      <c r="A374">
        <v>376</v>
      </c>
      <c r="B374" t="s">
        <v>123</v>
      </c>
    </row>
    <row r="375" spans="1:2" x14ac:dyDescent="0.35">
      <c r="A375">
        <v>377</v>
      </c>
      <c r="B375" t="s">
        <v>125</v>
      </c>
    </row>
    <row r="376" spans="1:2" x14ac:dyDescent="0.35">
      <c r="A376">
        <v>378</v>
      </c>
      <c r="B376" t="s">
        <v>127</v>
      </c>
    </row>
    <row r="377" spans="1:2" x14ac:dyDescent="0.35">
      <c r="A377">
        <v>379</v>
      </c>
      <c r="B377" t="s">
        <v>123</v>
      </c>
    </row>
    <row r="378" spans="1:2" x14ac:dyDescent="0.35">
      <c r="A378">
        <v>380</v>
      </c>
      <c r="B378" t="s">
        <v>126</v>
      </c>
    </row>
    <row r="379" spans="1:2" x14ac:dyDescent="0.35">
      <c r="A379">
        <v>381</v>
      </c>
      <c r="B379" t="s">
        <v>123</v>
      </c>
    </row>
    <row r="380" spans="1:2" x14ac:dyDescent="0.35">
      <c r="A380">
        <v>382</v>
      </c>
      <c r="B380" t="s">
        <v>124</v>
      </c>
    </row>
    <row r="381" spans="1:2" x14ac:dyDescent="0.35">
      <c r="A381">
        <v>383</v>
      </c>
      <c r="B381" t="s">
        <v>126</v>
      </c>
    </row>
    <row r="382" spans="1:2" x14ac:dyDescent="0.35">
      <c r="A382">
        <v>384</v>
      </c>
      <c r="B382" t="s">
        <v>125</v>
      </c>
    </row>
    <row r="383" spans="1:2" x14ac:dyDescent="0.35">
      <c r="A383">
        <v>385</v>
      </c>
      <c r="B383" t="s">
        <v>126</v>
      </c>
    </row>
    <row r="384" spans="1:2" x14ac:dyDescent="0.35">
      <c r="A384">
        <v>386</v>
      </c>
      <c r="B384" t="s">
        <v>127</v>
      </c>
    </row>
    <row r="385" spans="1:2" x14ac:dyDescent="0.35">
      <c r="A385">
        <v>387</v>
      </c>
      <c r="B385" t="s">
        <v>125</v>
      </c>
    </row>
    <row r="386" spans="1:2" x14ac:dyDescent="0.35">
      <c r="A386">
        <v>388</v>
      </c>
      <c r="B386" t="s">
        <v>126</v>
      </c>
    </row>
    <row r="387" spans="1:2" x14ac:dyDescent="0.35">
      <c r="A387">
        <v>389</v>
      </c>
      <c r="B387" t="s">
        <v>124</v>
      </c>
    </row>
    <row r="388" spans="1:2" x14ac:dyDescent="0.35">
      <c r="A388">
        <v>390</v>
      </c>
      <c r="B388" t="s">
        <v>125</v>
      </c>
    </row>
    <row r="389" spans="1:2" x14ac:dyDescent="0.35">
      <c r="A389">
        <v>391</v>
      </c>
      <c r="B389" t="s">
        <v>125</v>
      </c>
    </row>
    <row r="390" spans="1:2" x14ac:dyDescent="0.35">
      <c r="A390">
        <v>392</v>
      </c>
      <c r="B390" t="s">
        <v>123</v>
      </c>
    </row>
    <row r="391" spans="1:2" x14ac:dyDescent="0.35">
      <c r="A391">
        <v>393</v>
      </c>
      <c r="B391" t="s">
        <v>123</v>
      </c>
    </row>
    <row r="392" spans="1:2" x14ac:dyDescent="0.35">
      <c r="A392">
        <v>394</v>
      </c>
      <c r="B392" t="s">
        <v>124</v>
      </c>
    </row>
    <row r="393" spans="1:2" x14ac:dyDescent="0.35">
      <c r="A393">
        <v>395</v>
      </c>
      <c r="B393" t="s">
        <v>126</v>
      </c>
    </row>
    <row r="394" spans="1:2" x14ac:dyDescent="0.35">
      <c r="A394">
        <v>396</v>
      </c>
      <c r="B394" t="s">
        <v>127</v>
      </c>
    </row>
    <row r="395" spans="1:2" x14ac:dyDescent="0.35">
      <c r="A395">
        <v>397</v>
      </c>
      <c r="B395" t="s">
        <v>123</v>
      </c>
    </row>
    <row r="396" spans="1:2" x14ac:dyDescent="0.35">
      <c r="A396">
        <v>398</v>
      </c>
      <c r="B396" t="s">
        <v>126</v>
      </c>
    </row>
    <row r="397" spans="1:2" x14ac:dyDescent="0.35">
      <c r="A397">
        <v>399</v>
      </c>
      <c r="B397" t="s">
        <v>127</v>
      </c>
    </row>
    <row r="398" spans="1:2" x14ac:dyDescent="0.35">
      <c r="A398">
        <v>400</v>
      </c>
      <c r="B398" t="s">
        <v>125</v>
      </c>
    </row>
    <row r="399" spans="1:2" x14ac:dyDescent="0.35">
      <c r="A399">
        <v>401</v>
      </c>
      <c r="B399" t="s">
        <v>123</v>
      </c>
    </row>
    <row r="400" spans="1:2" x14ac:dyDescent="0.35">
      <c r="A400">
        <v>402</v>
      </c>
      <c r="B400" t="s">
        <v>125</v>
      </c>
    </row>
    <row r="401" spans="1:2" x14ac:dyDescent="0.35">
      <c r="A401">
        <v>403</v>
      </c>
      <c r="B401" t="s">
        <v>125</v>
      </c>
    </row>
    <row r="402" spans="1:2" x14ac:dyDescent="0.35">
      <c r="A402">
        <v>404</v>
      </c>
      <c r="B402" t="s">
        <v>124</v>
      </c>
    </row>
    <row r="403" spans="1:2" x14ac:dyDescent="0.35">
      <c r="A403">
        <v>405</v>
      </c>
      <c r="B403" t="s">
        <v>127</v>
      </c>
    </row>
    <row r="404" spans="1:2" x14ac:dyDescent="0.35">
      <c r="A404">
        <v>406</v>
      </c>
      <c r="B404" t="s">
        <v>123</v>
      </c>
    </row>
    <row r="405" spans="1:2" x14ac:dyDescent="0.35">
      <c r="A405">
        <v>407</v>
      </c>
      <c r="B405" t="s">
        <v>127</v>
      </c>
    </row>
    <row r="406" spans="1:2" x14ac:dyDescent="0.35">
      <c r="A406">
        <v>408</v>
      </c>
      <c r="B406" t="s">
        <v>124</v>
      </c>
    </row>
    <row r="407" spans="1:2" x14ac:dyDescent="0.35">
      <c r="A407">
        <v>409</v>
      </c>
      <c r="B407" t="s">
        <v>127</v>
      </c>
    </row>
    <row r="408" spans="1:2" x14ac:dyDescent="0.35">
      <c r="A408">
        <v>410</v>
      </c>
      <c r="B408" t="s">
        <v>126</v>
      </c>
    </row>
    <row r="409" spans="1:2" x14ac:dyDescent="0.35">
      <c r="A409">
        <v>411</v>
      </c>
      <c r="B409" t="s">
        <v>127</v>
      </c>
    </row>
    <row r="410" spans="1:2" x14ac:dyDescent="0.35">
      <c r="A410">
        <v>412</v>
      </c>
      <c r="B410" t="s">
        <v>126</v>
      </c>
    </row>
    <row r="411" spans="1:2" x14ac:dyDescent="0.35">
      <c r="A411">
        <v>413</v>
      </c>
      <c r="B411" t="s">
        <v>126</v>
      </c>
    </row>
    <row r="412" spans="1:2" x14ac:dyDescent="0.35">
      <c r="A412">
        <v>414</v>
      </c>
      <c r="B412" t="s">
        <v>126</v>
      </c>
    </row>
    <row r="413" spans="1:2" x14ac:dyDescent="0.35">
      <c r="A413">
        <v>415</v>
      </c>
      <c r="B413" t="s">
        <v>125</v>
      </c>
    </row>
    <row r="414" spans="1:2" x14ac:dyDescent="0.35">
      <c r="A414">
        <v>416</v>
      </c>
      <c r="B414" t="s">
        <v>123</v>
      </c>
    </row>
    <row r="415" spans="1:2" x14ac:dyDescent="0.35">
      <c r="A415">
        <v>417</v>
      </c>
      <c r="B415" t="s">
        <v>125</v>
      </c>
    </row>
    <row r="416" spans="1:2" x14ac:dyDescent="0.35">
      <c r="A416">
        <v>418</v>
      </c>
      <c r="B416" t="s">
        <v>124</v>
      </c>
    </row>
    <row r="417" spans="1:2" x14ac:dyDescent="0.35">
      <c r="A417">
        <v>419</v>
      </c>
      <c r="B417" t="s">
        <v>124</v>
      </c>
    </row>
    <row r="418" spans="1:2" x14ac:dyDescent="0.35">
      <c r="A418">
        <v>420</v>
      </c>
      <c r="B418" t="s">
        <v>126</v>
      </c>
    </row>
    <row r="419" spans="1:2" x14ac:dyDescent="0.35">
      <c r="A419">
        <v>421</v>
      </c>
      <c r="B419" t="s">
        <v>124</v>
      </c>
    </row>
    <row r="420" spans="1:2" x14ac:dyDescent="0.35">
      <c r="A420">
        <v>422</v>
      </c>
      <c r="B420" t="s">
        <v>127</v>
      </c>
    </row>
    <row r="421" spans="1:2" x14ac:dyDescent="0.35">
      <c r="A421">
        <v>423</v>
      </c>
      <c r="B421" t="s">
        <v>127</v>
      </c>
    </row>
    <row r="422" spans="1:2" x14ac:dyDescent="0.35">
      <c r="A422">
        <v>424</v>
      </c>
      <c r="B422" t="s">
        <v>126</v>
      </c>
    </row>
    <row r="423" spans="1:2" x14ac:dyDescent="0.35">
      <c r="A423">
        <v>425</v>
      </c>
      <c r="B423" t="s">
        <v>127</v>
      </c>
    </row>
    <row r="424" spans="1:2" x14ac:dyDescent="0.35">
      <c r="A424">
        <v>426</v>
      </c>
      <c r="B424" t="s">
        <v>126</v>
      </c>
    </row>
    <row r="425" spans="1:2" x14ac:dyDescent="0.35">
      <c r="A425">
        <v>427</v>
      </c>
      <c r="B425" t="s">
        <v>123</v>
      </c>
    </row>
    <row r="426" spans="1:2" x14ac:dyDescent="0.35">
      <c r="A426">
        <v>428</v>
      </c>
      <c r="B426" t="s">
        <v>125</v>
      </c>
    </row>
    <row r="427" spans="1:2" x14ac:dyDescent="0.35">
      <c r="A427">
        <v>429</v>
      </c>
      <c r="B427" t="s">
        <v>125</v>
      </c>
    </row>
    <row r="428" spans="1:2" x14ac:dyDescent="0.35">
      <c r="A428">
        <v>430</v>
      </c>
      <c r="B428" t="s">
        <v>127</v>
      </c>
    </row>
    <row r="429" spans="1:2" x14ac:dyDescent="0.35">
      <c r="A429">
        <v>431</v>
      </c>
      <c r="B429" t="s">
        <v>127</v>
      </c>
    </row>
    <row r="430" spans="1:2" x14ac:dyDescent="0.35">
      <c r="A430">
        <v>432</v>
      </c>
      <c r="B430" t="s">
        <v>123</v>
      </c>
    </row>
    <row r="431" spans="1:2" x14ac:dyDescent="0.35">
      <c r="A431">
        <v>433</v>
      </c>
      <c r="B431" t="s">
        <v>125</v>
      </c>
    </row>
    <row r="432" spans="1:2" x14ac:dyDescent="0.35">
      <c r="A432">
        <v>434</v>
      </c>
      <c r="B432" t="s">
        <v>123</v>
      </c>
    </row>
    <row r="433" spans="1:2" x14ac:dyDescent="0.35">
      <c r="A433">
        <v>435</v>
      </c>
      <c r="B433" t="s">
        <v>127</v>
      </c>
    </row>
    <row r="434" spans="1:2" x14ac:dyDescent="0.35">
      <c r="A434">
        <v>436</v>
      </c>
      <c r="B434" t="s">
        <v>125</v>
      </c>
    </row>
    <row r="435" spans="1:2" x14ac:dyDescent="0.35">
      <c r="A435">
        <v>437</v>
      </c>
      <c r="B435" t="s">
        <v>126</v>
      </c>
    </row>
    <row r="436" spans="1:2" x14ac:dyDescent="0.35">
      <c r="A436">
        <v>438</v>
      </c>
      <c r="B436" t="s">
        <v>127</v>
      </c>
    </row>
    <row r="437" spans="1:2" x14ac:dyDescent="0.35">
      <c r="A437">
        <v>439</v>
      </c>
      <c r="B437" t="s">
        <v>127</v>
      </c>
    </row>
    <row r="438" spans="1:2" x14ac:dyDescent="0.35">
      <c r="A438">
        <v>440</v>
      </c>
      <c r="B438" t="s">
        <v>127</v>
      </c>
    </row>
    <row r="439" spans="1:2" x14ac:dyDescent="0.35">
      <c r="A439">
        <v>441</v>
      </c>
      <c r="B439" t="s">
        <v>124</v>
      </c>
    </row>
    <row r="440" spans="1:2" x14ac:dyDescent="0.35">
      <c r="A440">
        <v>442</v>
      </c>
      <c r="B440" t="s">
        <v>124</v>
      </c>
    </row>
    <row r="441" spans="1:2" x14ac:dyDescent="0.35">
      <c r="A441">
        <v>443</v>
      </c>
      <c r="B441" t="s">
        <v>127</v>
      </c>
    </row>
    <row r="442" spans="1:2" x14ac:dyDescent="0.35">
      <c r="A442">
        <v>444</v>
      </c>
      <c r="B442" t="s">
        <v>125</v>
      </c>
    </row>
    <row r="443" spans="1:2" x14ac:dyDescent="0.35">
      <c r="A443">
        <v>445</v>
      </c>
      <c r="B443" t="s">
        <v>127</v>
      </c>
    </row>
    <row r="444" spans="1:2" x14ac:dyDescent="0.35">
      <c r="A444">
        <v>446</v>
      </c>
      <c r="B444" t="s">
        <v>123</v>
      </c>
    </row>
    <row r="445" spans="1:2" x14ac:dyDescent="0.35">
      <c r="A445">
        <v>447</v>
      </c>
      <c r="B445" t="s">
        <v>125</v>
      </c>
    </row>
    <row r="446" spans="1:2" x14ac:dyDescent="0.35">
      <c r="A446">
        <v>448</v>
      </c>
      <c r="B446" t="s">
        <v>123</v>
      </c>
    </row>
    <row r="447" spans="1:2" x14ac:dyDescent="0.35">
      <c r="A447">
        <v>449</v>
      </c>
      <c r="B447" t="s">
        <v>123</v>
      </c>
    </row>
    <row r="448" spans="1:2" x14ac:dyDescent="0.35">
      <c r="A448">
        <v>450</v>
      </c>
      <c r="B448" t="s">
        <v>125</v>
      </c>
    </row>
    <row r="449" spans="1:2" x14ac:dyDescent="0.35">
      <c r="A449">
        <v>451</v>
      </c>
      <c r="B449" t="s">
        <v>124</v>
      </c>
    </row>
    <row r="450" spans="1:2" x14ac:dyDescent="0.35">
      <c r="A450">
        <v>452</v>
      </c>
      <c r="B450" t="s">
        <v>124</v>
      </c>
    </row>
    <row r="451" spans="1:2" x14ac:dyDescent="0.35">
      <c r="A451">
        <v>453</v>
      </c>
      <c r="B451" t="s">
        <v>126</v>
      </c>
    </row>
    <row r="452" spans="1:2" x14ac:dyDescent="0.35">
      <c r="A452">
        <v>454</v>
      </c>
      <c r="B452" t="s">
        <v>124</v>
      </c>
    </row>
    <row r="453" spans="1:2" x14ac:dyDescent="0.35">
      <c r="A453">
        <v>455</v>
      </c>
      <c r="B453" t="s">
        <v>126</v>
      </c>
    </row>
    <row r="454" spans="1:2" x14ac:dyDescent="0.35">
      <c r="A454">
        <v>456</v>
      </c>
      <c r="B454" t="s">
        <v>127</v>
      </c>
    </row>
    <row r="455" spans="1:2" x14ac:dyDescent="0.35">
      <c r="A455">
        <v>457</v>
      </c>
      <c r="B455" t="s">
        <v>125</v>
      </c>
    </row>
    <row r="456" spans="1:2" x14ac:dyDescent="0.35">
      <c r="A456">
        <v>458</v>
      </c>
      <c r="B456" t="s">
        <v>124</v>
      </c>
    </row>
    <row r="457" spans="1:2" x14ac:dyDescent="0.35">
      <c r="A457">
        <v>459</v>
      </c>
      <c r="B457" t="s">
        <v>125</v>
      </c>
    </row>
    <row r="458" spans="1:2" x14ac:dyDescent="0.35">
      <c r="A458">
        <v>460</v>
      </c>
      <c r="B458" t="s">
        <v>127</v>
      </c>
    </row>
    <row r="459" spans="1:2" x14ac:dyDescent="0.35">
      <c r="A459">
        <v>461</v>
      </c>
      <c r="B459" t="s">
        <v>123</v>
      </c>
    </row>
    <row r="460" spans="1:2" x14ac:dyDescent="0.35">
      <c r="A460">
        <v>462</v>
      </c>
      <c r="B460" t="s">
        <v>127</v>
      </c>
    </row>
    <row r="461" spans="1:2" x14ac:dyDescent="0.35">
      <c r="A461">
        <v>463</v>
      </c>
      <c r="B461" t="s">
        <v>127</v>
      </c>
    </row>
    <row r="462" spans="1:2" x14ac:dyDescent="0.35">
      <c r="A462">
        <v>464</v>
      </c>
      <c r="B462" t="s">
        <v>123</v>
      </c>
    </row>
    <row r="463" spans="1:2" x14ac:dyDescent="0.35">
      <c r="A463">
        <v>465</v>
      </c>
      <c r="B463" t="s">
        <v>124</v>
      </c>
    </row>
    <row r="464" spans="1:2" x14ac:dyDescent="0.35">
      <c r="A464">
        <v>466</v>
      </c>
      <c r="B464" t="s">
        <v>127</v>
      </c>
    </row>
    <row r="465" spans="1:2" x14ac:dyDescent="0.35">
      <c r="A465">
        <v>467</v>
      </c>
      <c r="B465" t="s">
        <v>127</v>
      </c>
    </row>
    <row r="466" spans="1:2" x14ac:dyDescent="0.35">
      <c r="A466">
        <v>468</v>
      </c>
      <c r="B466" t="s">
        <v>123</v>
      </c>
    </row>
    <row r="467" spans="1:2" x14ac:dyDescent="0.35">
      <c r="A467">
        <v>469</v>
      </c>
      <c r="B467" t="s">
        <v>127</v>
      </c>
    </row>
    <row r="468" spans="1:2" x14ac:dyDescent="0.35">
      <c r="A468">
        <v>470</v>
      </c>
      <c r="B468" t="s">
        <v>127</v>
      </c>
    </row>
    <row r="469" spans="1:2" x14ac:dyDescent="0.35">
      <c r="A469">
        <v>471</v>
      </c>
      <c r="B469" t="s">
        <v>123</v>
      </c>
    </row>
    <row r="470" spans="1:2" x14ac:dyDescent="0.35">
      <c r="A470">
        <v>472</v>
      </c>
      <c r="B470" t="s">
        <v>126</v>
      </c>
    </row>
    <row r="471" spans="1:2" x14ac:dyDescent="0.35">
      <c r="A471">
        <v>473</v>
      </c>
      <c r="B471" t="s">
        <v>124</v>
      </c>
    </row>
    <row r="472" spans="1:2" x14ac:dyDescent="0.35">
      <c r="A472">
        <v>474</v>
      </c>
      <c r="B472" t="s">
        <v>127</v>
      </c>
    </row>
    <row r="473" spans="1:2" x14ac:dyDescent="0.35">
      <c r="A473">
        <v>475</v>
      </c>
      <c r="B473" t="s">
        <v>126</v>
      </c>
    </row>
    <row r="474" spans="1:2" x14ac:dyDescent="0.35">
      <c r="A474">
        <v>476</v>
      </c>
      <c r="B474" t="s">
        <v>127</v>
      </c>
    </row>
    <row r="475" spans="1:2" x14ac:dyDescent="0.35">
      <c r="A475">
        <v>477</v>
      </c>
      <c r="B475" t="s">
        <v>124</v>
      </c>
    </row>
    <row r="476" spans="1:2" x14ac:dyDescent="0.35">
      <c r="A476">
        <v>478</v>
      </c>
      <c r="B476" t="s">
        <v>126</v>
      </c>
    </row>
    <row r="477" spans="1:2" x14ac:dyDescent="0.35">
      <c r="A477">
        <v>479</v>
      </c>
      <c r="B477" t="s">
        <v>126</v>
      </c>
    </row>
    <row r="478" spans="1:2" x14ac:dyDescent="0.35">
      <c r="A478">
        <v>480</v>
      </c>
      <c r="B478" t="s">
        <v>126</v>
      </c>
    </row>
    <row r="479" spans="1:2" x14ac:dyDescent="0.35">
      <c r="A479">
        <v>481</v>
      </c>
      <c r="B479" t="s">
        <v>123</v>
      </c>
    </row>
    <row r="480" spans="1:2" x14ac:dyDescent="0.35">
      <c r="A480">
        <v>482</v>
      </c>
      <c r="B480" t="s">
        <v>127</v>
      </c>
    </row>
    <row r="481" spans="1:2" x14ac:dyDescent="0.35">
      <c r="A481">
        <v>483</v>
      </c>
      <c r="B481" t="s">
        <v>126</v>
      </c>
    </row>
    <row r="482" spans="1:2" x14ac:dyDescent="0.35">
      <c r="A482">
        <v>484</v>
      </c>
      <c r="B482" t="s">
        <v>124</v>
      </c>
    </row>
    <row r="483" spans="1:2" x14ac:dyDescent="0.35">
      <c r="A483">
        <v>485</v>
      </c>
      <c r="B483" t="s">
        <v>125</v>
      </c>
    </row>
    <row r="484" spans="1:2" x14ac:dyDescent="0.35">
      <c r="A484">
        <v>486</v>
      </c>
      <c r="B484" t="s">
        <v>124</v>
      </c>
    </row>
    <row r="485" spans="1:2" x14ac:dyDescent="0.35">
      <c r="A485">
        <v>487</v>
      </c>
      <c r="B485" t="s">
        <v>127</v>
      </c>
    </row>
    <row r="486" spans="1:2" x14ac:dyDescent="0.35">
      <c r="A486">
        <v>488</v>
      </c>
      <c r="B486" t="s">
        <v>123</v>
      </c>
    </row>
    <row r="487" spans="1:2" x14ac:dyDescent="0.35">
      <c r="A487">
        <v>489</v>
      </c>
      <c r="B487" t="s">
        <v>123</v>
      </c>
    </row>
    <row r="488" spans="1:2" x14ac:dyDescent="0.35">
      <c r="A488">
        <v>490</v>
      </c>
      <c r="B488" t="s">
        <v>127</v>
      </c>
    </row>
    <row r="489" spans="1:2" x14ac:dyDescent="0.35">
      <c r="A489">
        <v>491</v>
      </c>
      <c r="B489" t="s">
        <v>124</v>
      </c>
    </row>
    <row r="490" spans="1:2" x14ac:dyDescent="0.35">
      <c r="A490">
        <v>492</v>
      </c>
      <c r="B490" t="s">
        <v>126</v>
      </c>
    </row>
    <row r="491" spans="1:2" x14ac:dyDescent="0.35">
      <c r="A491">
        <v>493</v>
      </c>
      <c r="B491" t="s">
        <v>127</v>
      </c>
    </row>
    <row r="492" spans="1:2" x14ac:dyDescent="0.35">
      <c r="A492">
        <v>494</v>
      </c>
      <c r="B492" t="s">
        <v>127</v>
      </c>
    </row>
    <row r="493" spans="1:2" x14ac:dyDescent="0.35">
      <c r="A493">
        <v>495</v>
      </c>
      <c r="B493" t="s">
        <v>127</v>
      </c>
    </row>
    <row r="494" spans="1:2" x14ac:dyDescent="0.35">
      <c r="A494">
        <v>496</v>
      </c>
      <c r="B494" t="s">
        <v>123</v>
      </c>
    </row>
    <row r="495" spans="1:2" x14ac:dyDescent="0.35">
      <c r="A495">
        <v>497</v>
      </c>
      <c r="B495" t="s">
        <v>127</v>
      </c>
    </row>
    <row r="496" spans="1:2" x14ac:dyDescent="0.35">
      <c r="A496">
        <v>498</v>
      </c>
      <c r="B496" t="s">
        <v>125</v>
      </c>
    </row>
    <row r="497" spans="1:2" x14ac:dyDescent="0.35">
      <c r="A497">
        <v>499</v>
      </c>
      <c r="B497" t="s">
        <v>126</v>
      </c>
    </row>
    <row r="498" spans="1:2" x14ac:dyDescent="0.35">
      <c r="A498">
        <v>500</v>
      </c>
      <c r="B498" t="s">
        <v>124</v>
      </c>
    </row>
    <row r="499" spans="1:2" x14ac:dyDescent="0.35">
      <c r="A499">
        <v>501</v>
      </c>
      <c r="B499" t="s">
        <v>126</v>
      </c>
    </row>
    <row r="500" spans="1:2" x14ac:dyDescent="0.35">
      <c r="A500">
        <v>502</v>
      </c>
      <c r="B500" t="s">
        <v>126</v>
      </c>
    </row>
    <row r="501" spans="1:2" x14ac:dyDescent="0.35">
      <c r="A501">
        <v>503</v>
      </c>
      <c r="B501" t="s">
        <v>124</v>
      </c>
    </row>
    <row r="502" spans="1:2" x14ac:dyDescent="0.35">
      <c r="A502">
        <v>504</v>
      </c>
      <c r="B502" t="s">
        <v>126</v>
      </c>
    </row>
    <row r="503" spans="1:2" x14ac:dyDescent="0.35">
      <c r="A503">
        <v>505</v>
      </c>
      <c r="B503" t="s">
        <v>123</v>
      </c>
    </row>
    <row r="504" spans="1:2" x14ac:dyDescent="0.35">
      <c r="A504">
        <v>506</v>
      </c>
      <c r="B504" t="s">
        <v>124</v>
      </c>
    </row>
    <row r="505" spans="1:2" x14ac:dyDescent="0.35">
      <c r="A505">
        <v>507</v>
      </c>
      <c r="B505" t="s">
        <v>124</v>
      </c>
    </row>
    <row r="506" spans="1:2" x14ac:dyDescent="0.35">
      <c r="A506">
        <v>508</v>
      </c>
      <c r="B506" t="s">
        <v>125</v>
      </c>
    </row>
    <row r="507" spans="1:2" x14ac:dyDescent="0.35">
      <c r="A507">
        <v>509</v>
      </c>
      <c r="B507" t="s">
        <v>126</v>
      </c>
    </row>
    <row r="508" spans="1:2" x14ac:dyDescent="0.35">
      <c r="A508">
        <v>510</v>
      </c>
      <c r="B508" t="s">
        <v>123</v>
      </c>
    </row>
    <row r="509" spans="1:2" x14ac:dyDescent="0.35">
      <c r="A509">
        <v>511</v>
      </c>
      <c r="B509" t="s">
        <v>125</v>
      </c>
    </row>
    <row r="510" spans="1:2" x14ac:dyDescent="0.35">
      <c r="A510">
        <v>512</v>
      </c>
      <c r="B510" t="s">
        <v>125</v>
      </c>
    </row>
    <row r="511" spans="1:2" x14ac:dyDescent="0.35">
      <c r="A511">
        <v>513</v>
      </c>
      <c r="B511" t="s">
        <v>125</v>
      </c>
    </row>
    <row r="512" spans="1:2" x14ac:dyDescent="0.35">
      <c r="A512">
        <v>514</v>
      </c>
      <c r="B512" t="s">
        <v>123</v>
      </c>
    </row>
    <row r="513" spans="1:2" x14ac:dyDescent="0.35">
      <c r="A513">
        <v>515</v>
      </c>
      <c r="B513" t="s">
        <v>124</v>
      </c>
    </row>
    <row r="514" spans="1:2" x14ac:dyDescent="0.35">
      <c r="A514">
        <v>516</v>
      </c>
      <c r="B514" t="s">
        <v>124</v>
      </c>
    </row>
    <row r="515" spans="1:2" x14ac:dyDescent="0.35">
      <c r="A515">
        <v>517</v>
      </c>
      <c r="B515" t="s">
        <v>127</v>
      </c>
    </row>
    <row r="516" spans="1:2" x14ac:dyDescent="0.35">
      <c r="A516">
        <v>518</v>
      </c>
      <c r="B516" t="s">
        <v>123</v>
      </c>
    </row>
    <row r="517" spans="1:2" x14ac:dyDescent="0.35">
      <c r="A517">
        <v>519</v>
      </c>
      <c r="B517" t="s">
        <v>125</v>
      </c>
    </row>
    <row r="518" spans="1:2" x14ac:dyDescent="0.35">
      <c r="A518">
        <v>520</v>
      </c>
      <c r="B518" t="s">
        <v>124</v>
      </c>
    </row>
    <row r="519" spans="1:2" x14ac:dyDescent="0.35">
      <c r="A519">
        <v>521</v>
      </c>
      <c r="B519" t="s">
        <v>127</v>
      </c>
    </row>
    <row r="520" spans="1:2" x14ac:dyDescent="0.35">
      <c r="A520">
        <v>522</v>
      </c>
      <c r="B520" t="s">
        <v>125</v>
      </c>
    </row>
    <row r="521" spans="1:2" x14ac:dyDescent="0.35">
      <c r="A521">
        <v>523</v>
      </c>
      <c r="B521" t="s">
        <v>123</v>
      </c>
    </row>
    <row r="522" spans="1:2" x14ac:dyDescent="0.35">
      <c r="A522">
        <v>524</v>
      </c>
      <c r="B522" t="s">
        <v>125</v>
      </c>
    </row>
    <row r="523" spans="1:2" x14ac:dyDescent="0.35">
      <c r="A523">
        <v>525</v>
      </c>
      <c r="B523" t="s">
        <v>123</v>
      </c>
    </row>
    <row r="524" spans="1:2" x14ac:dyDescent="0.35">
      <c r="A524">
        <v>526</v>
      </c>
      <c r="B524" t="s">
        <v>124</v>
      </c>
    </row>
    <row r="525" spans="1:2" x14ac:dyDescent="0.35">
      <c r="A525">
        <v>527</v>
      </c>
      <c r="B525" t="s">
        <v>125</v>
      </c>
    </row>
    <row r="526" spans="1:2" x14ac:dyDescent="0.35">
      <c r="A526">
        <v>528</v>
      </c>
      <c r="B526" t="s">
        <v>124</v>
      </c>
    </row>
    <row r="527" spans="1:2" x14ac:dyDescent="0.35">
      <c r="A527">
        <v>529</v>
      </c>
      <c r="B527" t="s">
        <v>124</v>
      </c>
    </row>
    <row r="528" spans="1:2" x14ac:dyDescent="0.35">
      <c r="A528">
        <v>530</v>
      </c>
      <c r="B528" t="s">
        <v>126</v>
      </c>
    </row>
    <row r="529" spans="1:2" x14ac:dyDescent="0.35">
      <c r="A529">
        <v>531</v>
      </c>
      <c r="B529" t="s">
        <v>123</v>
      </c>
    </row>
    <row r="530" spans="1:2" x14ac:dyDescent="0.35">
      <c r="A530">
        <v>532</v>
      </c>
      <c r="B530" t="s">
        <v>125</v>
      </c>
    </row>
    <row r="531" spans="1:2" x14ac:dyDescent="0.35">
      <c r="A531">
        <v>533</v>
      </c>
      <c r="B531" t="s">
        <v>125</v>
      </c>
    </row>
    <row r="532" spans="1:2" x14ac:dyDescent="0.35">
      <c r="A532">
        <v>534</v>
      </c>
      <c r="B532" t="s">
        <v>123</v>
      </c>
    </row>
    <row r="533" spans="1:2" x14ac:dyDescent="0.35">
      <c r="A533">
        <v>535</v>
      </c>
      <c r="B533" t="s">
        <v>127</v>
      </c>
    </row>
    <row r="534" spans="1:2" x14ac:dyDescent="0.35">
      <c r="A534">
        <v>536</v>
      </c>
      <c r="B534" t="s">
        <v>126</v>
      </c>
    </row>
    <row r="535" spans="1:2" x14ac:dyDescent="0.35">
      <c r="A535">
        <v>537</v>
      </c>
      <c r="B535" t="s">
        <v>124</v>
      </c>
    </row>
    <row r="536" spans="1:2" x14ac:dyDescent="0.35">
      <c r="A536">
        <v>538</v>
      </c>
      <c r="B536" t="s">
        <v>123</v>
      </c>
    </row>
    <row r="537" spans="1:2" x14ac:dyDescent="0.35">
      <c r="A537">
        <v>539</v>
      </c>
      <c r="B537" t="s">
        <v>124</v>
      </c>
    </row>
    <row r="538" spans="1:2" x14ac:dyDescent="0.35">
      <c r="A538">
        <v>540</v>
      </c>
      <c r="B538" t="s">
        <v>123</v>
      </c>
    </row>
    <row r="539" spans="1:2" x14ac:dyDescent="0.35">
      <c r="A539">
        <v>541</v>
      </c>
      <c r="B539" t="s">
        <v>126</v>
      </c>
    </row>
    <row r="540" spans="1:2" x14ac:dyDescent="0.35">
      <c r="A540">
        <v>542</v>
      </c>
      <c r="B540" t="s">
        <v>123</v>
      </c>
    </row>
    <row r="541" spans="1:2" x14ac:dyDescent="0.35">
      <c r="A541">
        <v>543</v>
      </c>
      <c r="B541" t="s">
        <v>125</v>
      </c>
    </row>
    <row r="542" spans="1:2" x14ac:dyDescent="0.35">
      <c r="A542">
        <v>544</v>
      </c>
      <c r="B542" t="s">
        <v>124</v>
      </c>
    </row>
    <row r="543" spans="1:2" x14ac:dyDescent="0.35">
      <c r="A543">
        <v>545</v>
      </c>
      <c r="B543" t="s">
        <v>126</v>
      </c>
    </row>
    <row r="544" spans="1:2" x14ac:dyDescent="0.35">
      <c r="A544">
        <v>546</v>
      </c>
      <c r="B544" t="s">
        <v>124</v>
      </c>
    </row>
    <row r="545" spans="1:2" x14ac:dyDescent="0.35">
      <c r="A545">
        <v>547</v>
      </c>
      <c r="B545" t="s">
        <v>126</v>
      </c>
    </row>
    <row r="546" spans="1:2" x14ac:dyDescent="0.35">
      <c r="A546">
        <v>548</v>
      </c>
      <c r="B546" t="s">
        <v>126</v>
      </c>
    </row>
    <row r="547" spans="1:2" x14ac:dyDescent="0.35">
      <c r="A547">
        <v>549</v>
      </c>
      <c r="B547" t="s">
        <v>123</v>
      </c>
    </row>
    <row r="548" spans="1:2" x14ac:dyDescent="0.35">
      <c r="A548">
        <v>550</v>
      </c>
      <c r="B548" t="s">
        <v>123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D65CA-04C1-4DB6-8BBD-05840683E47C}">
  <dimension ref="A1:B21"/>
  <sheetViews>
    <sheetView workbookViewId="0">
      <selection activeCell="A3" sqref="A3"/>
    </sheetView>
  </sheetViews>
  <sheetFormatPr defaultRowHeight="14.5" x14ac:dyDescent="0.35"/>
  <cols>
    <col min="2" max="2" width="22.453125" bestFit="1" customWidth="1"/>
  </cols>
  <sheetData>
    <row r="1" spans="1:2" x14ac:dyDescent="0.35">
      <c r="A1" s="4" t="s">
        <v>122</v>
      </c>
      <c r="B1" t="s">
        <v>201</v>
      </c>
    </row>
    <row r="2" spans="1:2" x14ac:dyDescent="0.35">
      <c r="A2" s="6" t="s">
        <v>123</v>
      </c>
      <c r="B2" s="27">
        <v>350665.52</v>
      </c>
    </row>
    <row r="3" spans="1:2" x14ac:dyDescent="0.35">
      <c r="A3" s="22" t="s">
        <v>153</v>
      </c>
      <c r="B3" s="27">
        <v>119830.7</v>
      </c>
    </row>
    <row r="4" spans="1:2" x14ac:dyDescent="0.35">
      <c r="A4" s="23" t="s">
        <v>229</v>
      </c>
      <c r="B4" s="27">
        <v>9376</v>
      </c>
    </row>
    <row r="5" spans="1:2" x14ac:dyDescent="0.35">
      <c r="A5" s="23" t="s">
        <v>230</v>
      </c>
      <c r="B5" s="27">
        <v>6421</v>
      </c>
    </row>
    <row r="6" spans="1:2" x14ac:dyDescent="0.35">
      <c r="A6" s="23" t="s">
        <v>231</v>
      </c>
      <c r="B6" s="27">
        <v>12073</v>
      </c>
    </row>
    <row r="7" spans="1:2" x14ac:dyDescent="0.35">
      <c r="A7" s="23" t="s">
        <v>232</v>
      </c>
      <c r="B7" s="27">
        <v>13808</v>
      </c>
    </row>
    <row r="8" spans="1:2" x14ac:dyDescent="0.35">
      <c r="A8" s="23" t="s">
        <v>233</v>
      </c>
      <c r="B8" s="27">
        <v>11798</v>
      </c>
    </row>
    <row r="9" spans="1:2" x14ac:dyDescent="0.35">
      <c r="A9" s="23" t="s">
        <v>234</v>
      </c>
      <c r="B9" s="27">
        <v>9446</v>
      </c>
    </row>
    <row r="10" spans="1:2" x14ac:dyDescent="0.35">
      <c r="A10" s="23" t="s">
        <v>235</v>
      </c>
      <c r="B10" s="27">
        <v>28655</v>
      </c>
    </row>
    <row r="11" spans="1:2" x14ac:dyDescent="0.35">
      <c r="A11" s="23" t="s">
        <v>236</v>
      </c>
      <c r="B11" s="27">
        <v>8666.7000000000007</v>
      </c>
    </row>
    <row r="12" spans="1:2" x14ac:dyDescent="0.35">
      <c r="A12" s="23" t="s">
        <v>237</v>
      </c>
      <c r="B12" s="27">
        <v>18236</v>
      </c>
    </row>
    <row r="13" spans="1:2" x14ac:dyDescent="0.35">
      <c r="A13" s="23" t="s">
        <v>238</v>
      </c>
      <c r="B13" s="27">
        <v>1351</v>
      </c>
    </row>
    <row r="14" spans="1:2" x14ac:dyDescent="0.35">
      <c r="A14" s="22" t="s">
        <v>156</v>
      </c>
      <c r="B14" s="27">
        <v>78396</v>
      </c>
    </row>
    <row r="15" spans="1:2" x14ac:dyDescent="0.35">
      <c r="A15" s="22" t="s">
        <v>161</v>
      </c>
      <c r="B15" s="27">
        <v>99203.4</v>
      </c>
    </row>
    <row r="16" spans="1:2" x14ac:dyDescent="0.35">
      <c r="A16" s="22" t="s">
        <v>163</v>
      </c>
      <c r="B16" s="27">
        <v>53235.42</v>
      </c>
    </row>
    <row r="17" spans="1:2" x14ac:dyDescent="0.35">
      <c r="A17" s="6" t="s">
        <v>124</v>
      </c>
      <c r="B17" s="27">
        <v>180207.12</v>
      </c>
    </row>
    <row r="18" spans="1:2" x14ac:dyDescent="0.35">
      <c r="A18" s="6" t="s">
        <v>125</v>
      </c>
      <c r="B18" s="27">
        <v>275149.21999999997</v>
      </c>
    </row>
    <row r="19" spans="1:2" x14ac:dyDescent="0.35">
      <c r="A19" s="6" t="s">
        <v>126</v>
      </c>
      <c r="B19" s="27">
        <v>330324.84000000003</v>
      </c>
    </row>
    <row r="20" spans="1:2" x14ac:dyDescent="0.35">
      <c r="A20" s="6" t="s">
        <v>127</v>
      </c>
      <c r="B20" s="27">
        <v>300019.14</v>
      </c>
    </row>
    <row r="21" spans="1:2" x14ac:dyDescent="0.35">
      <c r="A21" s="6" t="s">
        <v>128</v>
      </c>
      <c r="B21" s="27">
        <v>1436365.84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70C23-E752-417C-B729-C009720CC954}">
  <dimension ref="A1:B22"/>
  <sheetViews>
    <sheetView workbookViewId="0"/>
  </sheetViews>
  <sheetFormatPr defaultRowHeight="14.5" x14ac:dyDescent="0.35"/>
  <cols>
    <col min="2" max="2" width="40.81640625" bestFit="1" customWidth="1"/>
    <col min="3" max="3" width="28.7265625" bestFit="1" customWidth="1"/>
    <col min="4" max="4" width="24.54296875" bestFit="1" customWidth="1"/>
    <col min="5" max="5" width="42.54296875" bestFit="1" customWidth="1"/>
  </cols>
  <sheetData>
    <row r="1" spans="1:2" x14ac:dyDescent="0.35">
      <c r="A1" s="4" t="s">
        <v>122</v>
      </c>
      <c r="B1" t="s">
        <v>193</v>
      </c>
    </row>
    <row r="2" spans="1:2" x14ac:dyDescent="0.35">
      <c r="A2" s="5" t="s">
        <v>148</v>
      </c>
      <c r="B2" s="8">
        <v>0.66666666666666663</v>
      </c>
    </row>
    <row r="3" spans="1:2" x14ac:dyDescent="0.35">
      <c r="A3" s="5" t="s">
        <v>171</v>
      </c>
      <c r="B3" s="8"/>
    </row>
    <row r="4" spans="1:2" x14ac:dyDescent="0.35">
      <c r="A4" s="5" t="s">
        <v>149</v>
      </c>
      <c r="B4" s="8">
        <v>0.16666666666666666</v>
      </c>
    </row>
    <row r="5" spans="1:2" x14ac:dyDescent="0.35">
      <c r="A5" s="5" t="s">
        <v>150</v>
      </c>
      <c r="B5" s="8">
        <v>0.25</v>
      </c>
    </row>
    <row r="6" spans="1:2" x14ac:dyDescent="0.35">
      <c r="A6" s="5" t="s">
        <v>151</v>
      </c>
      <c r="B6" s="8">
        <v>2.5</v>
      </c>
    </row>
    <row r="7" spans="1:2" x14ac:dyDescent="0.35">
      <c r="A7" s="5" t="s">
        <v>152</v>
      </c>
      <c r="B7" s="8"/>
    </row>
    <row r="8" spans="1:2" x14ac:dyDescent="0.35">
      <c r="A8" s="5" t="s">
        <v>153</v>
      </c>
      <c r="B8" s="8">
        <v>0.4</v>
      </c>
    </row>
    <row r="9" spans="1:2" x14ac:dyDescent="0.35">
      <c r="A9" s="5" t="s">
        <v>154</v>
      </c>
      <c r="B9" s="8">
        <v>1</v>
      </c>
    </row>
    <row r="10" spans="1:2" x14ac:dyDescent="0.35">
      <c r="A10" s="5" t="s">
        <v>155</v>
      </c>
      <c r="B10" s="8">
        <v>0.66666666666666663</v>
      </c>
    </row>
    <row r="11" spans="1:2" x14ac:dyDescent="0.35">
      <c r="A11" s="5" t="s">
        <v>156</v>
      </c>
      <c r="B11" s="8">
        <v>0.5714285714285714</v>
      </c>
    </row>
    <row r="12" spans="1:2" x14ac:dyDescent="0.35">
      <c r="A12" s="5" t="s">
        <v>157</v>
      </c>
      <c r="B12" s="8">
        <v>0.33333333333333331</v>
      </c>
    </row>
    <row r="13" spans="1:2" x14ac:dyDescent="0.35">
      <c r="A13" s="5" t="s">
        <v>158</v>
      </c>
      <c r="B13" s="8">
        <v>0.55555555555555558</v>
      </c>
    </row>
    <row r="14" spans="1:2" x14ac:dyDescent="0.35">
      <c r="A14" s="5" t="s">
        <v>172</v>
      </c>
      <c r="B14" s="8"/>
    </row>
    <row r="15" spans="1:2" x14ac:dyDescent="0.35">
      <c r="A15" s="5" t="s">
        <v>159</v>
      </c>
      <c r="B15" s="8">
        <v>0.66666666666666663</v>
      </c>
    </row>
    <row r="16" spans="1:2" x14ac:dyDescent="0.35">
      <c r="A16" s="5" t="s">
        <v>160</v>
      </c>
      <c r="B16" s="8">
        <v>0.66666666666666663</v>
      </c>
    </row>
    <row r="17" spans="1:2" x14ac:dyDescent="0.35">
      <c r="A17" s="5" t="s">
        <v>161</v>
      </c>
      <c r="B17" s="8">
        <v>0.8</v>
      </c>
    </row>
    <row r="18" spans="1:2" x14ac:dyDescent="0.35">
      <c r="A18" s="5" t="s">
        <v>162</v>
      </c>
      <c r="B18" s="8">
        <v>0</v>
      </c>
    </row>
    <row r="19" spans="1:2" x14ac:dyDescent="0.35">
      <c r="A19" s="5" t="s">
        <v>163</v>
      </c>
      <c r="B19" s="8"/>
    </row>
    <row r="20" spans="1:2" x14ac:dyDescent="0.35">
      <c r="A20" s="5" t="s">
        <v>164</v>
      </c>
      <c r="B20" s="8">
        <v>0</v>
      </c>
    </row>
    <row r="21" spans="1:2" x14ac:dyDescent="0.35">
      <c r="A21" s="5" t="s">
        <v>165</v>
      </c>
      <c r="B21" s="8">
        <v>0.33333333333333331</v>
      </c>
    </row>
    <row r="22" spans="1:2" x14ac:dyDescent="0.35">
      <c r="A22" s="6" t="s">
        <v>128</v>
      </c>
      <c r="B22" s="8">
        <v>0.5730337078651685</v>
      </c>
    </row>
  </sheetData>
  <pageMargins left="0.7" right="0.7" top="0.75" bottom="0.75" header="0.3" footer="0.3"/>
  <pageSetup paperSize="9" orientation="portrait" horizontalDpi="360" verticalDpi="360"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3F8E8-96DB-4CA3-880D-E76BBB8B9D2E}">
  <dimension ref="A1:N509"/>
  <sheetViews>
    <sheetView topLeftCell="B331" workbookViewId="0">
      <selection activeCell="B10" sqref="B10"/>
    </sheetView>
  </sheetViews>
  <sheetFormatPr defaultRowHeight="14.5" x14ac:dyDescent="0.35"/>
  <cols>
    <col min="1" max="1" width="24.453125" bestFit="1" customWidth="1"/>
    <col min="2" max="2" width="19.1796875" bestFit="1" customWidth="1"/>
    <col min="3" max="3" width="14.26953125" bestFit="1" customWidth="1"/>
    <col min="4" max="4" width="28.453125" bestFit="1" customWidth="1"/>
    <col min="5" max="5" width="13.26953125" bestFit="1" customWidth="1"/>
    <col min="13" max="13" width="23.453125" customWidth="1"/>
    <col min="14" max="14" width="14.7265625" bestFit="1" customWidth="1"/>
    <col min="15" max="16" width="35" bestFit="1" customWidth="1"/>
  </cols>
  <sheetData>
    <row r="1" spans="1:14" x14ac:dyDescent="0.35">
      <c r="A1" s="4" t="s">
        <v>122</v>
      </c>
      <c r="B1" t="s">
        <v>224</v>
      </c>
      <c r="C1" t="s">
        <v>225</v>
      </c>
      <c r="D1" t="s">
        <v>226</v>
      </c>
      <c r="L1" s="4" t="s">
        <v>3</v>
      </c>
      <c r="M1" t="s" vm="6">
        <v>5</v>
      </c>
    </row>
    <row r="2" spans="1:14" x14ac:dyDescent="0.35">
      <c r="A2" s="5" t="s">
        <v>7</v>
      </c>
      <c r="B2" s="29">
        <v>299898.90000000002</v>
      </c>
      <c r="C2" s="10">
        <v>333221</v>
      </c>
      <c r="D2" s="27">
        <v>299898.90000000002</v>
      </c>
    </row>
    <row r="3" spans="1:14" ht="43.5" x14ac:dyDescent="0.35">
      <c r="A3" s="5" t="s">
        <v>5</v>
      </c>
      <c r="B3" s="27">
        <v>331403.56199999998</v>
      </c>
      <c r="C3" s="21">
        <v>368226.18</v>
      </c>
      <c r="D3" s="27">
        <v>368226.18</v>
      </c>
      <c r="L3" s="4" t="s">
        <v>122</v>
      </c>
      <c r="M3" s="9" t="s">
        <v>227</v>
      </c>
      <c r="N3" s="9" t="s">
        <v>228</v>
      </c>
    </row>
    <row r="4" spans="1:14" x14ac:dyDescent="0.35">
      <c r="A4" s="5" t="s">
        <v>11</v>
      </c>
      <c r="B4" s="27">
        <v>313800.91200000001</v>
      </c>
      <c r="C4" s="21">
        <v>348667.68</v>
      </c>
      <c r="D4" s="27">
        <v>348667.68</v>
      </c>
      <c r="L4" s="5" t="s">
        <v>148</v>
      </c>
      <c r="M4" s="27">
        <v>16241</v>
      </c>
      <c r="N4" s="27">
        <v>73322.28</v>
      </c>
    </row>
    <row r="5" spans="1:14" x14ac:dyDescent="0.35">
      <c r="A5" s="5" t="s">
        <v>9</v>
      </c>
      <c r="B5" s="27">
        <v>347625.88199999998</v>
      </c>
      <c r="C5" s="21">
        <v>386250.98</v>
      </c>
      <c r="D5" s="27">
        <v>386250.98</v>
      </c>
      <c r="L5" s="5" t="s">
        <v>171</v>
      </c>
      <c r="M5" s="27">
        <v>1480</v>
      </c>
      <c r="N5" s="27">
        <v>3012.7</v>
      </c>
    </row>
    <row r="6" spans="1:14" x14ac:dyDescent="0.35">
      <c r="A6" s="6" t="s">
        <v>128</v>
      </c>
      <c r="B6" s="27">
        <v>1292729.2560000001</v>
      </c>
      <c r="C6" s="10">
        <v>1436365.84</v>
      </c>
      <c r="D6" s="27"/>
      <c r="L6" s="5" t="s">
        <v>149</v>
      </c>
      <c r="M6" s="27">
        <v>5235</v>
      </c>
      <c r="N6" s="27">
        <v>44601.3</v>
      </c>
    </row>
    <row r="7" spans="1:14" x14ac:dyDescent="0.35">
      <c r="L7" s="5" t="s">
        <v>150</v>
      </c>
      <c r="M7" s="27">
        <v>32657</v>
      </c>
      <c r="N7" s="27">
        <v>142009.1</v>
      </c>
    </row>
    <row r="8" spans="1:14" x14ac:dyDescent="0.35">
      <c r="L8" s="5" t="s">
        <v>151</v>
      </c>
      <c r="M8" s="27">
        <v>34773.379999999997</v>
      </c>
      <c r="N8" s="27">
        <v>92070.88</v>
      </c>
    </row>
    <row r="9" spans="1:14" x14ac:dyDescent="0.35">
      <c r="L9" s="5" t="s">
        <v>152</v>
      </c>
      <c r="M9" s="27">
        <v>14038</v>
      </c>
      <c r="N9" s="27">
        <v>41600.74</v>
      </c>
    </row>
    <row r="10" spans="1:14" x14ac:dyDescent="0.35">
      <c r="B10" s="4" t="s">
        <v>122</v>
      </c>
      <c r="C10" t="s">
        <v>271</v>
      </c>
      <c r="L10" s="5" t="s">
        <v>153</v>
      </c>
      <c r="M10" s="27">
        <v>32837</v>
      </c>
      <c r="N10" s="27">
        <v>117295.03</v>
      </c>
    </row>
    <row r="11" spans="1:14" x14ac:dyDescent="0.35">
      <c r="B11" s="5">
        <v>1</v>
      </c>
      <c r="C11" s="3">
        <v>24</v>
      </c>
      <c r="L11" s="5" t="s">
        <v>154</v>
      </c>
      <c r="M11" s="27"/>
      <c r="N11" s="27">
        <v>39820.5</v>
      </c>
    </row>
    <row r="12" spans="1:14" x14ac:dyDescent="0.35">
      <c r="B12" s="5">
        <v>2</v>
      </c>
      <c r="C12" s="3">
        <v>177</v>
      </c>
      <c r="L12" s="5" t="s">
        <v>155</v>
      </c>
      <c r="M12" s="27">
        <v>51749</v>
      </c>
      <c r="N12" s="27">
        <v>174269.04</v>
      </c>
    </row>
    <row r="13" spans="1:14" x14ac:dyDescent="0.35">
      <c r="B13" s="5">
        <v>3</v>
      </c>
      <c r="C13" s="3">
        <v>428</v>
      </c>
      <c r="L13" s="5" t="s">
        <v>156</v>
      </c>
      <c r="M13" s="27">
        <v>25419</v>
      </c>
      <c r="N13" s="27">
        <v>76766.399999999994</v>
      </c>
    </row>
    <row r="14" spans="1:14" x14ac:dyDescent="0.35">
      <c r="B14" s="5">
        <v>4</v>
      </c>
      <c r="C14" s="3">
        <v>119</v>
      </c>
      <c r="L14" s="5" t="s">
        <v>157</v>
      </c>
      <c r="M14" s="27">
        <v>6705</v>
      </c>
      <c r="N14" s="27">
        <v>16737.060000000001</v>
      </c>
    </row>
    <row r="15" spans="1:14" x14ac:dyDescent="0.35">
      <c r="B15" s="5">
        <v>5</v>
      </c>
      <c r="C15" s="3">
        <v>230</v>
      </c>
      <c r="L15" s="5" t="s">
        <v>158</v>
      </c>
      <c r="M15" s="27">
        <v>25345</v>
      </c>
      <c r="N15" s="27">
        <v>88269.9</v>
      </c>
    </row>
    <row r="16" spans="1:14" x14ac:dyDescent="0.35">
      <c r="B16" s="5">
        <v>6</v>
      </c>
      <c r="C16" s="3">
        <v>219</v>
      </c>
      <c r="L16" s="5" t="s">
        <v>172</v>
      </c>
      <c r="M16" s="27">
        <v>4183</v>
      </c>
      <c r="N16" s="27">
        <v>13781.3</v>
      </c>
    </row>
    <row r="17" spans="2:14" x14ac:dyDescent="0.35">
      <c r="B17" s="5">
        <v>7</v>
      </c>
      <c r="C17" s="3">
        <v>194</v>
      </c>
      <c r="L17" s="5" t="s">
        <v>159</v>
      </c>
      <c r="M17" s="27">
        <v>24320.080000000002</v>
      </c>
      <c r="N17" s="27">
        <v>54863.525999999998</v>
      </c>
    </row>
    <row r="18" spans="2:14" x14ac:dyDescent="0.35">
      <c r="B18" s="5">
        <v>8</v>
      </c>
      <c r="C18" s="3">
        <v>53</v>
      </c>
      <c r="L18" s="5" t="s">
        <v>160</v>
      </c>
      <c r="M18" s="27">
        <v>42545</v>
      </c>
      <c r="N18" s="27">
        <v>119832.304</v>
      </c>
    </row>
    <row r="19" spans="2:14" x14ac:dyDescent="0.35">
      <c r="B19" s="5">
        <v>9</v>
      </c>
      <c r="C19" s="3">
        <v>142</v>
      </c>
      <c r="L19" s="5" t="s">
        <v>161</v>
      </c>
      <c r="M19" s="27">
        <v>14844</v>
      </c>
      <c r="N19" s="27">
        <v>96945.96</v>
      </c>
    </row>
    <row r="20" spans="2:14" x14ac:dyDescent="0.35">
      <c r="B20" s="5">
        <v>10</v>
      </c>
      <c r="C20" s="3">
        <v>82</v>
      </c>
      <c r="L20" s="5" t="s">
        <v>162</v>
      </c>
      <c r="M20" s="27">
        <v>6668</v>
      </c>
      <c r="N20" s="27">
        <v>30992</v>
      </c>
    </row>
    <row r="21" spans="2:14" x14ac:dyDescent="0.35">
      <c r="B21" s="5">
        <v>11</v>
      </c>
      <c r="C21" s="3">
        <v>348</v>
      </c>
      <c r="L21" s="5" t="s">
        <v>163</v>
      </c>
      <c r="M21" s="27">
        <v>16544.72</v>
      </c>
      <c r="N21" s="27">
        <v>52946.42</v>
      </c>
    </row>
    <row r="22" spans="2:14" x14ac:dyDescent="0.35">
      <c r="B22" s="5">
        <v>12</v>
      </c>
      <c r="C22" s="3">
        <v>209</v>
      </c>
      <c r="L22" s="5" t="s">
        <v>164</v>
      </c>
      <c r="M22" s="27">
        <v>2736</v>
      </c>
      <c r="N22" s="27">
        <v>20623.8</v>
      </c>
    </row>
    <row r="23" spans="2:14" x14ac:dyDescent="0.35">
      <c r="B23" s="5">
        <v>13</v>
      </c>
      <c r="C23" s="3">
        <v>265</v>
      </c>
      <c r="L23" s="5" t="s">
        <v>165</v>
      </c>
      <c r="M23" s="27">
        <v>9906</v>
      </c>
      <c r="N23" s="27">
        <v>103283.5</v>
      </c>
    </row>
    <row r="24" spans="2:14" x14ac:dyDescent="0.35">
      <c r="B24" s="5">
        <v>14</v>
      </c>
      <c r="C24" s="3">
        <v>254</v>
      </c>
      <c r="L24" s="6" t="s">
        <v>128</v>
      </c>
      <c r="M24" s="27">
        <v>368226.18</v>
      </c>
      <c r="N24" s="27">
        <v>1403043.74</v>
      </c>
    </row>
    <row r="25" spans="2:14" x14ac:dyDescent="0.35">
      <c r="B25" s="5">
        <v>15</v>
      </c>
      <c r="C25" s="3">
        <v>185</v>
      </c>
    </row>
    <row r="26" spans="2:14" x14ac:dyDescent="0.35">
      <c r="B26" s="5">
        <v>16</v>
      </c>
      <c r="C26" s="3">
        <v>487</v>
      </c>
    </row>
    <row r="27" spans="2:14" x14ac:dyDescent="0.35">
      <c r="B27" s="5">
        <v>17</v>
      </c>
      <c r="C27" s="3">
        <v>62</v>
      </c>
    </row>
    <row r="28" spans="2:14" x14ac:dyDescent="0.35">
      <c r="B28" s="5">
        <v>18</v>
      </c>
      <c r="C28" s="3">
        <v>110</v>
      </c>
    </row>
    <row r="29" spans="2:14" x14ac:dyDescent="0.35">
      <c r="B29" s="5">
        <v>19</v>
      </c>
      <c r="C29" s="3">
        <v>283</v>
      </c>
    </row>
    <row r="30" spans="2:14" x14ac:dyDescent="0.35">
      <c r="B30" s="5">
        <v>20</v>
      </c>
      <c r="C30" s="3">
        <v>183</v>
      </c>
    </row>
    <row r="31" spans="2:14" x14ac:dyDescent="0.35">
      <c r="B31" s="5">
        <v>21</v>
      </c>
      <c r="C31" s="3">
        <v>210</v>
      </c>
    </row>
    <row r="32" spans="2:14" x14ac:dyDescent="0.35">
      <c r="B32" s="5">
        <v>22</v>
      </c>
      <c r="C32" s="3">
        <v>102</v>
      </c>
    </row>
    <row r="33" spans="2:3" x14ac:dyDescent="0.35">
      <c r="B33" s="5">
        <v>23</v>
      </c>
      <c r="C33" s="3">
        <v>238</v>
      </c>
    </row>
    <row r="34" spans="2:3" x14ac:dyDescent="0.35">
      <c r="B34" s="5">
        <v>24</v>
      </c>
      <c r="C34" s="3">
        <v>402</v>
      </c>
    </row>
    <row r="35" spans="2:3" x14ac:dyDescent="0.35">
      <c r="B35" s="5">
        <v>25</v>
      </c>
      <c r="C35" s="3">
        <v>295</v>
      </c>
    </row>
    <row r="36" spans="2:3" x14ac:dyDescent="0.35">
      <c r="B36" s="5">
        <v>26</v>
      </c>
      <c r="C36" s="3">
        <v>458</v>
      </c>
    </row>
    <row r="37" spans="2:3" x14ac:dyDescent="0.35">
      <c r="B37" s="5">
        <v>27</v>
      </c>
      <c r="C37" s="3">
        <v>444</v>
      </c>
    </row>
    <row r="38" spans="2:3" x14ac:dyDescent="0.35">
      <c r="B38" s="5">
        <v>28</v>
      </c>
      <c r="C38" s="3">
        <v>132</v>
      </c>
    </row>
    <row r="39" spans="2:3" x14ac:dyDescent="0.35">
      <c r="B39" s="5">
        <v>29</v>
      </c>
      <c r="C39" s="3">
        <v>224</v>
      </c>
    </row>
    <row r="40" spans="2:3" x14ac:dyDescent="0.35">
      <c r="B40" s="5">
        <v>30</v>
      </c>
      <c r="C40" s="3">
        <v>441</v>
      </c>
    </row>
    <row r="41" spans="2:3" x14ac:dyDescent="0.35">
      <c r="B41" s="5">
        <v>31</v>
      </c>
      <c r="C41" s="3">
        <v>158</v>
      </c>
    </row>
    <row r="42" spans="2:3" x14ac:dyDescent="0.35">
      <c r="B42" s="5">
        <v>32</v>
      </c>
      <c r="C42" s="3">
        <v>191</v>
      </c>
    </row>
    <row r="43" spans="2:3" x14ac:dyDescent="0.35">
      <c r="B43" s="5">
        <v>33</v>
      </c>
      <c r="C43" s="3">
        <v>288</v>
      </c>
    </row>
    <row r="44" spans="2:3" x14ac:dyDescent="0.35">
      <c r="B44" s="5">
        <v>34</v>
      </c>
      <c r="C44" s="3">
        <v>241</v>
      </c>
    </row>
    <row r="45" spans="2:3" x14ac:dyDescent="0.35">
      <c r="B45" s="5">
        <v>35</v>
      </c>
      <c r="C45" s="3">
        <v>437</v>
      </c>
    </row>
    <row r="46" spans="2:3" x14ac:dyDescent="0.35">
      <c r="B46" s="5">
        <v>36</v>
      </c>
      <c r="C46" s="3">
        <v>15</v>
      </c>
    </row>
    <row r="47" spans="2:3" x14ac:dyDescent="0.35">
      <c r="B47" s="5">
        <v>37</v>
      </c>
      <c r="C47" s="3">
        <v>279</v>
      </c>
    </row>
    <row r="48" spans="2:3" x14ac:dyDescent="0.35">
      <c r="B48" s="5">
        <v>38</v>
      </c>
      <c r="C48" s="3">
        <v>345</v>
      </c>
    </row>
    <row r="49" spans="2:3" x14ac:dyDescent="0.35">
      <c r="B49" s="5">
        <v>39</v>
      </c>
      <c r="C49" s="3">
        <v>9</v>
      </c>
    </row>
    <row r="50" spans="2:3" x14ac:dyDescent="0.35">
      <c r="B50" s="5">
        <v>40</v>
      </c>
      <c r="C50" s="3">
        <v>355</v>
      </c>
    </row>
    <row r="51" spans="2:3" x14ac:dyDescent="0.35">
      <c r="B51" s="5">
        <v>41</v>
      </c>
      <c r="C51" s="3">
        <v>304</v>
      </c>
    </row>
    <row r="52" spans="2:3" x14ac:dyDescent="0.35">
      <c r="B52" s="5">
        <v>42</v>
      </c>
      <c r="C52" s="3">
        <v>11</v>
      </c>
    </row>
    <row r="53" spans="2:3" x14ac:dyDescent="0.35">
      <c r="B53" s="5">
        <v>43</v>
      </c>
      <c r="C53" s="3">
        <v>390</v>
      </c>
    </row>
    <row r="54" spans="2:3" x14ac:dyDescent="0.35">
      <c r="B54" s="5">
        <v>44</v>
      </c>
      <c r="C54" s="3">
        <v>200</v>
      </c>
    </row>
    <row r="55" spans="2:3" x14ac:dyDescent="0.35">
      <c r="B55" s="5">
        <v>45</v>
      </c>
      <c r="C55" s="3">
        <v>171</v>
      </c>
    </row>
    <row r="56" spans="2:3" x14ac:dyDescent="0.35">
      <c r="B56" s="5">
        <v>46</v>
      </c>
      <c r="C56" s="3">
        <v>80</v>
      </c>
    </row>
    <row r="57" spans="2:3" x14ac:dyDescent="0.35">
      <c r="B57" s="5">
        <v>47</v>
      </c>
      <c r="C57" s="3">
        <v>277</v>
      </c>
    </row>
    <row r="58" spans="2:3" x14ac:dyDescent="0.35">
      <c r="B58" s="5">
        <v>48</v>
      </c>
      <c r="C58" s="3">
        <v>242</v>
      </c>
    </row>
    <row r="59" spans="2:3" x14ac:dyDescent="0.35">
      <c r="B59" s="5">
        <v>49</v>
      </c>
      <c r="C59" s="3">
        <v>205</v>
      </c>
    </row>
    <row r="60" spans="2:3" x14ac:dyDescent="0.35">
      <c r="B60" s="5">
        <v>50</v>
      </c>
      <c r="C60" s="3">
        <v>240</v>
      </c>
    </row>
    <row r="61" spans="2:3" x14ac:dyDescent="0.35">
      <c r="B61" s="5">
        <v>51</v>
      </c>
      <c r="C61" s="3">
        <v>87</v>
      </c>
    </row>
    <row r="62" spans="2:3" x14ac:dyDescent="0.35">
      <c r="B62" s="5">
        <v>52</v>
      </c>
      <c r="C62" s="3">
        <v>436</v>
      </c>
    </row>
    <row r="63" spans="2:3" x14ac:dyDescent="0.35">
      <c r="B63" s="5">
        <v>53</v>
      </c>
      <c r="C63" s="3">
        <v>470</v>
      </c>
    </row>
    <row r="64" spans="2:3" x14ac:dyDescent="0.35">
      <c r="B64" s="5">
        <v>54</v>
      </c>
      <c r="C64" s="3">
        <v>104</v>
      </c>
    </row>
    <row r="65" spans="2:3" x14ac:dyDescent="0.35">
      <c r="B65" s="5">
        <v>55</v>
      </c>
      <c r="C65" s="3">
        <v>57</v>
      </c>
    </row>
    <row r="66" spans="2:3" x14ac:dyDescent="0.35">
      <c r="B66" s="5">
        <v>56</v>
      </c>
      <c r="C66" s="3">
        <v>30</v>
      </c>
    </row>
    <row r="67" spans="2:3" x14ac:dyDescent="0.35">
      <c r="B67" s="5">
        <v>57</v>
      </c>
      <c r="C67" s="3">
        <v>369</v>
      </c>
    </row>
    <row r="68" spans="2:3" x14ac:dyDescent="0.35">
      <c r="B68" s="5">
        <v>58</v>
      </c>
      <c r="C68" s="3">
        <v>321</v>
      </c>
    </row>
    <row r="69" spans="2:3" x14ac:dyDescent="0.35">
      <c r="B69" s="5">
        <v>59</v>
      </c>
      <c r="C69" s="3">
        <v>485</v>
      </c>
    </row>
    <row r="70" spans="2:3" x14ac:dyDescent="0.35">
      <c r="B70" s="5">
        <v>60</v>
      </c>
      <c r="C70" s="3">
        <v>336</v>
      </c>
    </row>
    <row r="71" spans="2:3" x14ac:dyDescent="0.35">
      <c r="B71" s="5">
        <v>61</v>
      </c>
      <c r="C71" s="3">
        <v>10</v>
      </c>
    </row>
    <row r="72" spans="2:3" x14ac:dyDescent="0.35">
      <c r="B72" s="5">
        <v>62</v>
      </c>
      <c r="C72" s="3">
        <v>21</v>
      </c>
    </row>
    <row r="73" spans="2:3" x14ac:dyDescent="0.35">
      <c r="B73" s="5">
        <v>63</v>
      </c>
      <c r="C73" s="3">
        <v>122</v>
      </c>
    </row>
    <row r="74" spans="2:3" x14ac:dyDescent="0.35">
      <c r="B74" s="5">
        <v>64</v>
      </c>
      <c r="C74" s="3">
        <v>126</v>
      </c>
    </row>
    <row r="75" spans="2:3" x14ac:dyDescent="0.35">
      <c r="B75" s="5">
        <v>65</v>
      </c>
      <c r="C75" s="3">
        <v>417</v>
      </c>
    </row>
    <row r="76" spans="2:3" x14ac:dyDescent="0.35">
      <c r="B76" s="5">
        <v>66</v>
      </c>
      <c r="C76" s="3">
        <v>370</v>
      </c>
    </row>
    <row r="77" spans="2:3" x14ac:dyDescent="0.35">
      <c r="B77" s="5">
        <v>67</v>
      </c>
      <c r="C77" s="3">
        <v>105</v>
      </c>
    </row>
    <row r="78" spans="2:3" x14ac:dyDescent="0.35">
      <c r="B78" s="5">
        <v>68</v>
      </c>
      <c r="C78" s="3">
        <v>491</v>
      </c>
    </row>
    <row r="79" spans="2:3" x14ac:dyDescent="0.35">
      <c r="B79" s="5">
        <v>69</v>
      </c>
      <c r="C79" s="3">
        <v>267</v>
      </c>
    </row>
    <row r="80" spans="2:3" x14ac:dyDescent="0.35">
      <c r="B80" s="5">
        <v>70</v>
      </c>
      <c r="C80" s="3">
        <v>293</v>
      </c>
    </row>
    <row r="81" spans="2:3" x14ac:dyDescent="0.35">
      <c r="B81" s="5">
        <v>71</v>
      </c>
      <c r="C81" s="3">
        <v>12</v>
      </c>
    </row>
    <row r="82" spans="2:3" x14ac:dyDescent="0.35">
      <c r="B82" s="5">
        <v>72</v>
      </c>
      <c r="C82" s="3">
        <v>103</v>
      </c>
    </row>
    <row r="83" spans="2:3" x14ac:dyDescent="0.35">
      <c r="B83" s="5">
        <v>73</v>
      </c>
      <c r="C83" s="3">
        <v>491</v>
      </c>
    </row>
    <row r="84" spans="2:3" x14ac:dyDescent="0.35">
      <c r="B84" s="5">
        <v>74</v>
      </c>
      <c r="C84" s="3">
        <v>91</v>
      </c>
    </row>
    <row r="85" spans="2:3" x14ac:dyDescent="0.35">
      <c r="B85" s="5">
        <v>75</v>
      </c>
      <c r="C85" s="3">
        <v>425</v>
      </c>
    </row>
    <row r="86" spans="2:3" x14ac:dyDescent="0.35">
      <c r="B86" s="5">
        <v>76</v>
      </c>
      <c r="C86" s="3">
        <v>438</v>
      </c>
    </row>
    <row r="87" spans="2:3" x14ac:dyDescent="0.35">
      <c r="B87" s="5">
        <v>77</v>
      </c>
      <c r="C87" s="3">
        <v>282</v>
      </c>
    </row>
    <row r="88" spans="2:3" x14ac:dyDescent="0.35">
      <c r="B88" s="5">
        <v>78</v>
      </c>
      <c r="C88" s="3">
        <v>77</v>
      </c>
    </row>
    <row r="89" spans="2:3" x14ac:dyDescent="0.35">
      <c r="B89" s="5">
        <v>79</v>
      </c>
      <c r="C89" s="3">
        <v>347</v>
      </c>
    </row>
    <row r="90" spans="2:3" x14ac:dyDescent="0.35">
      <c r="B90" s="5">
        <v>80</v>
      </c>
      <c r="C90" s="3">
        <v>342</v>
      </c>
    </row>
    <row r="91" spans="2:3" x14ac:dyDescent="0.35">
      <c r="B91" s="5">
        <v>81</v>
      </c>
      <c r="C91" s="3">
        <v>20</v>
      </c>
    </row>
    <row r="92" spans="2:3" x14ac:dyDescent="0.35">
      <c r="B92" s="5">
        <v>82</v>
      </c>
      <c r="C92" s="3">
        <v>106</v>
      </c>
    </row>
    <row r="93" spans="2:3" x14ac:dyDescent="0.35">
      <c r="B93" s="5">
        <v>83</v>
      </c>
      <c r="C93" s="3">
        <v>47</v>
      </c>
    </row>
    <row r="94" spans="2:3" x14ac:dyDescent="0.35">
      <c r="B94" s="5">
        <v>84</v>
      </c>
      <c r="C94" s="3">
        <v>463</v>
      </c>
    </row>
    <row r="95" spans="2:3" x14ac:dyDescent="0.35">
      <c r="B95" s="5">
        <v>85</v>
      </c>
      <c r="C95" s="3">
        <v>120</v>
      </c>
    </row>
    <row r="96" spans="2:3" x14ac:dyDescent="0.35">
      <c r="B96" s="5">
        <v>86</v>
      </c>
      <c r="C96" s="3">
        <v>481</v>
      </c>
    </row>
    <row r="97" spans="2:3" x14ac:dyDescent="0.35">
      <c r="B97" s="5">
        <v>87</v>
      </c>
      <c r="C97" s="3">
        <v>439</v>
      </c>
    </row>
    <row r="98" spans="2:3" x14ac:dyDescent="0.35">
      <c r="B98" s="5">
        <v>88</v>
      </c>
      <c r="C98" s="3">
        <v>344</v>
      </c>
    </row>
    <row r="99" spans="2:3" x14ac:dyDescent="0.35">
      <c r="B99" s="5">
        <v>89</v>
      </c>
      <c r="C99" s="3">
        <v>473</v>
      </c>
    </row>
    <row r="100" spans="2:3" x14ac:dyDescent="0.35">
      <c r="B100" s="5">
        <v>90</v>
      </c>
      <c r="C100" s="3">
        <v>296</v>
      </c>
    </row>
    <row r="101" spans="2:3" x14ac:dyDescent="0.35">
      <c r="B101" s="5">
        <v>91</v>
      </c>
      <c r="C101" s="3">
        <v>61</v>
      </c>
    </row>
    <row r="102" spans="2:3" x14ac:dyDescent="0.35">
      <c r="B102" s="5">
        <v>92</v>
      </c>
      <c r="C102" s="3">
        <v>311</v>
      </c>
    </row>
    <row r="103" spans="2:3" x14ac:dyDescent="0.35">
      <c r="B103" s="5">
        <v>93</v>
      </c>
      <c r="C103" s="3">
        <v>221</v>
      </c>
    </row>
    <row r="104" spans="2:3" x14ac:dyDescent="0.35">
      <c r="B104" s="5">
        <v>94</v>
      </c>
      <c r="C104" s="3">
        <v>413</v>
      </c>
    </row>
    <row r="105" spans="2:3" x14ac:dyDescent="0.35">
      <c r="B105" s="5">
        <v>95</v>
      </c>
      <c r="C105" s="3">
        <v>385</v>
      </c>
    </row>
    <row r="106" spans="2:3" x14ac:dyDescent="0.35">
      <c r="B106" s="5">
        <v>96</v>
      </c>
      <c r="C106" s="3">
        <v>79</v>
      </c>
    </row>
    <row r="107" spans="2:3" x14ac:dyDescent="0.35">
      <c r="B107" s="5">
        <v>97</v>
      </c>
      <c r="C107" s="3">
        <v>419</v>
      </c>
    </row>
    <row r="108" spans="2:3" x14ac:dyDescent="0.35">
      <c r="B108" s="5">
        <v>98</v>
      </c>
      <c r="C108" s="3">
        <v>89</v>
      </c>
    </row>
    <row r="109" spans="2:3" x14ac:dyDescent="0.35">
      <c r="B109" s="5">
        <v>99</v>
      </c>
      <c r="C109" s="3">
        <v>59</v>
      </c>
    </row>
    <row r="110" spans="2:3" x14ac:dyDescent="0.35">
      <c r="B110" s="5">
        <v>100</v>
      </c>
      <c r="C110" s="3">
        <v>490</v>
      </c>
    </row>
    <row r="111" spans="2:3" x14ac:dyDescent="0.35">
      <c r="B111" s="5">
        <v>101</v>
      </c>
      <c r="C111" s="3">
        <v>268</v>
      </c>
    </row>
    <row r="112" spans="2:3" x14ac:dyDescent="0.35">
      <c r="B112" s="5">
        <v>102</v>
      </c>
      <c r="C112" s="3">
        <v>408</v>
      </c>
    </row>
    <row r="113" spans="2:3" x14ac:dyDescent="0.35">
      <c r="B113" s="5">
        <v>103</v>
      </c>
      <c r="C113" s="3">
        <v>330</v>
      </c>
    </row>
    <row r="114" spans="2:3" x14ac:dyDescent="0.35">
      <c r="B114" s="5">
        <v>104</v>
      </c>
      <c r="C114" s="3">
        <v>143</v>
      </c>
    </row>
    <row r="115" spans="2:3" x14ac:dyDescent="0.35">
      <c r="B115" s="5">
        <v>105</v>
      </c>
      <c r="C115" s="3">
        <v>33</v>
      </c>
    </row>
    <row r="116" spans="2:3" x14ac:dyDescent="0.35">
      <c r="B116" s="5">
        <v>106</v>
      </c>
      <c r="C116" s="3">
        <v>101</v>
      </c>
    </row>
    <row r="117" spans="2:3" x14ac:dyDescent="0.35">
      <c r="B117" s="5">
        <v>107</v>
      </c>
      <c r="C117" s="3">
        <v>181</v>
      </c>
    </row>
    <row r="118" spans="2:3" x14ac:dyDescent="0.35">
      <c r="B118" s="5">
        <v>108</v>
      </c>
      <c r="C118" s="3">
        <v>133</v>
      </c>
    </row>
    <row r="119" spans="2:3" x14ac:dyDescent="0.35">
      <c r="B119" s="5">
        <v>109</v>
      </c>
      <c r="C119" s="3">
        <v>368</v>
      </c>
    </row>
    <row r="120" spans="2:3" x14ac:dyDescent="0.35">
      <c r="B120" s="5">
        <v>110</v>
      </c>
      <c r="C120" s="3">
        <v>264</v>
      </c>
    </row>
    <row r="121" spans="2:3" x14ac:dyDescent="0.35">
      <c r="B121" s="5">
        <v>111</v>
      </c>
      <c r="C121" s="3">
        <v>365</v>
      </c>
    </row>
    <row r="122" spans="2:3" x14ac:dyDescent="0.35">
      <c r="B122" s="5">
        <v>112</v>
      </c>
      <c r="C122" s="3">
        <v>429</v>
      </c>
    </row>
    <row r="123" spans="2:3" x14ac:dyDescent="0.35">
      <c r="B123" s="5">
        <v>113</v>
      </c>
      <c r="C123" s="3">
        <v>112</v>
      </c>
    </row>
    <row r="124" spans="2:3" x14ac:dyDescent="0.35">
      <c r="B124" s="5">
        <v>114</v>
      </c>
      <c r="C124" s="3">
        <v>67</v>
      </c>
    </row>
    <row r="125" spans="2:3" x14ac:dyDescent="0.35">
      <c r="B125" s="5">
        <v>115</v>
      </c>
      <c r="C125" s="3">
        <v>308</v>
      </c>
    </row>
    <row r="126" spans="2:3" x14ac:dyDescent="0.35">
      <c r="B126" s="5">
        <v>116</v>
      </c>
      <c r="C126" s="3">
        <v>247</v>
      </c>
    </row>
    <row r="127" spans="2:3" x14ac:dyDescent="0.35">
      <c r="B127" s="5">
        <v>117</v>
      </c>
      <c r="C127" s="3">
        <v>130</v>
      </c>
    </row>
    <row r="128" spans="2:3" x14ac:dyDescent="0.35">
      <c r="B128" s="5">
        <v>118</v>
      </c>
      <c r="C128" s="3">
        <v>424</v>
      </c>
    </row>
    <row r="129" spans="2:3" x14ac:dyDescent="0.35">
      <c r="B129" s="5">
        <v>119</v>
      </c>
      <c r="C129" s="3">
        <v>227</v>
      </c>
    </row>
    <row r="130" spans="2:3" x14ac:dyDescent="0.35">
      <c r="B130" s="5">
        <v>120</v>
      </c>
      <c r="C130" s="3">
        <v>397</v>
      </c>
    </row>
    <row r="131" spans="2:3" x14ac:dyDescent="0.35">
      <c r="B131" s="5">
        <v>121</v>
      </c>
      <c r="C131" s="3">
        <v>246</v>
      </c>
    </row>
    <row r="132" spans="2:3" x14ac:dyDescent="0.35">
      <c r="B132" s="5">
        <v>122</v>
      </c>
      <c r="C132" s="3">
        <v>464</v>
      </c>
    </row>
    <row r="133" spans="2:3" x14ac:dyDescent="0.35">
      <c r="B133" s="5">
        <v>123</v>
      </c>
      <c r="C133" s="3">
        <v>182</v>
      </c>
    </row>
    <row r="134" spans="2:3" x14ac:dyDescent="0.35">
      <c r="B134" s="5">
        <v>124</v>
      </c>
      <c r="C134" s="3">
        <v>222</v>
      </c>
    </row>
    <row r="135" spans="2:3" x14ac:dyDescent="0.35">
      <c r="B135" s="5">
        <v>125</v>
      </c>
      <c r="C135" s="3">
        <v>278</v>
      </c>
    </row>
    <row r="136" spans="2:3" x14ac:dyDescent="0.35">
      <c r="B136" s="5">
        <v>126</v>
      </c>
      <c r="C136" s="3">
        <v>312</v>
      </c>
    </row>
    <row r="137" spans="2:3" x14ac:dyDescent="0.35">
      <c r="B137" s="5">
        <v>127</v>
      </c>
      <c r="C137" s="3">
        <v>127</v>
      </c>
    </row>
    <row r="138" spans="2:3" x14ac:dyDescent="0.35">
      <c r="B138" s="5">
        <v>128</v>
      </c>
      <c r="C138" s="3">
        <v>145</v>
      </c>
    </row>
    <row r="139" spans="2:3" x14ac:dyDescent="0.35">
      <c r="B139" s="5">
        <v>129</v>
      </c>
      <c r="C139" s="3">
        <v>167</v>
      </c>
    </row>
    <row r="140" spans="2:3" x14ac:dyDescent="0.35">
      <c r="B140" s="5">
        <v>130</v>
      </c>
      <c r="C140" s="3">
        <v>285</v>
      </c>
    </row>
    <row r="141" spans="2:3" x14ac:dyDescent="0.35">
      <c r="B141" s="5">
        <v>131</v>
      </c>
      <c r="C141" s="3">
        <v>491</v>
      </c>
    </row>
    <row r="142" spans="2:3" x14ac:dyDescent="0.35">
      <c r="B142" s="5">
        <v>132</v>
      </c>
      <c r="C142" s="3">
        <v>372</v>
      </c>
    </row>
    <row r="143" spans="2:3" x14ac:dyDescent="0.35">
      <c r="B143" s="5">
        <v>133</v>
      </c>
      <c r="C143" s="3">
        <v>262</v>
      </c>
    </row>
    <row r="144" spans="2:3" x14ac:dyDescent="0.35">
      <c r="B144" s="5">
        <v>134</v>
      </c>
      <c r="C144" s="3">
        <v>465</v>
      </c>
    </row>
    <row r="145" spans="2:3" x14ac:dyDescent="0.35">
      <c r="B145" s="5">
        <v>135</v>
      </c>
      <c r="C145" s="3">
        <v>442</v>
      </c>
    </row>
    <row r="146" spans="2:3" x14ac:dyDescent="0.35">
      <c r="B146" s="5">
        <v>136</v>
      </c>
      <c r="C146" s="3">
        <v>16</v>
      </c>
    </row>
    <row r="147" spans="2:3" x14ac:dyDescent="0.35">
      <c r="B147" s="5">
        <v>137</v>
      </c>
      <c r="C147" s="3">
        <v>382</v>
      </c>
    </row>
    <row r="148" spans="2:3" x14ac:dyDescent="0.35">
      <c r="B148" s="5">
        <v>138</v>
      </c>
      <c r="C148" s="3">
        <v>260</v>
      </c>
    </row>
    <row r="149" spans="2:3" x14ac:dyDescent="0.35">
      <c r="B149" s="5">
        <v>139</v>
      </c>
      <c r="C149" s="3">
        <v>484</v>
      </c>
    </row>
    <row r="150" spans="2:3" x14ac:dyDescent="0.35">
      <c r="B150" s="5">
        <v>140</v>
      </c>
      <c r="C150" s="3">
        <v>99</v>
      </c>
    </row>
    <row r="151" spans="2:3" x14ac:dyDescent="0.35">
      <c r="B151" s="5">
        <v>141</v>
      </c>
      <c r="C151" s="3">
        <v>250</v>
      </c>
    </row>
    <row r="152" spans="2:3" x14ac:dyDescent="0.35">
      <c r="B152" s="5">
        <v>142</v>
      </c>
      <c r="C152" s="3">
        <v>275</v>
      </c>
    </row>
    <row r="153" spans="2:3" x14ac:dyDescent="0.35">
      <c r="B153" s="5">
        <v>143</v>
      </c>
      <c r="C153" s="3">
        <v>163</v>
      </c>
    </row>
    <row r="154" spans="2:3" x14ac:dyDescent="0.35">
      <c r="B154" s="5">
        <v>144</v>
      </c>
      <c r="C154" s="3">
        <v>479</v>
      </c>
    </row>
    <row r="155" spans="2:3" x14ac:dyDescent="0.35">
      <c r="B155" s="5">
        <v>145</v>
      </c>
      <c r="C155" s="3">
        <v>260</v>
      </c>
    </row>
    <row r="156" spans="2:3" x14ac:dyDescent="0.35">
      <c r="B156" s="5">
        <v>146</v>
      </c>
      <c r="C156" s="3">
        <v>189</v>
      </c>
    </row>
    <row r="157" spans="2:3" x14ac:dyDescent="0.35">
      <c r="B157" s="5">
        <v>147</v>
      </c>
      <c r="C157" s="3">
        <v>37</v>
      </c>
    </row>
    <row r="158" spans="2:3" x14ac:dyDescent="0.35">
      <c r="B158" s="5">
        <v>148</v>
      </c>
      <c r="C158" s="3">
        <v>357</v>
      </c>
    </row>
    <row r="159" spans="2:3" x14ac:dyDescent="0.35">
      <c r="B159" s="5">
        <v>149</v>
      </c>
      <c r="C159" s="3">
        <v>16</v>
      </c>
    </row>
    <row r="160" spans="2:3" x14ac:dyDescent="0.35">
      <c r="B160" s="5">
        <v>150</v>
      </c>
      <c r="C160" s="3">
        <v>482</v>
      </c>
    </row>
    <row r="161" spans="2:3" x14ac:dyDescent="0.35">
      <c r="B161" s="5">
        <v>151</v>
      </c>
      <c r="C161" s="3">
        <v>356</v>
      </c>
    </row>
    <row r="162" spans="2:3" x14ac:dyDescent="0.35">
      <c r="B162" s="5">
        <v>152</v>
      </c>
      <c r="C162" s="3">
        <v>51</v>
      </c>
    </row>
    <row r="163" spans="2:3" x14ac:dyDescent="0.35">
      <c r="B163" s="5">
        <v>153</v>
      </c>
      <c r="C163" s="3">
        <v>137</v>
      </c>
    </row>
    <row r="164" spans="2:3" x14ac:dyDescent="0.35">
      <c r="B164" s="5">
        <v>154</v>
      </c>
      <c r="C164" s="3">
        <v>433</v>
      </c>
    </row>
    <row r="165" spans="2:3" x14ac:dyDescent="0.35">
      <c r="B165" s="5">
        <v>155</v>
      </c>
      <c r="C165" s="3">
        <v>274</v>
      </c>
    </row>
    <row r="166" spans="2:3" x14ac:dyDescent="0.35">
      <c r="B166" s="5">
        <v>156</v>
      </c>
      <c r="C166" s="3">
        <v>414</v>
      </c>
    </row>
    <row r="167" spans="2:3" x14ac:dyDescent="0.35">
      <c r="B167" s="5">
        <v>157</v>
      </c>
      <c r="C167" s="3">
        <v>78</v>
      </c>
    </row>
    <row r="168" spans="2:3" x14ac:dyDescent="0.35">
      <c r="B168" s="5">
        <v>158</v>
      </c>
      <c r="C168" s="3">
        <v>195</v>
      </c>
    </row>
    <row r="169" spans="2:3" x14ac:dyDescent="0.35">
      <c r="B169" s="5">
        <v>159</v>
      </c>
      <c r="C169" s="3">
        <v>257</v>
      </c>
    </row>
    <row r="170" spans="2:3" x14ac:dyDescent="0.35">
      <c r="B170" s="5">
        <v>160</v>
      </c>
      <c r="C170" s="3">
        <v>234</v>
      </c>
    </row>
    <row r="171" spans="2:3" x14ac:dyDescent="0.35">
      <c r="B171" s="5">
        <v>161</v>
      </c>
      <c r="C171" s="3">
        <v>202</v>
      </c>
    </row>
    <row r="172" spans="2:3" x14ac:dyDescent="0.35">
      <c r="B172" s="5">
        <v>162</v>
      </c>
      <c r="C172" s="3">
        <v>430</v>
      </c>
    </row>
    <row r="173" spans="2:3" x14ac:dyDescent="0.35">
      <c r="B173" s="5">
        <v>163</v>
      </c>
      <c r="C173" s="3">
        <v>148</v>
      </c>
    </row>
    <row r="174" spans="2:3" x14ac:dyDescent="0.35">
      <c r="B174" s="5">
        <v>164</v>
      </c>
      <c r="C174" s="3">
        <v>83</v>
      </c>
    </row>
    <row r="175" spans="2:3" x14ac:dyDescent="0.35">
      <c r="B175" s="5">
        <v>165</v>
      </c>
      <c r="C175" s="3">
        <v>377</v>
      </c>
    </row>
    <row r="176" spans="2:3" x14ac:dyDescent="0.35">
      <c r="B176" s="5">
        <v>166</v>
      </c>
      <c r="C176" s="3">
        <v>83</v>
      </c>
    </row>
    <row r="177" spans="2:3" x14ac:dyDescent="0.35">
      <c r="B177" s="5">
        <v>167</v>
      </c>
      <c r="C177" s="3">
        <v>69</v>
      </c>
    </row>
    <row r="178" spans="2:3" x14ac:dyDescent="0.35">
      <c r="B178" s="5">
        <v>168</v>
      </c>
      <c r="C178" s="3">
        <v>220</v>
      </c>
    </row>
    <row r="179" spans="2:3" x14ac:dyDescent="0.35">
      <c r="B179" s="5">
        <v>169</v>
      </c>
      <c r="C179" s="3">
        <v>386</v>
      </c>
    </row>
    <row r="180" spans="2:3" x14ac:dyDescent="0.35">
      <c r="B180" s="5">
        <v>170</v>
      </c>
      <c r="C180" s="3">
        <v>289</v>
      </c>
    </row>
    <row r="181" spans="2:3" x14ac:dyDescent="0.35">
      <c r="B181" s="5">
        <v>171</v>
      </c>
      <c r="C181" s="3">
        <v>232</v>
      </c>
    </row>
    <row r="182" spans="2:3" x14ac:dyDescent="0.35">
      <c r="B182" s="5">
        <v>172</v>
      </c>
      <c r="C182" s="3">
        <v>109</v>
      </c>
    </row>
    <row r="183" spans="2:3" x14ac:dyDescent="0.35">
      <c r="B183" s="5">
        <v>173</v>
      </c>
      <c r="C183" s="3">
        <v>5</v>
      </c>
    </row>
    <row r="184" spans="2:3" x14ac:dyDescent="0.35">
      <c r="B184" s="5">
        <v>174</v>
      </c>
      <c r="C184" s="3">
        <v>152</v>
      </c>
    </row>
    <row r="185" spans="2:3" x14ac:dyDescent="0.35">
      <c r="B185" s="5">
        <v>175</v>
      </c>
      <c r="C185" s="3">
        <v>214</v>
      </c>
    </row>
    <row r="186" spans="2:3" x14ac:dyDescent="0.35">
      <c r="B186" s="5">
        <v>176</v>
      </c>
      <c r="C186" s="3">
        <v>301</v>
      </c>
    </row>
    <row r="187" spans="2:3" x14ac:dyDescent="0.35">
      <c r="B187" s="5">
        <v>177</v>
      </c>
      <c r="C187" s="3">
        <v>179</v>
      </c>
    </row>
    <row r="188" spans="2:3" x14ac:dyDescent="0.35">
      <c r="B188" s="5">
        <v>178</v>
      </c>
      <c r="C188" s="3">
        <v>460</v>
      </c>
    </row>
    <row r="189" spans="2:3" x14ac:dyDescent="0.35">
      <c r="B189" s="5">
        <v>179</v>
      </c>
      <c r="C189" s="3">
        <v>466</v>
      </c>
    </row>
    <row r="190" spans="2:3" x14ac:dyDescent="0.35">
      <c r="B190" s="5">
        <v>180</v>
      </c>
      <c r="C190" s="3">
        <v>28</v>
      </c>
    </row>
    <row r="191" spans="2:3" x14ac:dyDescent="0.35">
      <c r="B191" s="5">
        <v>181</v>
      </c>
      <c r="C191" s="3">
        <v>405</v>
      </c>
    </row>
    <row r="192" spans="2:3" x14ac:dyDescent="0.35">
      <c r="B192" s="5">
        <v>182</v>
      </c>
      <c r="C192" s="3">
        <v>422</v>
      </c>
    </row>
    <row r="193" spans="2:3" x14ac:dyDescent="0.35">
      <c r="B193" s="5">
        <v>183</v>
      </c>
      <c r="C193" s="3">
        <v>252</v>
      </c>
    </row>
    <row r="194" spans="2:3" x14ac:dyDescent="0.35">
      <c r="B194" s="5">
        <v>184</v>
      </c>
      <c r="C194" s="3">
        <v>300</v>
      </c>
    </row>
    <row r="195" spans="2:3" x14ac:dyDescent="0.35">
      <c r="B195" s="5">
        <v>185</v>
      </c>
      <c r="C195" s="3">
        <v>383</v>
      </c>
    </row>
    <row r="196" spans="2:3" x14ac:dyDescent="0.35">
      <c r="B196" s="5">
        <v>186</v>
      </c>
      <c r="C196" s="3">
        <v>198</v>
      </c>
    </row>
    <row r="197" spans="2:3" x14ac:dyDescent="0.35">
      <c r="B197" s="5">
        <v>187</v>
      </c>
      <c r="C197" s="3">
        <v>237</v>
      </c>
    </row>
    <row r="198" spans="2:3" x14ac:dyDescent="0.35">
      <c r="B198" s="5">
        <v>188</v>
      </c>
      <c r="C198" s="3">
        <v>446</v>
      </c>
    </row>
    <row r="199" spans="2:3" x14ac:dyDescent="0.35">
      <c r="B199" s="5">
        <v>189</v>
      </c>
      <c r="C199" s="3">
        <v>116</v>
      </c>
    </row>
    <row r="200" spans="2:3" x14ac:dyDescent="0.35">
      <c r="B200" s="5">
        <v>190</v>
      </c>
      <c r="C200" s="3">
        <v>36</v>
      </c>
    </row>
    <row r="201" spans="2:3" x14ac:dyDescent="0.35">
      <c r="B201" s="5">
        <v>191</v>
      </c>
      <c r="C201" s="3">
        <v>8</v>
      </c>
    </row>
    <row r="202" spans="2:3" x14ac:dyDescent="0.35">
      <c r="B202" s="5">
        <v>192</v>
      </c>
      <c r="C202" s="3">
        <v>352</v>
      </c>
    </row>
    <row r="203" spans="2:3" x14ac:dyDescent="0.35">
      <c r="B203" s="5">
        <v>193</v>
      </c>
      <c r="C203" s="3">
        <v>363</v>
      </c>
    </row>
    <row r="204" spans="2:3" x14ac:dyDescent="0.35">
      <c r="B204" s="5">
        <v>194</v>
      </c>
      <c r="C204" s="3">
        <v>174</v>
      </c>
    </row>
    <row r="205" spans="2:3" x14ac:dyDescent="0.35">
      <c r="B205" s="5">
        <v>195</v>
      </c>
      <c r="C205" s="3">
        <v>26</v>
      </c>
    </row>
    <row r="206" spans="2:3" x14ac:dyDescent="0.35">
      <c r="B206" s="5">
        <v>196</v>
      </c>
      <c r="C206" s="3">
        <v>169</v>
      </c>
    </row>
    <row r="207" spans="2:3" x14ac:dyDescent="0.35">
      <c r="B207" s="5">
        <v>197</v>
      </c>
      <c r="C207" s="3">
        <v>206</v>
      </c>
    </row>
    <row r="208" spans="2:3" x14ac:dyDescent="0.35">
      <c r="B208" s="5">
        <v>198</v>
      </c>
      <c r="C208" s="3">
        <v>97</v>
      </c>
    </row>
    <row r="209" spans="2:3" x14ac:dyDescent="0.35">
      <c r="B209" s="5">
        <v>199</v>
      </c>
      <c r="C209" s="3">
        <v>193</v>
      </c>
    </row>
    <row r="210" spans="2:3" x14ac:dyDescent="0.35">
      <c r="B210" s="5">
        <v>200</v>
      </c>
      <c r="C210" s="3">
        <v>478</v>
      </c>
    </row>
    <row r="211" spans="2:3" x14ac:dyDescent="0.35">
      <c r="B211" s="5">
        <v>201</v>
      </c>
      <c r="C211" s="3">
        <v>7</v>
      </c>
    </row>
    <row r="212" spans="2:3" x14ac:dyDescent="0.35">
      <c r="B212" s="5">
        <v>202</v>
      </c>
      <c r="C212" s="3">
        <v>85</v>
      </c>
    </row>
    <row r="213" spans="2:3" x14ac:dyDescent="0.35">
      <c r="B213" s="5">
        <v>203</v>
      </c>
      <c r="C213" s="3">
        <v>271</v>
      </c>
    </row>
    <row r="214" spans="2:3" x14ac:dyDescent="0.35">
      <c r="B214" s="5">
        <v>204</v>
      </c>
      <c r="C214" s="3">
        <v>407</v>
      </c>
    </row>
    <row r="215" spans="2:3" x14ac:dyDescent="0.35">
      <c r="B215" s="5">
        <v>205</v>
      </c>
      <c r="C215" s="3">
        <v>4</v>
      </c>
    </row>
    <row r="216" spans="2:3" x14ac:dyDescent="0.35">
      <c r="B216" s="5">
        <v>206</v>
      </c>
      <c r="C216" s="3">
        <v>440</v>
      </c>
    </row>
    <row r="217" spans="2:3" x14ac:dyDescent="0.35">
      <c r="B217" s="5">
        <v>207</v>
      </c>
      <c r="C217" s="3">
        <v>93</v>
      </c>
    </row>
    <row r="218" spans="2:3" x14ac:dyDescent="0.35">
      <c r="B218" s="5">
        <v>208</v>
      </c>
      <c r="C218" s="3">
        <v>335</v>
      </c>
    </row>
    <row r="219" spans="2:3" x14ac:dyDescent="0.35">
      <c r="B219" s="5">
        <v>209</v>
      </c>
      <c r="C219" s="3">
        <v>459</v>
      </c>
    </row>
    <row r="220" spans="2:3" x14ac:dyDescent="0.35">
      <c r="B220" s="5">
        <v>210</v>
      </c>
      <c r="C220" s="3">
        <v>160</v>
      </c>
    </row>
    <row r="221" spans="2:3" x14ac:dyDescent="0.35">
      <c r="B221" s="5">
        <v>211</v>
      </c>
      <c r="C221" s="3">
        <v>131</v>
      </c>
    </row>
    <row r="222" spans="2:3" x14ac:dyDescent="0.35">
      <c r="B222" s="5">
        <v>212</v>
      </c>
      <c r="C222" s="3">
        <v>291</v>
      </c>
    </row>
    <row r="223" spans="2:3" x14ac:dyDescent="0.35">
      <c r="B223" s="5">
        <v>213</v>
      </c>
      <c r="C223" s="3">
        <v>73</v>
      </c>
    </row>
    <row r="224" spans="2:3" x14ac:dyDescent="0.35">
      <c r="B224" s="5">
        <v>214</v>
      </c>
      <c r="C224" s="3">
        <v>66</v>
      </c>
    </row>
    <row r="225" spans="2:3" x14ac:dyDescent="0.35">
      <c r="B225" s="5">
        <v>215</v>
      </c>
      <c r="C225" s="3">
        <v>305</v>
      </c>
    </row>
    <row r="226" spans="2:3" x14ac:dyDescent="0.35">
      <c r="B226" s="5">
        <v>216</v>
      </c>
      <c r="C226" s="3">
        <v>226</v>
      </c>
    </row>
    <row r="227" spans="2:3" x14ac:dyDescent="0.35">
      <c r="B227" s="5">
        <v>217</v>
      </c>
      <c r="C227" s="3">
        <v>156</v>
      </c>
    </row>
    <row r="228" spans="2:3" x14ac:dyDescent="0.35">
      <c r="B228" s="5">
        <v>218</v>
      </c>
      <c r="C228" s="3">
        <v>362</v>
      </c>
    </row>
    <row r="229" spans="2:3" x14ac:dyDescent="0.35">
      <c r="B229" s="5">
        <v>219</v>
      </c>
      <c r="C229" s="3">
        <v>153</v>
      </c>
    </row>
    <row r="230" spans="2:3" x14ac:dyDescent="0.35">
      <c r="B230" s="5">
        <v>220</v>
      </c>
      <c r="C230" s="3">
        <v>215</v>
      </c>
    </row>
    <row r="231" spans="2:3" x14ac:dyDescent="0.35">
      <c r="B231" s="5">
        <v>221</v>
      </c>
      <c r="C231" s="3">
        <v>488</v>
      </c>
    </row>
    <row r="232" spans="2:3" x14ac:dyDescent="0.35">
      <c r="B232" s="5">
        <v>222</v>
      </c>
      <c r="C232" s="3">
        <v>455</v>
      </c>
    </row>
    <row r="233" spans="2:3" x14ac:dyDescent="0.35">
      <c r="B233" s="5">
        <v>223</v>
      </c>
      <c r="C233" s="3">
        <v>384</v>
      </c>
    </row>
    <row r="234" spans="2:3" x14ac:dyDescent="0.35">
      <c r="B234" s="5">
        <v>224</v>
      </c>
      <c r="C234" s="3">
        <v>144</v>
      </c>
    </row>
    <row r="235" spans="2:3" x14ac:dyDescent="0.35">
      <c r="B235" s="5">
        <v>225</v>
      </c>
      <c r="C235" s="3">
        <v>173</v>
      </c>
    </row>
    <row r="236" spans="2:3" x14ac:dyDescent="0.35">
      <c r="B236" s="5">
        <v>226</v>
      </c>
      <c r="C236" s="3">
        <v>213</v>
      </c>
    </row>
    <row r="237" spans="2:3" x14ac:dyDescent="0.35">
      <c r="B237" s="5">
        <v>227</v>
      </c>
      <c r="C237" s="3">
        <v>323</v>
      </c>
    </row>
    <row r="238" spans="2:3" x14ac:dyDescent="0.35">
      <c r="B238" s="5">
        <v>228</v>
      </c>
      <c r="C238" s="3">
        <v>457</v>
      </c>
    </row>
    <row r="239" spans="2:3" x14ac:dyDescent="0.35">
      <c r="B239" s="5">
        <v>229</v>
      </c>
      <c r="C239" s="3">
        <v>314</v>
      </c>
    </row>
    <row r="240" spans="2:3" x14ac:dyDescent="0.35">
      <c r="B240" s="5">
        <v>230</v>
      </c>
      <c r="C240" s="3">
        <v>3</v>
      </c>
    </row>
    <row r="241" spans="2:3" x14ac:dyDescent="0.35">
      <c r="B241" s="5">
        <v>231</v>
      </c>
      <c r="C241" s="3">
        <v>435</v>
      </c>
    </row>
    <row r="242" spans="2:3" x14ac:dyDescent="0.35">
      <c r="B242" s="5">
        <v>232</v>
      </c>
      <c r="C242" s="3">
        <v>31</v>
      </c>
    </row>
    <row r="243" spans="2:3" x14ac:dyDescent="0.35">
      <c r="B243" s="5">
        <v>233</v>
      </c>
      <c r="C243" s="3">
        <v>476</v>
      </c>
    </row>
    <row r="244" spans="2:3" x14ac:dyDescent="0.35">
      <c r="B244" s="5">
        <v>234</v>
      </c>
      <c r="C244" s="3">
        <v>290</v>
      </c>
    </row>
    <row r="245" spans="2:3" x14ac:dyDescent="0.35">
      <c r="B245" s="5">
        <v>235</v>
      </c>
      <c r="C245" s="3">
        <v>332</v>
      </c>
    </row>
    <row r="246" spans="2:3" x14ac:dyDescent="0.35">
      <c r="B246" s="5">
        <v>236</v>
      </c>
      <c r="C246" s="3">
        <v>461</v>
      </c>
    </row>
    <row r="247" spans="2:3" x14ac:dyDescent="0.35">
      <c r="B247" s="5">
        <v>237</v>
      </c>
      <c r="C247" s="3">
        <v>342</v>
      </c>
    </row>
    <row r="248" spans="2:3" x14ac:dyDescent="0.35">
      <c r="B248" s="5">
        <v>238</v>
      </c>
      <c r="C248" s="3">
        <v>423</v>
      </c>
    </row>
    <row r="249" spans="2:3" x14ac:dyDescent="0.35">
      <c r="B249" s="5">
        <v>239</v>
      </c>
      <c r="C249" s="3">
        <v>334</v>
      </c>
    </row>
    <row r="250" spans="2:3" x14ac:dyDescent="0.35">
      <c r="B250" s="5">
        <v>240</v>
      </c>
      <c r="C250" s="3">
        <v>115</v>
      </c>
    </row>
    <row r="251" spans="2:3" x14ac:dyDescent="0.35">
      <c r="B251" s="5">
        <v>241</v>
      </c>
      <c r="C251" s="3">
        <v>483</v>
      </c>
    </row>
    <row r="252" spans="2:3" x14ac:dyDescent="0.35">
      <c r="B252" s="5">
        <v>242</v>
      </c>
      <c r="C252" s="3">
        <v>165</v>
      </c>
    </row>
    <row r="253" spans="2:3" x14ac:dyDescent="0.35">
      <c r="B253" s="5">
        <v>243</v>
      </c>
      <c r="C253" s="3">
        <v>333</v>
      </c>
    </row>
    <row r="254" spans="2:3" x14ac:dyDescent="0.35">
      <c r="B254" s="5">
        <v>244</v>
      </c>
      <c r="C254" s="3">
        <v>176</v>
      </c>
    </row>
    <row r="255" spans="2:3" x14ac:dyDescent="0.35">
      <c r="B255" s="5">
        <v>245</v>
      </c>
      <c r="C255" s="3">
        <v>340</v>
      </c>
    </row>
    <row r="256" spans="2:3" x14ac:dyDescent="0.35">
      <c r="B256" s="5">
        <v>246</v>
      </c>
      <c r="C256" s="3">
        <v>211</v>
      </c>
    </row>
    <row r="257" spans="2:3" x14ac:dyDescent="0.35">
      <c r="B257" s="5">
        <v>247</v>
      </c>
      <c r="C257" s="3">
        <v>161</v>
      </c>
    </row>
    <row r="258" spans="2:3" x14ac:dyDescent="0.35">
      <c r="B258" s="5">
        <v>248</v>
      </c>
      <c r="C258" s="3">
        <v>379</v>
      </c>
    </row>
    <row r="259" spans="2:3" x14ac:dyDescent="0.35">
      <c r="B259" s="5">
        <v>249</v>
      </c>
      <c r="C259" s="3">
        <v>242</v>
      </c>
    </row>
    <row r="260" spans="2:3" x14ac:dyDescent="0.35">
      <c r="B260" s="5">
        <v>250</v>
      </c>
      <c r="C260" s="3">
        <v>204</v>
      </c>
    </row>
    <row r="261" spans="2:3" x14ac:dyDescent="0.35">
      <c r="B261" s="5">
        <v>251</v>
      </c>
      <c r="C261" s="3">
        <v>19</v>
      </c>
    </row>
    <row r="262" spans="2:3" x14ac:dyDescent="0.35">
      <c r="B262" s="5">
        <v>252</v>
      </c>
      <c r="C262" s="3">
        <v>253</v>
      </c>
    </row>
    <row r="263" spans="2:3" x14ac:dyDescent="0.35">
      <c r="B263" s="5">
        <v>253</v>
      </c>
      <c r="C263" s="3">
        <v>188</v>
      </c>
    </row>
    <row r="264" spans="2:3" x14ac:dyDescent="0.35">
      <c r="B264" s="5">
        <v>254</v>
      </c>
      <c r="C264" s="3">
        <v>318</v>
      </c>
    </row>
    <row r="265" spans="2:3" x14ac:dyDescent="0.35">
      <c r="B265" s="5">
        <v>255</v>
      </c>
      <c r="C265" s="3">
        <v>42</v>
      </c>
    </row>
    <row r="266" spans="2:3" x14ac:dyDescent="0.35">
      <c r="B266" s="5">
        <v>256</v>
      </c>
      <c r="C266" s="3">
        <v>58</v>
      </c>
    </row>
    <row r="267" spans="2:3" x14ac:dyDescent="0.35">
      <c r="B267" s="5">
        <v>257</v>
      </c>
      <c r="C267" s="3">
        <v>491</v>
      </c>
    </row>
    <row r="268" spans="2:3" x14ac:dyDescent="0.35">
      <c r="B268" s="5">
        <v>258</v>
      </c>
      <c r="C268" s="3">
        <v>45</v>
      </c>
    </row>
    <row r="269" spans="2:3" x14ac:dyDescent="0.35">
      <c r="B269" s="5">
        <v>259</v>
      </c>
      <c r="C269" s="3">
        <v>471</v>
      </c>
    </row>
    <row r="270" spans="2:3" x14ac:dyDescent="0.35">
      <c r="B270" s="5">
        <v>260</v>
      </c>
      <c r="C270" s="3">
        <v>418</v>
      </c>
    </row>
    <row r="271" spans="2:3" x14ac:dyDescent="0.35">
      <c r="B271" s="5">
        <v>261</v>
      </c>
      <c r="C271" s="3">
        <v>114</v>
      </c>
    </row>
    <row r="272" spans="2:3" x14ac:dyDescent="0.35">
      <c r="B272" s="5">
        <v>262</v>
      </c>
      <c r="C272" s="3">
        <v>249</v>
      </c>
    </row>
    <row r="273" spans="2:3" x14ac:dyDescent="0.35">
      <c r="B273" s="5">
        <v>263</v>
      </c>
      <c r="C273" s="3">
        <v>40</v>
      </c>
    </row>
    <row r="274" spans="2:3" x14ac:dyDescent="0.35">
      <c r="B274" s="5">
        <v>264</v>
      </c>
      <c r="C274" s="3">
        <v>227</v>
      </c>
    </row>
    <row r="275" spans="2:3" x14ac:dyDescent="0.35">
      <c r="B275" s="5">
        <v>265</v>
      </c>
      <c r="C275" s="3">
        <v>427</v>
      </c>
    </row>
    <row r="276" spans="2:3" x14ac:dyDescent="0.35">
      <c r="B276" s="5">
        <v>266</v>
      </c>
      <c r="C276" s="3">
        <v>90</v>
      </c>
    </row>
    <row r="277" spans="2:3" x14ac:dyDescent="0.35">
      <c r="B277" s="5">
        <v>267</v>
      </c>
      <c r="C277" s="3">
        <v>324</v>
      </c>
    </row>
    <row r="278" spans="2:3" x14ac:dyDescent="0.35">
      <c r="B278" s="5">
        <v>268</v>
      </c>
      <c r="C278" s="3">
        <v>270</v>
      </c>
    </row>
    <row r="279" spans="2:3" x14ac:dyDescent="0.35">
      <c r="B279" s="5">
        <v>269</v>
      </c>
      <c r="C279" s="3">
        <v>217</v>
      </c>
    </row>
    <row r="280" spans="2:3" x14ac:dyDescent="0.35">
      <c r="B280" s="5">
        <v>270</v>
      </c>
      <c r="C280" s="3">
        <v>239</v>
      </c>
    </row>
    <row r="281" spans="2:3" x14ac:dyDescent="0.35">
      <c r="B281" s="5">
        <v>271</v>
      </c>
      <c r="C281" s="3">
        <v>393</v>
      </c>
    </row>
    <row r="282" spans="2:3" x14ac:dyDescent="0.35">
      <c r="B282" s="5">
        <v>272</v>
      </c>
      <c r="C282" s="3">
        <v>208</v>
      </c>
    </row>
    <row r="283" spans="2:3" x14ac:dyDescent="0.35">
      <c r="B283" s="5">
        <v>273</v>
      </c>
      <c r="C283" s="3">
        <v>147</v>
      </c>
    </row>
    <row r="284" spans="2:3" x14ac:dyDescent="0.35">
      <c r="B284" s="5">
        <v>274</v>
      </c>
      <c r="C284" s="3">
        <v>281</v>
      </c>
    </row>
    <row r="285" spans="2:3" x14ac:dyDescent="0.35">
      <c r="B285" s="5">
        <v>275</v>
      </c>
      <c r="C285" s="3">
        <v>319</v>
      </c>
    </row>
    <row r="286" spans="2:3" x14ac:dyDescent="0.35">
      <c r="B286" s="5">
        <v>276</v>
      </c>
      <c r="C286" s="3">
        <v>121</v>
      </c>
    </row>
    <row r="287" spans="2:3" x14ac:dyDescent="0.35">
      <c r="B287" s="5">
        <v>277</v>
      </c>
      <c r="C287" s="3">
        <v>469</v>
      </c>
    </row>
    <row r="288" spans="2:3" x14ac:dyDescent="0.35">
      <c r="B288" s="5">
        <v>278</v>
      </c>
      <c r="C288" s="3">
        <v>489</v>
      </c>
    </row>
    <row r="289" spans="2:3" x14ac:dyDescent="0.35">
      <c r="B289" s="5">
        <v>279</v>
      </c>
      <c r="C289" s="3">
        <v>81</v>
      </c>
    </row>
    <row r="290" spans="2:3" x14ac:dyDescent="0.35">
      <c r="B290" s="5">
        <v>280</v>
      </c>
      <c r="C290" s="3">
        <v>409</v>
      </c>
    </row>
    <row r="291" spans="2:3" x14ac:dyDescent="0.35">
      <c r="B291" s="5">
        <v>281</v>
      </c>
      <c r="C291" s="3">
        <v>95</v>
      </c>
    </row>
    <row r="292" spans="2:3" x14ac:dyDescent="0.35">
      <c r="B292" s="5">
        <v>282</v>
      </c>
      <c r="C292" s="3">
        <v>491</v>
      </c>
    </row>
    <row r="293" spans="2:3" x14ac:dyDescent="0.35">
      <c r="B293" s="5">
        <v>283</v>
      </c>
      <c r="C293" s="3">
        <v>452</v>
      </c>
    </row>
    <row r="294" spans="2:3" x14ac:dyDescent="0.35">
      <c r="B294" s="5">
        <v>284</v>
      </c>
      <c r="C294" s="3">
        <v>401</v>
      </c>
    </row>
    <row r="295" spans="2:3" x14ac:dyDescent="0.35">
      <c r="B295" s="5">
        <v>285</v>
      </c>
      <c r="C295" s="3">
        <v>151</v>
      </c>
    </row>
    <row r="296" spans="2:3" x14ac:dyDescent="0.35">
      <c r="B296" s="5">
        <v>286</v>
      </c>
      <c r="C296" s="3">
        <v>229</v>
      </c>
    </row>
    <row r="297" spans="2:3" x14ac:dyDescent="0.35">
      <c r="B297" s="5">
        <v>287</v>
      </c>
      <c r="C297" s="3">
        <v>272</v>
      </c>
    </row>
    <row r="298" spans="2:3" x14ac:dyDescent="0.35">
      <c r="B298" s="5">
        <v>288</v>
      </c>
      <c r="C298" s="3">
        <v>70</v>
      </c>
    </row>
    <row r="299" spans="2:3" x14ac:dyDescent="0.35">
      <c r="B299" s="5">
        <v>289</v>
      </c>
      <c r="C299" s="3">
        <v>491</v>
      </c>
    </row>
    <row r="300" spans="2:3" x14ac:dyDescent="0.35">
      <c r="B300" s="5">
        <v>290</v>
      </c>
      <c r="C300" s="3">
        <v>303</v>
      </c>
    </row>
    <row r="301" spans="2:3" x14ac:dyDescent="0.35">
      <c r="B301" s="5">
        <v>291</v>
      </c>
      <c r="C301" s="3">
        <v>337</v>
      </c>
    </row>
    <row r="302" spans="2:3" x14ac:dyDescent="0.35">
      <c r="B302" s="5">
        <v>292</v>
      </c>
      <c r="C302" s="3">
        <v>117</v>
      </c>
    </row>
    <row r="303" spans="2:3" x14ac:dyDescent="0.35">
      <c r="B303" s="5">
        <v>293</v>
      </c>
      <c r="C303" s="3">
        <v>374</v>
      </c>
    </row>
    <row r="304" spans="2:3" x14ac:dyDescent="0.35">
      <c r="B304" s="5">
        <v>294</v>
      </c>
      <c r="C304" s="3">
        <v>48</v>
      </c>
    </row>
    <row r="305" spans="2:3" x14ac:dyDescent="0.35">
      <c r="B305" s="5">
        <v>295</v>
      </c>
      <c r="C305" s="3">
        <v>456</v>
      </c>
    </row>
    <row r="306" spans="2:3" x14ac:dyDescent="0.35">
      <c r="B306" s="5">
        <v>296</v>
      </c>
      <c r="C306" s="3">
        <v>65</v>
      </c>
    </row>
    <row r="307" spans="2:3" x14ac:dyDescent="0.35">
      <c r="B307" s="5">
        <v>297</v>
      </c>
      <c r="C307" s="3">
        <v>186</v>
      </c>
    </row>
    <row r="308" spans="2:3" x14ac:dyDescent="0.35">
      <c r="B308" s="5">
        <v>298</v>
      </c>
      <c r="C308" s="3">
        <v>266</v>
      </c>
    </row>
    <row r="309" spans="2:3" x14ac:dyDescent="0.35">
      <c r="B309" s="5">
        <v>299</v>
      </c>
      <c r="C309" s="3">
        <v>154</v>
      </c>
    </row>
    <row r="310" spans="2:3" x14ac:dyDescent="0.35">
      <c r="B310" s="5">
        <v>300</v>
      </c>
      <c r="C310" s="3">
        <v>111</v>
      </c>
    </row>
    <row r="311" spans="2:3" x14ac:dyDescent="0.35">
      <c r="B311" s="5">
        <v>301</v>
      </c>
      <c r="C311" s="3">
        <v>299</v>
      </c>
    </row>
    <row r="312" spans="2:3" x14ac:dyDescent="0.35">
      <c r="B312" s="5">
        <v>302</v>
      </c>
      <c r="C312" s="3">
        <v>125</v>
      </c>
    </row>
    <row r="313" spans="2:3" x14ac:dyDescent="0.35">
      <c r="B313" s="5">
        <v>303</v>
      </c>
      <c r="C313" s="3">
        <v>431</v>
      </c>
    </row>
    <row r="314" spans="2:3" x14ac:dyDescent="0.35">
      <c r="B314" s="5">
        <v>304</v>
      </c>
      <c r="C314" s="3">
        <v>322</v>
      </c>
    </row>
    <row r="315" spans="2:3" x14ac:dyDescent="0.35">
      <c r="B315" s="5">
        <v>305</v>
      </c>
      <c r="C315" s="3">
        <v>453</v>
      </c>
    </row>
    <row r="316" spans="2:3" x14ac:dyDescent="0.35">
      <c r="B316" s="5">
        <v>306</v>
      </c>
      <c r="C316" s="3">
        <v>447</v>
      </c>
    </row>
    <row r="317" spans="2:3" x14ac:dyDescent="0.35">
      <c r="B317" s="5">
        <v>307</v>
      </c>
      <c r="C317" s="3">
        <v>141</v>
      </c>
    </row>
    <row r="318" spans="2:3" x14ac:dyDescent="0.35">
      <c r="B318" s="5">
        <v>308</v>
      </c>
      <c r="C318" s="3">
        <v>396</v>
      </c>
    </row>
    <row r="319" spans="2:3" x14ac:dyDescent="0.35">
      <c r="B319" s="5">
        <v>309</v>
      </c>
      <c r="C319" s="3">
        <v>353</v>
      </c>
    </row>
    <row r="320" spans="2:3" x14ac:dyDescent="0.35">
      <c r="B320" s="5">
        <v>310</v>
      </c>
      <c r="C320" s="3">
        <v>361</v>
      </c>
    </row>
    <row r="321" spans="2:3" x14ac:dyDescent="0.35">
      <c r="B321" s="5">
        <v>311</v>
      </c>
      <c r="C321" s="3">
        <v>164</v>
      </c>
    </row>
    <row r="322" spans="2:3" x14ac:dyDescent="0.35">
      <c r="B322" s="5">
        <v>312</v>
      </c>
      <c r="C322" s="3">
        <v>107</v>
      </c>
    </row>
    <row r="323" spans="2:3" x14ac:dyDescent="0.35">
      <c r="B323" s="5">
        <v>313</v>
      </c>
      <c r="C323" s="3">
        <v>317</v>
      </c>
    </row>
    <row r="324" spans="2:3" x14ac:dyDescent="0.35">
      <c r="B324" s="5">
        <v>314</v>
      </c>
      <c r="C324" s="3">
        <v>472</v>
      </c>
    </row>
    <row r="325" spans="2:3" x14ac:dyDescent="0.35">
      <c r="B325" s="5">
        <v>315</v>
      </c>
      <c r="C325" s="3">
        <v>381</v>
      </c>
    </row>
    <row r="326" spans="2:3" x14ac:dyDescent="0.35">
      <c r="B326" s="5">
        <v>316</v>
      </c>
      <c r="C326" s="3">
        <v>190</v>
      </c>
    </row>
    <row r="327" spans="2:3" x14ac:dyDescent="0.35">
      <c r="B327" s="5">
        <v>317</v>
      </c>
      <c r="C327" s="3">
        <v>307</v>
      </c>
    </row>
    <row r="328" spans="2:3" x14ac:dyDescent="0.35">
      <c r="B328" s="5">
        <v>318</v>
      </c>
      <c r="C328" s="3">
        <v>326</v>
      </c>
    </row>
    <row r="329" spans="2:3" x14ac:dyDescent="0.35">
      <c r="B329" s="5">
        <v>319</v>
      </c>
      <c r="C329" s="3">
        <v>486</v>
      </c>
    </row>
    <row r="330" spans="2:3" x14ac:dyDescent="0.35">
      <c r="B330" s="5">
        <v>320</v>
      </c>
      <c r="C330" s="3">
        <v>244</v>
      </c>
    </row>
    <row r="331" spans="2:3" x14ac:dyDescent="0.35">
      <c r="B331" s="5">
        <v>321</v>
      </c>
      <c r="C331" s="3">
        <v>23</v>
      </c>
    </row>
    <row r="332" spans="2:3" x14ac:dyDescent="0.35">
      <c r="B332" s="5">
        <v>322</v>
      </c>
      <c r="C332" s="3">
        <v>22</v>
      </c>
    </row>
    <row r="333" spans="2:3" x14ac:dyDescent="0.35">
      <c r="B333" s="5">
        <v>323</v>
      </c>
      <c r="C333" s="3">
        <v>331</v>
      </c>
    </row>
    <row r="334" spans="2:3" x14ac:dyDescent="0.35">
      <c r="B334" s="5">
        <v>324</v>
      </c>
      <c r="C334" s="3">
        <v>449</v>
      </c>
    </row>
    <row r="335" spans="2:3" x14ac:dyDescent="0.35">
      <c r="B335" s="5">
        <v>325</v>
      </c>
      <c r="C335" s="3">
        <v>203</v>
      </c>
    </row>
    <row r="336" spans="2:3" x14ac:dyDescent="0.35">
      <c r="B336" s="5">
        <v>326</v>
      </c>
      <c r="C336" s="3">
        <v>212</v>
      </c>
    </row>
    <row r="337" spans="2:3" x14ac:dyDescent="0.35">
      <c r="B337" s="5">
        <v>327</v>
      </c>
      <c r="C337" s="3">
        <v>25</v>
      </c>
    </row>
    <row r="338" spans="2:3" x14ac:dyDescent="0.35">
      <c r="B338" s="5">
        <v>328</v>
      </c>
      <c r="C338" s="3">
        <v>399</v>
      </c>
    </row>
    <row r="339" spans="2:3" x14ac:dyDescent="0.35">
      <c r="B339" s="5">
        <v>329</v>
      </c>
      <c r="C339" s="3">
        <v>201</v>
      </c>
    </row>
    <row r="340" spans="2:3" x14ac:dyDescent="0.35">
      <c r="B340" s="5">
        <v>330</v>
      </c>
      <c r="C340" s="3">
        <v>432</v>
      </c>
    </row>
    <row r="341" spans="2:3" x14ac:dyDescent="0.35">
      <c r="B341" s="5">
        <v>331</v>
      </c>
      <c r="C341" s="3">
        <v>426</v>
      </c>
    </row>
    <row r="342" spans="2:3" x14ac:dyDescent="0.35">
      <c r="B342" s="5">
        <v>332</v>
      </c>
      <c r="C342" s="3">
        <v>491</v>
      </c>
    </row>
    <row r="343" spans="2:3" x14ac:dyDescent="0.35">
      <c r="B343" s="5">
        <v>333</v>
      </c>
      <c r="C343" s="3">
        <v>52</v>
      </c>
    </row>
    <row r="344" spans="2:3" x14ac:dyDescent="0.35">
      <c r="B344" s="5">
        <v>334</v>
      </c>
      <c r="C344" s="3">
        <v>38</v>
      </c>
    </row>
    <row r="345" spans="2:3" x14ac:dyDescent="0.35">
      <c r="B345" s="5">
        <v>335</v>
      </c>
      <c r="C345" s="3">
        <v>284</v>
      </c>
    </row>
    <row r="346" spans="2:3" x14ac:dyDescent="0.35">
      <c r="B346" s="5">
        <v>336</v>
      </c>
      <c r="C346" s="3">
        <v>350</v>
      </c>
    </row>
    <row r="347" spans="2:3" x14ac:dyDescent="0.35">
      <c r="B347" s="5">
        <v>337</v>
      </c>
      <c r="C347" s="3">
        <v>43</v>
      </c>
    </row>
    <row r="348" spans="2:3" x14ac:dyDescent="0.35">
      <c r="B348" s="5">
        <v>338</v>
      </c>
      <c r="C348" s="3">
        <v>360</v>
      </c>
    </row>
    <row r="349" spans="2:3" x14ac:dyDescent="0.35">
      <c r="B349" s="5">
        <v>339</v>
      </c>
      <c r="C349" s="3">
        <v>32</v>
      </c>
    </row>
    <row r="350" spans="2:3" x14ac:dyDescent="0.35">
      <c r="B350" s="5">
        <v>340</v>
      </c>
      <c r="C350" s="3">
        <v>187</v>
      </c>
    </row>
    <row r="351" spans="2:3" x14ac:dyDescent="0.35">
      <c r="B351" s="5">
        <v>341</v>
      </c>
      <c r="C351" s="3">
        <v>138</v>
      </c>
    </row>
    <row r="352" spans="2:3" x14ac:dyDescent="0.35">
      <c r="B352" s="5">
        <v>342</v>
      </c>
      <c r="C352" s="3">
        <v>134</v>
      </c>
    </row>
    <row r="353" spans="2:3" x14ac:dyDescent="0.35">
      <c r="B353" s="5">
        <v>343</v>
      </c>
      <c r="C353" s="3">
        <v>292</v>
      </c>
    </row>
    <row r="354" spans="2:3" x14ac:dyDescent="0.35">
      <c r="B354" s="5">
        <v>344</v>
      </c>
      <c r="C354" s="3">
        <v>371</v>
      </c>
    </row>
    <row r="355" spans="2:3" x14ac:dyDescent="0.35">
      <c r="B355" s="5">
        <v>345</v>
      </c>
      <c r="C355" s="3">
        <v>184</v>
      </c>
    </row>
    <row r="356" spans="2:3" x14ac:dyDescent="0.35">
      <c r="B356" s="5">
        <v>346</v>
      </c>
      <c r="C356" s="3">
        <v>168</v>
      </c>
    </row>
    <row r="357" spans="2:3" x14ac:dyDescent="0.35">
      <c r="B357" s="5">
        <v>347</v>
      </c>
      <c r="C357" s="3">
        <v>159</v>
      </c>
    </row>
    <row r="358" spans="2:3" x14ac:dyDescent="0.35">
      <c r="B358" s="5">
        <v>348</v>
      </c>
      <c r="C358" s="3">
        <v>416</v>
      </c>
    </row>
    <row r="359" spans="2:3" x14ac:dyDescent="0.35">
      <c r="B359" s="5">
        <v>349</v>
      </c>
      <c r="C359" s="3">
        <v>373</v>
      </c>
    </row>
    <row r="360" spans="2:3" x14ac:dyDescent="0.35">
      <c r="B360" s="5">
        <v>350</v>
      </c>
      <c r="C360" s="3">
        <v>35</v>
      </c>
    </row>
    <row r="361" spans="2:3" x14ac:dyDescent="0.35">
      <c r="B361" s="5">
        <v>351</v>
      </c>
      <c r="C361" s="3">
        <v>302</v>
      </c>
    </row>
    <row r="362" spans="2:3" x14ac:dyDescent="0.35">
      <c r="B362" s="5">
        <v>352</v>
      </c>
      <c r="C362" s="3">
        <v>150</v>
      </c>
    </row>
    <row r="363" spans="2:3" x14ac:dyDescent="0.35">
      <c r="B363" s="5">
        <v>353</v>
      </c>
      <c r="C363" s="3">
        <v>367</v>
      </c>
    </row>
    <row r="364" spans="2:3" x14ac:dyDescent="0.35">
      <c r="B364" s="5">
        <v>354</v>
      </c>
      <c r="C364" s="3">
        <v>320</v>
      </c>
    </row>
    <row r="365" spans="2:3" x14ac:dyDescent="0.35">
      <c r="B365" s="5">
        <v>355</v>
      </c>
      <c r="C365" s="3">
        <v>420</v>
      </c>
    </row>
    <row r="366" spans="2:3" x14ac:dyDescent="0.35">
      <c r="B366" s="5">
        <v>356</v>
      </c>
      <c r="C366" s="3">
        <v>129</v>
      </c>
    </row>
    <row r="367" spans="2:3" x14ac:dyDescent="0.35">
      <c r="B367" s="5">
        <v>357</v>
      </c>
      <c r="C367" s="3">
        <v>341</v>
      </c>
    </row>
    <row r="368" spans="2:3" x14ac:dyDescent="0.35">
      <c r="B368" s="5">
        <v>358</v>
      </c>
      <c r="C368" s="3">
        <v>86</v>
      </c>
    </row>
    <row r="369" spans="2:3" x14ac:dyDescent="0.35">
      <c r="B369" s="5">
        <v>359</v>
      </c>
      <c r="C369" s="3">
        <v>2</v>
      </c>
    </row>
    <row r="370" spans="2:3" x14ac:dyDescent="0.35">
      <c r="B370" s="5">
        <v>360</v>
      </c>
      <c r="C370" s="3">
        <v>218</v>
      </c>
    </row>
    <row r="371" spans="2:3" x14ac:dyDescent="0.35">
      <c r="B371" s="5">
        <v>361</v>
      </c>
      <c r="C371" s="3">
        <v>136</v>
      </c>
    </row>
    <row r="372" spans="2:3" x14ac:dyDescent="0.35">
      <c r="B372" s="5">
        <v>362</v>
      </c>
      <c r="C372" s="3">
        <v>433</v>
      </c>
    </row>
    <row r="373" spans="2:3" x14ac:dyDescent="0.35">
      <c r="B373" s="5">
        <v>363</v>
      </c>
      <c r="C373" s="3">
        <v>230</v>
      </c>
    </row>
    <row r="374" spans="2:3" x14ac:dyDescent="0.35">
      <c r="B374" s="5">
        <v>364</v>
      </c>
      <c r="C374" s="3">
        <v>391</v>
      </c>
    </row>
    <row r="375" spans="2:3" x14ac:dyDescent="0.35">
      <c r="B375" s="5">
        <v>365</v>
      </c>
      <c r="C375" s="3">
        <v>146</v>
      </c>
    </row>
    <row r="376" spans="2:3" x14ac:dyDescent="0.35">
      <c r="B376" s="5">
        <v>366</v>
      </c>
      <c r="C376" s="3">
        <v>46</v>
      </c>
    </row>
    <row r="377" spans="2:3" x14ac:dyDescent="0.35">
      <c r="B377" s="5">
        <v>367</v>
      </c>
      <c r="C377" s="3">
        <v>389</v>
      </c>
    </row>
    <row r="378" spans="2:3" x14ac:dyDescent="0.35">
      <c r="B378" s="5">
        <v>368</v>
      </c>
      <c r="C378" s="3">
        <v>467</v>
      </c>
    </row>
    <row r="379" spans="2:3" x14ac:dyDescent="0.35">
      <c r="B379" s="5">
        <v>369</v>
      </c>
      <c r="C379" s="3">
        <v>75</v>
      </c>
    </row>
    <row r="380" spans="2:3" x14ac:dyDescent="0.35">
      <c r="B380" s="5">
        <v>370</v>
      </c>
      <c r="C380" s="3">
        <v>351</v>
      </c>
    </row>
    <row r="381" spans="2:3" x14ac:dyDescent="0.35">
      <c r="B381" s="5">
        <v>371</v>
      </c>
      <c r="C381" s="3">
        <v>329</v>
      </c>
    </row>
    <row r="382" spans="2:3" x14ac:dyDescent="0.35">
      <c r="B382" s="5">
        <v>372</v>
      </c>
      <c r="C382" s="3">
        <v>39</v>
      </c>
    </row>
    <row r="383" spans="2:3" x14ac:dyDescent="0.35">
      <c r="B383" s="5">
        <v>373</v>
      </c>
      <c r="C383" s="3">
        <v>474</v>
      </c>
    </row>
    <row r="384" spans="2:3" x14ac:dyDescent="0.35">
      <c r="B384" s="5">
        <v>374</v>
      </c>
      <c r="C384" s="3">
        <v>354</v>
      </c>
    </row>
    <row r="385" spans="2:3" x14ac:dyDescent="0.35">
      <c r="B385" s="5">
        <v>375</v>
      </c>
      <c r="C385" s="3">
        <v>480</v>
      </c>
    </row>
    <row r="386" spans="2:3" x14ac:dyDescent="0.35">
      <c r="B386" s="5">
        <v>376</v>
      </c>
      <c r="C386" s="3">
        <v>349</v>
      </c>
    </row>
    <row r="387" spans="2:3" x14ac:dyDescent="0.35">
      <c r="B387" s="5">
        <v>377</v>
      </c>
      <c r="C387" s="3">
        <v>222</v>
      </c>
    </row>
    <row r="388" spans="2:3" x14ac:dyDescent="0.35">
      <c r="B388" s="5">
        <v>378</v>
      </c>
      <c r="C388" s="3">
        <v>71</v>
      </c>
    </row>
    <row r="389" spans="2:3" x14ac:dyDescent="0.35">
      <c r="B389" s="5">
        <v>379</v>
      </c>
      <c r="C389" s="3">
        <v>139</v>
      </c>
    </row>
    <row r="390" spans="2:3" x14ac:dyDescent="0.35">
      <c r="B390" s="5">
        <v>380</v>
      </c>
      <c r="C390" s="3">
        <v>448</v>
      </c>
    </row>
    <row r="391" spans="2:3" x14ac:dyDescent="0.35">
      <c r="B391" s="5">
        <v>381</v>
      </c>
      <c r="C391" s="3">
        <v>285</v>
      </c>
    </row>
    <row r="392" spans="2:3" x14ac:dyDescent="0.35">
      <c r="B392" s="5">
        <v>382</v>
      </c>
      <c r="C392" s="3">
        <v>269</v>
      </c>
    </row>
    <row r="393" spans="2:3" x14ac:dyDescent="0.35">
      <c r="B393" s="5">
        <v>383</v>
      </c>
      <c r="C393" s="3">
        <v>376</v>
      </c>
    </row>
    <row r="394" spans="2:3" x14ac:dyDescent="0.35">
      <c r="B394" s="5">
        <v>384</v>
      </c>
      <c r="C394" s="3">
        <v>175</v>
      </c>
    </row>
    <row r="395" spans="2:3" x14ac:dyDescent="0.35">
      <c r="B395" s="5">
        <v>385</v>
      </c>
      <c r="C395" s="3">
        <v>166</v>
      </c>
    </row>
    <row r="396" spans="2:3" x14ac:dyDescent="0.35">
      <c r="B396" s="5">
        <v>386</v>
      </c>
      <c r="C396" s="3">
        <v>108</v>
      </c>
    </row>
    <row r="397" spans="2:3" x14ac:dyDescent="0.35">
      <c r="B397" s="5">
        <v>387</v>
      </c>
      <c r="C397" s="3">
        <v>475</v>
      </c>
    </row>
    <row r="398" spans="2:3" x14ac:dyDescent="0.35">
      <c r="B398" s="5">
        <v>388</v>
      </c>
      <c r="C398" s="3">
        <v>273</v>
      </c>
    </row>
    <row r="399" spans="2:3" x14ac:dyDescent="0.35">
      <c r="B399" s="5">
        <v>389</v>
      </c>
      <c r="C399" s="3">
        <v>118</v>
      </c>
    </row>
    <row r="400" spans="2:3" x14ac:dyDescent="0.35">
      <c r="B400" s="5">
        <v>390</v>
      </c>
      <c r="C400" s="3">
        <v>366</v>
      </c>
    </row>
    <row r="401" spans="2:3" x14ac:dyDescent="0.35">
      <c r="B401" s="5">
        <v>391</v>
      </c>
      <c r="C401" s="3">
        <v>387</v>
      </c>
    </row>
    <row r="402" spans="2:3" x14ac:dyDescent="0.35">
      <c r="B402" s="5">
        <v>392</v>
      </c>
      <c r="C402" s="3">
        <v>308</v>
      </c>
    </row>
    <row r="403" spans="2:3" x14ac:dyDescent="0.35">
      <c r="B403" s="5">
        <v>393</v>
      </c>
      <c r="C403" s="3">
        <v>450</v>
      </c>
    </row>
    <row r="404" spans="2:3" x14ac:dyDescent="0.35">
      <c r="B404" s="5">
        <v>394</v>
      </c>
      <c r="C404" s="3">
        <v>6</v>
      </c>
    </row>
    <row r="405" spans="2:3" x14ac:dyDescent="0.35">
      <c r="B405" s="5">
        <v>395</v>
      </c>
      <c r="C405" s="3">
        <v>328</v>
      </c>
    </row>
    <row r="406" spans="2:3" x14ac:dyDescent="0.35">
      <c r="B406" s="5">
        <v>396</v>
      </c>
      <c r="C406" s="3">
        <v>56</v>
      </c>
    </row>
    <row r="407" spans="2:3" x14ac:dyDescent="0.35">
      <c r="B407" s="5">
        <v>397</v>
      </c>
      <c r="C407" s="3">
        <v>421</v>
      </c>
    </row>
    <row r="408" spans="2:3" x14ac:dyDescent="0.35">
      <c r="B408" s="5">
        <v>398</v>
      </c>
      <c r="C408" s="3">
        <v>258</v>
      </c>
    </row>
    <row r="409" spans="2:3" x14ac:dyDescent="0.35">
      <c r="B409" s="5">
        <v>399</v>
      </c>
      <c r="C409" s="3">
        <v>395</v>
      </c>
    </row>
    <row r="410" spans="2:3" x14ac:dyDescent="0.35">
      <c r="B410" s="5">
        <v>400</v>
      </c>
      <c r="C410" s="3">
        <v>157</v>
      </c>
    </row>
    <row r="411" spans="2:3" x14ac:dyDescent="0.35">
      <c r="B411" s="5">
        <v>401</v>
      </c>
      <c r="C411" s="3">
        <v>216</v>
      </c>
    </row>
    <row r="412" spans="2:3" x14ac:dyDescent="0.35">
      <c r="B412" s="5">
        <v>402</v>
      </c>
      <c r="C412" s="3">
        <v>162</v>
      </c>
    </row>
    <row r="413" spans="2:3" x14ac:dyDescent="0.35">
      <c r="B413" s="5">
        <v>403</v>
      </c>
      <c r="C413" s="3">
        <v>256</v>
      </c>
    </row>
    <row r="414" spans="2:3" x14ac:dyDescent="0.35">
      <c r="B414" s="5">
        <v>404</v>
      </c>
      <c r="C414" s="3">
        <v>380</v>
      </c>
    </row>
    <row r="415" spans="2:3" x14ac:dyDescent="0.35">
      <c r="B415" s="5">
        <v>405</v>
      </c>
      <c r="C415" s="3">
        <v>169</v>
      </c>
    </row>
    <row r="416" spans="2:3" x14ac:dyDescent="0.35">
      <c r="B416" s="5">
        <v>406</v>
      </c>
      <c r="C416" s="3">
        <v>1</v>
      </c>
    </row>
    <row r="417" spans="2:3" x14ac:dyDescent="0.35">
      <c r="B417" s="5">
        <v>407</v>
      </c>
      <c r="C417" s="3">
        <v>468</v>
      </c>
    </row>
    <row r="418" spans="2:3" x14ac:dyDescent="0.35">
      <c r="B418" s="5">
        <v>408</v>
      </c>
      <c r="C418" s="3">
        <v>462</v>
      </c>
    </row>
    <row r="419" spans="2:3" x14ac:dyDescent="0.35">
      <c r="B419" s="5">
        <v>409</v>
      </c>
      <c r="C419" s="3">
        <v>398</v>
      </c>
    </row>
    <row r="420" spans="2:3" x14ac:dyDescent="0.35">
      <c r="B420" s="5">
        <v>410</v>
      </c>
      <c r="C420" s="3">
        <v>280</v>
      </c>
    </row>
    <row r="421" spans="2:3" x14ac:dyDescent="0.35">
      <c r="B421" s="5">
        <v>411</v>
      </c>
      <c r="C421" s="3">
        <v>60</v>
      </c>
    </row>
    <row r="422" spans="2:3" x14ac:dyDescent="0.35">
      <c r="B422" s="5">
        <v>412</v>
      </c>
      <c r="C422" s="3">
        <v>316</v>
      </c>
    </row>
    <row r="423" spans="2:3" x14ac:dyDescent="0.35">
      <c r="B423" s="5">
        <v>413</v>
      </c>
      <c r="C423" s="3">
        <v>100</v>
      </c>
    </row>
    <row r="424" spans="2:3" x14ac:dyDescent="0.35">
      <c r="B424" s="5">
        <v>414</v>
      </c>
      <c r="C424" s="3">
        <v>477</v>
      </c>
    </row>
    <row r="425" spans="2:3" x14ac:dyDescent="0.35">
      <c r="B425" s="5">
        <v>415</v>
      </c>
      <c r="C425" s="3">
        <v>346</v>
      </c>
    </row>
    <row r="426" spans="2:3" x14ac:dyDescent="0.35">
      <c r="B426" s="5">
        <v>416</v>
      </c>
      <c r="C426" s="3">
        <v>248</v>
      </c>
    </row>
    <row r="427" spans="2:3" x14ac:dyDescent="0.35">
      <c r="B427" s="5">
        <v>417</v>
      </c>
      <c r="C427" s="3">
        <v>140</v>
      </c>
    </row>
    <row r="428" spans="2:3" x14ac:dyDescent="0.35">
      <c r="B428" s="5">
        <v>418</v>
      </c>
      <c r="C428" s="3">
        <v>357</v>
      </c>
    </row>
    <row r="429" spans="2:3" x14ac:dyDescent="0.35">
      <c r="B429" s="5">
        <v>419</v>
      </c>
      <c r="C429" s="3">
        <v>49</v>
      </c>
    </row>
    <row r="430" spans="2:3" x14ac:dyDescent="0.35">
      <c r="B430" s="5">
        <v>420</v>
      </c>
      <c r="C430" s="3">
        <v>96</v>
      </c>
    </row>
    <row r="431" spans="2:3" x14ac:dyDescent="0.35">
      <c r="B431" s="5">
        <v>421</v>
      </c>
      <c r="C431" s="3">
        <v>155</v>
      </c>
    </row>
    <row r="432" spans="2:3" x14ac:dyDescent="0.35">
      <c r="B432" s="5">
        <v>422</v>
      </c>
      <c r="C432" s="3">
        <v>63</v>
      </c>
    </row>
    <row r="433" spans="2:3" x14ac:dyDescent="0.35">
      <c r="B433" s="5">
        <v>423</v>
      </c>
      <c r="C433" s="3">
        <v>44</v>
      </c>
    </row>
    <row r="434" spans="2:3" x14ac:dyDescent="0.35">
      <c r="B434" s="5">
        <v>424</v>
      </c>
      <c r="C434" s="3">
        <v>98</v>
      </c>
    </row>
    <row r="435" spans="2:3" x14ac:dyDescent="0.35">
      <c r="B435" s="5">
        <v>425</v>
      </c>
      <c r="C435" s="3">
        <v>276</v>
      </c>
    </row>
    <row r="436" spans="2:3" x14ac:dyDescent="0.35">
      <c r="B436" s="5">
        <v>426</v>
      </c>
      <c r="C436" s="3">
        <v>306</v>
      </c>
    </row>
    <row r="437" spans="2:3" x14ac:dyDescent="0.35">
      <c r="B437" s="5">
        <v>427</v>
      </c>
      <c r="C437" s="3">
        <v>388</v>
      </c>
    </row>
    <row r="438" spans="2:3" x14ac:dyDescent="0.35">
      <c r="B438" s="5">
        <v>428</v>
      </c>
      <c r="C438" s="3">
        <v>364</v>
      </c>
    </row>
    <row r="439" spans="2:3" x14ac:dyDescent="0.35">
      <c r="B439" s="5">
        <v>429</v>
      </c>
      <c r="C439" s="3">
        <v>113</v>
      </c>
    </row>
    <row r="440" spans="2:3" x14ac:dyDescent="0.35">
      <c r="B440" s="5">
        <v>430</v>
      </c>
      <c r="C440" s="3">
        <v>149</v>
      </c>
    </row>
    <row r="441" spans="2:3" x14ac:dyDescent="0.35">
      <c r="B441" s="5">
        <v>431</v>
      </c>
      <c r="C441" s="3">
        <v>359</v>
      </c>
    </row>
    <row r="442" spans="2:3" x14ac:dyDescent="0.35">
      <c r="B442" s="5">
        <v>432</v>
      </c>
      <c r="C442" s="3">
        <v>392</v>
      </c>
    </row>
    <row r="443" spans="2:3" x14ac:dyDescent="0.35">
      <c r="B443" s="5">
        <v>433</v>
      </c>
      <c r="C443" s="3">
        <v>491</v>
      </c>
    </row>
    <row r="444" spans="2:3" x14ac:dyDescent="0.35">
      <c r="B444" s="5">
        <v>434</v>
      </c>
      <c r="C444" s="3">
        <v>375</v>
      </c>
    </row>
    <row r="445" spans="2:3" x14ac:dyDescent="0.35">
      <c r="B445" s="5">
        <v>435</v>
      </c>
      <c r="C445" s="3">
        <v>207</v>
      </c>
    </row>
    <row r="446" spans="2:3" x14ac:dyDescent="0.35">
      <c r="B446" s="5">
        <v>436</v>
      </c>
      <c r="C446" s="3">
        <v>298</v>
      </c>
    </row>
    <row r="447" spans="2:3" x14ac:dyDescent="0.35">
      <c r="B447" s="5">
        <v>437</v>
      </c>
      <c r="C447" s="3">
        <v>197</v>
      </c>
    </row>
    <row r="448" spans="2:3" x14ac:dyDescent="0.35">
      <c r="B448" s="5">
        <v>438</v>
      </c>
      <c r="C448" s="3">
        <v>297</v>
      </c>
    </row>
    <row r="449" spans="2:3" x14ac:dyDescent="0.35">
      <c r="B449" s="5">
        <v>439</v>
      </c>
      <c r="C449" s="3">
        <v>412</v>
      </c>
    </row>
    <row r="450" spans="2:3" x14ac:dyDescent="0.35">
      <c r="B450" s="5">
        <v>440</v>
      </c>
      <c r="C450" s="3">
        <v>399</v>
      </c>
    </row>
    <row r="451" spans="2:3" x14ac:dyDescent="0.35">
      <c r="B451" s="5">
        <v>441</v>
      </c>
      <c r="C451" s="3">
        <v>411</v>
      </c>
    </row>
    <row r="452" spans="2:3" x14ac:dyDescent="0.35">
      <c r="B452" s="5">
        <v>442</v>
      </c>
      <c r="C452" s="3">
        <v>325</v>
      </c>
    </row>
    <row r="453" spans="2:3" x14ac:dyDescent="0.35">
      <c r="B453" s="5">
        <v>443</v>
      </c>
      <c r="C453" s="3">
        <v>14</v>
      </c>
    </row>
    <row r="454" spans="2:3" x14ac:dyDescent="0.35">
      <c r="B454" s="5">
        <v>444</v>
      </c>
      <c r="C454" s="3">
        <v>27</v>
      </c>
    </row>
    <row r="455" spans="2:3" x14ac:dyDescent="0.35">
      <c r="B455" s="5">
        <v>445</v>
      </c>
      <c r="C455" s="3">
        <v>403</v>
      </c>
    </row>
    <row r="456" spans="2:3" x14ac:dyDescent="0.35">
      <c r="B456" s="5">
        <v>446</v>
      </c>
      <c r="C456" s="3">
        <v>404</v>
      </c>
    </row>
    <row r="457" spans="2:3" x14ac:dyDescent="0.35">
      <c r="B457" s="5">
        <v>447</v>
      </c>
      <c r="C457" s="3">
        <v>259</v>
      </c>
    </row>
    <row r="458" spans="2:3" x14ac:dyDescent="0.35">
      <c r="B458" s="5">
        <v>448</v>
      </c>
      <c r="C458" s="3">
        <v>55</v>
      </c>
    </row>
    <row r="459" spans="2:3" x14ac:dyDescent="0.35">
      <c r="B459" s="5">
        <v>449</v>
      </c>
      <c r="C459" s="3">
        <v>287</v>
      </c>
    </row>
    <row r="460" spans="2:3" x14ac:dyDescent="0.35">
      <c r="B460" s="5">
        <v>450</v>
      </c>
      <c r="C460" s="3">
        <v>178</v>
      </c>
    </row>
    <row r="461" spans="2:3" x14ac:dyDescent="0.35">
      <c r="B461" s="5">
        <v>451</v>
      </c>
      <c r="C461" s="3">
        <v>74</v>
      </c>
    </row>
    <row r="462" spans="2:3" x14ac:dyDescent="0.35">
      <c r="B462" s="5">
        <v>452</v>
      </c>
      <c r="C462" s="3">
        <v>255</v>
      </c>
    </row>
    <row r="463" spans="2:3" x14ac:dyDescent="0.35">
      <c r="B463" s="5">
        <v>453</v>
      </c>
      <c r="C463" s="3">
        <v>29</v>
      </c>
    </row>
    <row r="464" spans="2:3" x14ac:dyDescent="0.35">
      <c r="B464" s="5">
        <v>454</v>
      </c>
      <c r="C464" s="3">
        <v>94</v>
      </c>
    </row>
    <row r="465" spans="2:3" x14ac:dyDescent="0.35">
      <c r="B465" s="5">
        <v>455</v>
      </c>
      <c r="C465" s="3">
        <v>172</v>
      </c>
    </row>
    <row r="466" spans="2:3" x14ac:dyDescent="0.35">
      <c r="B466" s="5">
        <v>456</v>
      </c>
      <c r="C466" s="3">
        <v>76</v>
      </c>
    </row>
    <row r="467" spans="2:3" x14ac:dyDescent="0.35">
      <c r="B467" s="5">
        <v>457</v>
      </c>
      <c r="C467" s="3">
        <v>406</v>
      </c>
    </row>
    <row r="468" spans="2:3" x14ac:dyDescent="0.35">
      <c r="B468" s="5">
        <v>458</v>
      </c>
      <c r="C468" s="3">
        <v>92</v>
      </c>
    </row>
    <row r="469" spans="2:3" x14ac:dyDescent="0.35">
      <c r="B469" s="5">
        <v>459</v>
      </c>
      <c r="C469" s="3">
        <v>327</v>
      </c>
    </row>
    <row r="470" spans="2:3" x14ac:dyDescent="0.35">
      <c r="B470" s="5">
        <v>460</v>
      </c>
      <c r="C470" s="3">
        <v>491</v>
      </c>
    </row>
    <row r="471" spans="2:3" x14ac:dyDescent="0.35">
      <c r="B471" s="5">
        <v>461</v>
      </c>
      <c r="C471" s="3">
        <v>236</v>
      </c>
    </row>
    <row r="472" spans="2:3" x14ac:dyDescent="0.35">
      <c r="B472" s="5">
        <v>462</v>
      </c>
      <c r="C472" s="3">
        <v>127</v>
      </c>
    </row>
    <row r="473" spans="2:3" x14ac:dyDescent="0.35">
      <c r="B473" s="5">
        <v>463</v>
      </c>
      <c r="C473" s="3">
        <v>233</v>
      </c>
    </row>
    <row r="474" spans="2:3" x14ac:dyDescent="0.35">
      <c r="B474" s="5">
        <v>464</v>
      </c>
      <c r="C474" s="3">
        <v>313</v>
      </c>
    </row>
    <row r="475" spans="2:3" x14ac:dyDescent="0.35">
      <c r="B475" s="5">
        <v>465</v>
      </c>
      <c r="C475" s="3">
        <v>415</v>
      </c>
    </row>
    <row r="476" spans="2:3" x14ac:dyDescent="0.35">
      <c r="B476" s="5">
        <v>466</v>
      </c>
      <c r="C476" s="3">
        <v>245</v>
      </c>
    </row>
    <row r="477" spans="2:3" x14ac:dyDescent="0.35">
      <c r="B477" s="5">
        <v>467</v>
      </c>
      <c r="C477" s="3">
        <v>443</v>
      </c>
    </row>
    <row r="478" spans="2:3" x14ac:dyDescent="0.35">
      <c r="B478" s="5">
        <v>468</v>
      </c>
      <c r="C478" s="3">
        <v>41</v>
      </c>
    </row>
    <row r="479" spans="2:3" x14ac:dyDescent="0.35">
      <c r="B479" s="5">
        <v>469</v>
      </c>
      <c r="C479" s="3">
        <v>196</v>
      </c>
    </row>
    <row r="480" spans="2:3" x14ac:dyDescent="0.35">
      <c r="B480" s="5">
        <v>470</v>
      </c>
      <c r="C480" s="3">
        <v>50</v>
      </c>
    </row>
    <row r="481" spans="2:3" x14ac:dyDescent="0.35">
      <c r="B481" s="5">
        <v>471</v>
      </c>
      <c r="C481" s="3">
        <v>445</v>
      </c>
    </row>
    <row r="482" spans="2:3" x14ac:dyDescent="0.35">
      <c r="B482" s="5">
        <v>472</v>
      </c>
      <c r="C482" s="3">
        <v>378</v>
      </c>
    </row>
    <row r="483" spans="2:3" x14ac:dyDescent="0.35">
      <c r="B483" s="5">
        <v>473</v>
      </c>
      <c r="C483" s="3">
        <v>192</v>
      </c>
    </row>
    <row r="484" spans="2:3" x14ac:dyDescent="0.35">
      <c r="B484" s="5">
        <v>474</v>
      </c>
      <c r="C484" s="3">
        <v>34</v>
      </c>
    </row>
    <row r="485" spans="2:3" x14ac:dyDescent="0.35">
      <c r="B485" s="5">
        <v>475</v>
      </c>
      <c r="C485" s="3">
        <v>250</v>
      </c>
    </row>
    <row r="486" spans="2:3" x14ac:dyDescent="0.35">
      <c r="B486" s="5">
        <v>476</v>
      </c>
      <c r="C486" s="3">
        <v>451</v>
      </c>
    </row>
    <row r="487" spans="2:3" x14ac:dyDescent="0.35">
      <c r="B487" s="5">
        <v>477</v>
      </c>
      <c r="C487" s="3">
        <v>88</v>
      </c>
    </row>
    <row r="488" spans="2:3" x14ac:dyDescent="0.35">
      <c r="B488" s="5">
        <v>478</v>
      </c>
      <c r="C488" s="3">
        <v>339</v>
      </c>
    </row>
    <row r="489" spans="2:3" x14ac:dyDescent="0.35">
      <c r="B489" s="5">
        <v>479</v>
      </c>
      <c r="C489" s="3">
        <v>294</v>
      </c>
    </row>
    <row r="490" spans="2:3" x14ac:dyDescent="0.35">
      <c r="B490" s="5">
        <v>480</v>
      </c>
      <c r="C490" s="3">
        <v>454</v>
      </c>
    </row>
    <row r="491" spans="2:3" x14ac:dyDescent="0.35">
      <c r="B491" s="5">
        <v>481</v>
      </c>
      <c r="C491" s="3">
        <v>68</v>
      </c>
    </row>
    <row r="492" spans="2:3" x14ac:dyDescent="0.35">
      <c r="B492" s="5">
        <v>482</v>
      </c>
      <c r="C492" s="3">
        <v>72</v>
      </c>
    </row>
    <row r="493" spans="2:3" x14ac:dyDescent="0.35">
      <c r="B493" s="5">
        <v>483</v>
      </c>
      <c r="C493" s="3">
        <v>338</v>
      </c>
    </row>
    <row r="494" spans="2:3" x14ac:dyDescent="0.35">
      <c r="B494" s="5">
        <v>484</v>
      </c>
      <c r="C494" s="3">
        <v>315</v>
      </c>
    </row>
    <row r="495" spans="2:3" x14ac:dyDescent="0.35">
      <c r="B495" s="5">
        <v>485</v>
      </c>
      <c r="C495" s="3">
        <v>310</v>
      </c>
    </row>
    <row r="496" spans="2:3" x14ac:dyDescent="0.35">
      <c r="B496" s="5">
        <v>486</v>
      </c>
      <c r="C496" s="3">
        <v>123</v>
      </c>
    </row>
    <row r="497" spans="2:3" x14ac:dyDescent="0.35">
      <c r="B497" s="5">
        <v>487</v>
      </c>
      <c r="C497" s="3">
        <v>64</v>
      </c>
    </row>
    <row r="498" spans="2:3" x14ac:dyDescent="0.35">
      <c r="B498" s="5">
        <v>488</v>
      </c>
      <c r="C498" s="3">
        <v>180</v>
      </c>
    </row>
    <row r="499" spans="2:3" x14ac:dyDescent="0.35">
      <c r="B499" s="5">
        <v>489</v>
      </c>
      <c r="C499" s="3">
        <v>394</v>
      </c>
    </row>
    <row r="500" spans="2:3" x14ac:dyDescent="0.35">
      <c r="B500" s="5">
        <v>490</v>
      </c>
      <c r="C500" s="3">
        <v>124</v>
      </c>
    </row>
    <row r="501" spans="2:3" x14ac:dyDescent="0.35">
      <c r="B501" s="5">
        <v>491</v>
      </c>
      <c r="C501" s="3">
        <v>225</v>
      </c>
    </row>
    <row r="502" spans="2:3" x14ac:dyDescent="0.35">
      <c r="B502" s="5">
        <v>492</v>
      </c>
      <c r="C502" s="3">
        <v>410</v>
      </c>
    </row>
    <row r="503" spans="2:3" x14ac:dyDescent="0.35">
      <c r="B503" s="5">
        <v>493</v>
      </c>
      <c r="C503" s="3">
        <v>18</v>
      </c>
    </row>
    <row r="504" spans="2:3" x14ac:dyDescent="0.35">
      <c r="B504" s="5">
        <v>494</v>
      </c>
      <c r="C504" s="3">
        <v>235</v>
      </c>
    </row>
    <row r="505" spans="2:3" x14ac:dyDescent="0.35">
      <c r="B505" s="5">
        <v>495</v>
      </c>
      <c r="C505" s="3">
        <v>263</v>
      </c>
    </row>
    <row r="506" spans="2:3" x14ac:dyDescent="0.35">
      <c r="B506" s="5">
        <v>496</v>
      </c>
      <c r="C506" s="3">
        <v>54</v>
      </c>
    </row>
    <row r="507" spans="2:3" x14ac:dyDescent="0.35">
      <c r="B507" s="5">
        <v>497</v>
      </c>
      <c r="C507" s="3">
        <v>13</v>
      </c>
    </row>
    <row r="508" spans="2:3" x14ac:dyDescent="0.35">
      <c r="B508" s="5">
        <v>498</v>
      </c>
      <c r="C508" s="3">
        <v>134</v>
      </c>
    </row>
    <row r="509" spans="2:3" x14ac:dyDescent="0.35">
      <c r="B509" s="5">
        <v>499</v>
      </c>
      <c r="C509" s="3">
        <v>199</v>
      </c>
    </row>
  </sheetData>
  <pageMargins left="0.7" right="0.7" top="0.75" bottom="0.75" header="0.3" footer="0.3"/>
  <pageSetup paperSize="9" orientation="portrait" horizontalDpi="360" verticalDpi="360"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9D1BC-1A9F-4957-8FC4-FBC23A13A889}">
  <dimension ref="A1:I34"/>
  <sheetViews>
    <sheetView workbookViewId="0">
      <selection activeCell="F23" sqref="F23"/>
    </sheetView>
  </sheetViews>
  <sheetFormatPr defaultRowHeight="14.5" x14ac:dyDescent="0.35"/>
  <cols>
    <col min="1" max="1" width="37.453125" bestFit="1" customWidth="1"/>
    <col min="2" max="2" width="18.81640625" bestFit="1" customWidth="1"/>
    <col min="3" max="3" width="20.453125" bestFit="1" customWidth="1"/>
    <col min="4" max="4" width="37.453125" bestFit="1" customWidth="1"/>
    <col min="5" max="9" width="16.7265625" customWidth="1"/>
  </cols>
  <sheetData>
    <row r="1" spans="1:9" x14ac:dyDescent="0.35">
      <c r="B1" s="4" t="s">
        <v>129</v>
      </c>
    </row>
    <row r="2" spans="1:9" x14ac:dyDescent="0.35">
      <c r="B2">
        <v>2016</v>
      </c>
      <c r="D2">
        <v>2017</v>
      </c>
      <c r="F2">
        <v>2018</v>
      </c>
      <c r="H2">
        <v>2019</v>
      </c>
    </row>
    <row r="3" spans="1:9" ht="43.5" x14ac:dyDescent="0.35">
      <c r="A3" s="4" t="s">
        <v>122</v>
      </c>
      <c r="B3" s="9" t="s">
        <v>251</v>
      </c>
      <c r="C3" s="9" t="s">
        <v>276</v>
      </c>
      <c r="D3" t="s">
        <v>251</v>
      </c>
      <c r="E3" s="9" t="s">
        <v>276</v>
      </c>
      <c r="F3" s="9" t="s">
        <v>251</v>
      </c>
      <c r="G3" s="9" t="s">
        <v>276</v>
      </c>
      <c r="H3" t="s">
        <v>251</v>
      </c>
      <c r="I3" s="9" t="s">
        <v>276</v>
      </c>
    </row>
    <row r="4" spans="1:9" x14ac:dyDescent="0.35">
      <c r="A4" s="5" t="s">
        <v>123</v>
      </c>
      <c r="B4" s="11">
        <v>0.27972877192533552</v>
      </c>
      <c r="C4" s="3">
        <v>1</v>
      </c>
      <c r="D4" s="11">
        <v>-6.5987892922182156E-3</v>
      </c>
      <c r="E4" s="3">
        <v>-1</v>
      </c>
      <c r="F4" s="11">
        <v>-0.3619566099055847</v>
      </c>
      <c r="G4" s="3">
        <v>-1</v>
      </c>
      <c r="H4" s="11">
        <v>-0.84689443491948824</v>
      </c>
      <c r="I4" s="3">
        <v>-1</v>
      </c>
    </row>
    <row r="5" spans="1:9" x14ac:dyDescent="0.35">
      <c r="A5" s="5" t="s">
        <v>124</v>
      </c>
      <c r="B5" s="11">
        <v>9.4051853943158292E-2</v>
      </c>
      <c r="C5" s="3">
        <v>-1</v>
      </c>
      <c r="D5" s="11">
        <v>-0.27585170224323563</v>
      </c>
      <c r="E5" s="3">
        <v>-1</v>
      </c>
      <c r="F5" s="11">
        <v>0.57505603723224186</v>
      </c>
      <c r="G5" s="3">
        <v>1</v>
      </c>
      <c r="H5" s="11">
        <v>-0.91536336811938501</v>
      </c>
      <c r="I5" s="3">
        <v>-1</v>
      </c>
    </row>
    <row r="6" spans="1:9" x14ac:dyDescent="0.35">
      <c r="A6" s="5" t="s">
        <v>125</v>
      </c>
      <c r="B6" s="11">
        <v>-3.8334357262361528E-2</v>
      </c>
      <c r="C6" s="3">
        <v>-1</v>
      </c>
      <c r="D6" s="11">
        <v>-0.26691947337560706</v>
      </c>
      <c r="E6" s="3">
        <v>-1</v>
      </c>
      <c r="F6" s="11">
        <v>0.20751205787781352</v>
      </c>
      <c r="G6" s="3">
        <v>1</v>
      </c>
      <c r="H6" s="11">
        <v>-0.96957381247845886</v>
      </c>
      <c r="I6" s="3">
        <v>-1</v>
      </c>
    </row>
    <row r="7" spans="1:9" x14ac:dyDescent="0.35">
      <c r="A7" s="5" t="s">
        <v>126</v>
      </c>
      <c r="B7" s="11">
        <v>-0.13457711129313424</v>
      </c>
      <c r="C7" s="3">
        <v>-1</v>
      </c>
      <c r="D7" s="11">
        <v>-0.16708594848536767</v>
      </c>
      <c r="E7" s="3">
        <v>-1</v>
      </c>
      <c r="F7" s="11">
        <v>6.2774653312564432E-2</v>
      </c>
      <c r="G7" s="3">
        <v>-1</v>
      </c>
      <c r="H7" s="11">
        <v>-0.84788211103495548</v>
      </c>
      <c r="I7" s="3">
        <v>-1</v>
      </c>
    </row>
    <row r="8" spans="1:9" x14ac:dyDescent="0.35">
      <c r="A8" s="5" t="s">
        <v>127</v>
      </c>
      <c r="B8" s="11">
        <v>-2.5289086408686354E-2</v>
      </c>
      <c r="C8" s="3">
        <v>-1</v>
      </c>
      <c r="D8" s="11">
        <v>0.33352591736663556</v>
      </c>
      <c r="E8" s="3">
        <v>1</v>
      </c>
      <c r="F8" s="11">
        <v>-0.21936123176733283</v>
      </c>
      <c r="G8" s="3">
        <v>-1</v>
      </c>
      <c r="H8" s="11">
        <v>-0.95767798725956577</v>
      </c>
      <c r="I8" s="3">
        <v>-1</v>
      </c>
    </row>
    <row r="9" spans="1:9" x14ac:dyDescent="0.35">
      <c r="A9" s="6" t="s">
        <v>128</v>
      </c>
      <c r="B9" s="11">
        <v>2.293076414453914E-2</v>
      </c>
      <c r="C9" s="3">
        <v>-1</v>
      </c>
      <c r="D9" s="11">
        <v>-6.6484649826956274E-2</v>
      </c>
      <c r="E9" s="3">
        <v>-1</v>
      </c>
      <c r="F9" s="11">
        <v>-5.9696999874435504E-2</v>
      </c>
      <c r="G9" s="3">
        <v>-1</v>
      </c>
      <c r="H9" s="11">
        <v>-0.90705265814724068</v>
      </c>
      <c r="I9" s="3">
        <v>-1</v>
      </c>
    </row>
    <row r="16" spans="1:9" x14ac:dyDescent="0.35">
      <c r="A16" s="4" t="s">
        <v>122</v>
      </c>
      <c r="B16" t="s">
        <v>277</v>
      </c>
      <c r="C16" t="s">
        <v>278</v>
      </c>
      <c r="D16" t="s">
        <v>279</v>
      </c>
    </row>
    <row r="17" spans="1:4" x14ac:dyDescent="0.35">
      <c r="A17" s="5" t="s">
        <v>123</v>
      </c>
      <c r="B17" s="27">
        <v>67117.100000000006</v>
      </c>
      <c r="C17" s="27">
        <v>81863.7</v>
      </c>
      <c r="D17" s="3">
        <v>0</v>
      </c>
    </row>
    <row r="18" spans="1:4" x14ac:dyDescent="0.35">
      <c r="A18" s="5" t="s">
        <v>124</v>
      </c>
      <c r="B18" s="27">
        <v>55112.9</v>
      </c>
      <c r="C18" s="27">
        <v>16792.02</v>
      </c>
      <c r="D18" s="3">
        <v>1</v>
      </c>
    </row>
    <row r="19" spans="1:4" x14ac:dyDescent="0.35">
      <c r="A19" s="5" t="s">
        <v>125</v>
      </c>
      <c r="B19" s="27">
        <v>72021</v>
      </c>
      <c r="C19" s="27">
        <v>80135.839999999997</v>
      </c>
      <c r="D19" s="3">
        <v>0</v>
      </c>
    </row>
    <row r="20" spans="1:4" x14ac:dyDescent="0.35">
      <c r="A20" s="5" t="s">
        <v>126</v>
      </c>
      <c r="B20" s="27">
        <v>73416</v>
      </c>
      <c r="C20" s="27">
        <v>85081.04</v>
      </c>
      <c r="D20" s="3">
        <v>0</v>
      </c>
    </row>
    <row r="21" spans="1:4" x14ac:dyDescent="0.35">
      <c r="A21" s="5" t="s">
        <v>127</v>
      </c>
      <c r="B21" s="27">
        <v>65554</v>
      </c>
      <c r="C21" s="27">
        <v>84795.08</v>
      </c>
      <c r="D21" s="3">
        <v>-1</v>
      </c>
    </row>
    <row r="22" spans="1:4" x14ac:dyDescent="0.35">
      <c r="A22" s="6" t="s">
        <v>128</v>
      </c>
      <c r="B22" s="27">
        <v>333221</v>
      </c>
      <c r="C22" s="27">
        <v>348667.68</v>
      </c>
      <c r="D22" s="3">
        <v>1</v>
      </c>
    </row>
    <row r="30" spans="1:4" x14ac:dyDescent="0.35">
      <c r="B30" s="25"/>
      <c r="C30" s="25"/>
      <c r="D30" s="26"/>
    </row>
    <row r="31" spans="1:4" x14ac:dyDescent="0.35">
      <c r="B31" s="25"/>
      <c r="C31" s="25"/>
      <c r="D31" s="26"/>
    </row>
    <row r="32" spans="1:4" x14ac:dyDescent="0.35">
      <c r="B32" s="25"/>
      <c r="C32" s="25"/>
      <c r="D32" s="26"/>
    </row>
    <row r="33" spans="2:4" x14ac:dyDescent="0.35">
      <c r="B33" s="25"/>
      <c r="C33" s="25"/>
      <c r="D33" s="26"/>
    </row>
    <row r="34" spans="2:4" x14ac:dyDescent="0.35">
      <c r="B34" s="25"/>
      <c r="C34" s="25"/>
      <c r="D34" s="26"/>
    </row>
  </sheetData>
  <conditionalFormatting pivot="1" sqref="C4:C9 E4:E9 G4:G9 I4:I9">
    <cfRule type="iconSet" priority="2">
      <iconSet showValue="0">
        <cfvo type="num" val="-1"/>
        <cfvo type="num" val="-0.5"/>
        <cfvo type="num" val="0.5"/>
      </iconSet>
    </cfRule>
  </conditionalFormatting>
  <conditionalFormatting pivot="1" sqref="D17:D22">
    <cfRule type="iconSet" priority="1">
      <iconSet iconSet="3Signs" showValue="0">
        <cfvo type="num" val="-1"/>
        <cfvo type="num" val="-0.5"/>
        <cfvo type="num" val="0.5"/>
      </iconSet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90CD0-FA44-4237-8106-34AD012C4743}">
  <dimension ref="A1:D500"/>
  <sheetViews>
    <sheetView workbookViewId="0">
      <selection sqref="A1:A1048576"/>
    </sheetView>
  </sheetViews>
  <sheetFormatPr defaultRowHeight="14.5" x14ac:dyDescent="0.35"/>
  <cols>
    <col min="1" max="1" width="16.54296875" customWidth="1"/>
    <col min="2" max="2" width="16.7265625" customWidth="1"/>
    <col min="3" max="3" width="17.26953125" customWidth="1"/>
    <col min="4" max="5" width="24.453125" bestFit="1" customWidth="1"/>
    <col min="9" max="9" width="10.453125" bestFit="1" customWidth="1"/>
  </cols>
  <sheetData>
    <row r="1" spans="1:4" x14ac:dyDescent="0.35">
      <c r="A1" s="2" t="s">
        <v>0</v>
      </c>
      <c r="B1" s="2" t="s">
        <v>1</v>
      </c>
      <c r="C1" s="2" t="s">
        <v>2</v>
      </c>
      <c r="D1" s="2" t="s">
        <v>3</v>
      </c>
    </row>
    <row r="2" spans="1:4" x14ac:dyDescent="0.35">
      <c r="A2">
        <v>1</v>
      </c>
      <c r="B2" t="s">
        <v>4</v>
      </c>
      <c r="C2" s="1">
        <v>42153</v>
      </c>
      <c r="D2" t="s">
        <v>5</v>
      </c>
    </row>
    <row r="3" spans="1:4" x14ac:dyDescent="0.35">
      <c r="A3">
        <v>2</v>
      </c>
      <c r="B3" t="s">
        <v>6</v>
      </c>
      <c r="C3" s="1">
        <v>42135</v>
      </c>
      <c r="D3" t="s">
        <v>7</v>
      </c>
    </row>
    <row r="4" spans="1:4" x14ac:dyDescent="0.35">
      <c r="A4">
        <v>3</v>
      </c>
      <c r="B4" t="s">
        <v>8</v>
      </c>
      <c r="C4" s="1">
        <v>42597</v>
      </c>
      <c r="D4" t="s">
        <v>9</v>
      </c>
    </row>
    <row r="5" spans="1:4" x14ac:dyDescent="0.35">
      <c r="A5">
        <v>4</v>
      </c>
      <c r="B5" t="s">
        <v>10</v>
      </c>
      <c r="C5" s="1">
        <v>42542</v>
      </c>
      <c r="D5" t="s">
        <v>11</v>
      </c>
    </row>
    <row r="6" spans="1:4" x14ac:dyDescent="0.35">
      <c r="A6">
        <v>5</v>
      </c>
      <c r="B6" t="s">
        <v>12</v>
      </c>
      <c r="C6" s="1">
        <v>42928</v>
      </c>
      <c r="D6" t="s">
        <v>7</v>
      </c>
    </row>
    <row r="7" spans="1:4" x14ac:dyDescent="0.35">
      <c r="A7">
        <v>6</v>
      </c>
      <c r="B7" t="s">
        <v>13</v>
      </c>
      <c r="C7" s="1">
        <v>43303</v>
      </c>
      <c r="D7" t="s">
        <v>11</v>
      </c>
    </row>
    <row r="8" spans="1:4" x14ac:dyDescent="0.35">
      <c r="A8">
        <v>7</v>
      </c>
      <c r="B8" t="s">
        <v>14</v>
      </c>
      <c r="C8" s="1">
        <v>43467</v>
      </c>
      <c r="D8" t="s">
        <v>5</v>
      </c>
    </row>
    <row r="9" spans="1:4" x14ac:dyDescent="0.35">
      <c r="A9">
        <v>8</v>
      </c>
      <c r="B9" t="s">
        <v>15</v>
      </c>
      <c r="C9" s="1">
        <v>43136</v>
      </c>
      <c r="D9" t="s">
        <v>5</v>
      </c>
    </row>
    <row r="10" spans="1:4" x14ac:dyDescent="0.35">
      <c r="A10">
        <v>9</v>
      </c>
      <c r="B10" t="s">
        <v>16</v>
      </c>
      <c r="C10" s="1">
        <v>43388</v>
      </c>
      <c r="D10" t="s">
        <v>9</v>
      </c>
    </row>
    <row r="11" spans="1:4" x14ac:dyDescent="0.35">
      <c r="A11">
        <v>10</v>
      </c>
      <c r="B11" t="s">
        <v>12</v>
      </c>
      <c r="C11" s="1">
        <v>43338</v>
      </c>
      <c r="D11" t="s">
        <v>5</v>
      </c>
    </row>
    <row r="12" spans="1:4" x14ac:dyDescent="0.35">
      <c r="A12">
        <v>11</v>
      </c>
      <c r="B12" t="s">
        <v>17</v>
      </c>
      <c r="C12" s="1">
        <v>42701</v>
      </c>
      <c r="D12" t="s">
        <v>7</v>
      </c>
    </row>
    <row r="13" spans="1:4" x14ac:dyDescent="0.35">
      <c r="A13">
        <v>12</v>
      </c>
      <c r="B13" t="s">
        <v>18</v>
      </c>
      <c r="C13" s="1">
        <v>42114</v>
      </c>
      <c r="D13" t="s">
        <v>5</v>
      </c>
    </row>
    <row r="14" spans="1:4" x14ac:dyDescent="0.35">
      <c r="A14">
        <v>13</v>
      </c>
      <c r="B14" t="s">
        <v>19</v>
      </c>
      <c r="C14" s="1">
        <v>42940</v>
      </c>
      <c r="D14" t="s">
        <v>9</v>
      </c>
    </row>
    <row r="15" spans="1:4" x14ac:dyDescent="0.35">
      <c r="A15">
        <v>14</v>
      </c>
      <c r="B15" t="s">
        <v>20</v>
      </c>
      <c r="C15" s="1">
        <v>43392</v>
      </c>
      <c r="D15" t="s">
        <v>9</v>
      </c>
    </row>
    <row r="16" spans="1:4" x14ac:dyDescent="0.35">
      <c r="A16">
        <v>15</v>
      </c>
      <c r="B16" t="s">
        <v>21</v>
      </c>
      <c r="C16" s="1">
        <v>42343</v>
      </c>
      <c r="D16" t="s">
        <v>11</v>
      </c>
    </row>
    <row r="17" spans="1:4" x14ac:dyDescent="0.35">
      <c r="A17">
        <v>16</v>
      </c>
      <c r="B17" t="s">
        <v>22</v>
      </c>
      <c r="C17" s="1">
        <v>43371</v>
      </c>
      <c r="D17" t="s">
        <v>9</v>
      </c>
    </row>
    <row r="18" spans="1:4" x14ac:dyDescent="0.35">
      <c r="A18">
        <v>17</v>
      </c>
      <c r="B18" t="s">
        <v>23</v>
      </c>
      <c r="C18" s="1">
        <v>42439</v>
      </c>
      <c r="D18" t="s">
        <v>11</v>
      </c>
    </row>
    <row r="19" spans="1:4" x14ac:dyDescent="0.35">
      <c r="A19">
        <v>18</v>
      </c>
      <c r="B19" t="s">
        <v>14</v>
      </c>
      <c r="C19" s="1">
        <v>42468</v>
      </c>
      <c r="D19" t="s">
        <v>9</v>
      </c>
    </row>
    <row r="20" spans="1:4" x14ac:dyDescent="0.35">
      <c r="A20">
        <v>19</v>
      </c>
      <c r="B20" t="s">
        <v>24</v>
      </c>
      <c r="C20" s="1">
        <v>42959</v>
      </c>
      <c r="D20" t="s">
        <v>7</v>
      </c>
    </row>
    <row r="21" spans="1:4" x14ac:dyDescent="0.35">
      <c r="A21">
        <v>20</v>
      </c>
      <c r="B21" t="s">
        <v>25</v>
      </c>
      <c r="C21" s="1">
        <v>42633</v>
      </c>
      <c r="D21" t="s">
        <v>9</v>
      </c>
    </row>
    <row r="22" spans="1:4" x14ac:dyDescent="0.35">
      <c r="A22">
        <v>21</v>
      </c>
      <c r="B22" t="s">
        <v>26</v>
      </c>
      <c r="C22" s="1">
        <v>43125</v>
      </c>
      <c r="D22" t="s">
        <v>9</v>
      </c>
    </row>
    <row r="23" spans="1:4" x14ac:dyDescent="0.35">
      <c r="A23">
        <v>22</v>
      </c>
      <c r="B23" t="s">
        <v>12</v>
      </c>
      <c r="C23" s="1">
        <v>42737</v>
      </c>
      <c r="D23" t="s">
        <v>9</v>
      </c>
    </row>
    <row r="24" spans="1:4" x14ac:dyDescent="0.35">
      <c r="A24">
        <v>23</v>
      </c>
      <c r="B24" t="s">
        <v>27</v>
      </c>
      <c r="C24" s="1">
        <v>42808</v>
      </c>
      <c r="D24" t="s">
        <v>5</v>
      </c>
    </row>
    <row r="25" spans="1:4" x14ac:dyDescent="0.35">
      <c r="A25">
        <v>24</v>
      </c>
      <c r="B25" t="s">
        <v>28</v>
      </c>
      <c r="C25" s="1">
        <v>43321</v>
      </c>
      <c r="D25" t="s">
        <v>7</v>
      </c>
    </row>
    <row r="26" spans="1:4" x14ac:dyDescent="0.35">
      <c r="A26">
        <v>25</v>
      </c>
      <c r="B26" t="s">
        <v>17</v>
      </c>
      <c r="C26" s="1">
        <v>42663</v>
      </c>
      <c r="D26" t="s">
        <v>7</v>
      </c>
    </row>
    <row r="27" spans="1:4" x14ac:dyDescent="0.35">
      <c r="A27">
        <v>26</v>
      </c>
      <c r="B27" t="s">
        <v>29</v>
      </c>
      <c r="C27" s="1">
        <v>43057</v>
      </c>
      <c r="D27" t="s">
        <v>5</v>
      </c>
    </row>
    <row r="28" spans="1:4" x14ac:dyDescent="0.35">
      <c r="A28">
        <v>27</v>
      </c>
      <c r="B28" t="s">
        <v>30</v>
      </c>
      <c r="C28" s="1">
        <v>42945</v>
      </c>
      <c r="D28" t="s">
        <v>11</v>
      </c>
    </row>
    <row r="29" spans="1:4" x14ac:dyDescent="0.35">
      <c r="A29">
        <v>28</v>
      </c>
      <c r="B29" t="s">
        <v>31</v>
      </c>
      <c r="C29" s="1">
        <v>43478</v>
      </c>
      <c r="D29" t="s">
        <v>5</v>
      </c>
    </row>
    <row r="30" spans="1:4" x14ac:dyDescent="0.35">
      <c r="A30">
        <v>29</v>
      </c>
      <c r="B30" t="s">
        <v>32</v>
      </c>
      <c r="C30" s="1">
        <v>42492</v>
      </c>
      <c r="D30" t="s">
        <v>7</v>
      </c>
    </row>
    <row r="31" spans="1:4" x14ac:dyDescent="0.35">
      <c r="A31">
        <v>30</v>
      </c>
      <c r="B31" t="s">
        <v>33</v>
      </c>
      <c r="C31" s="1">
        <v>42296</v>
      </c>
      <c r="D31" t="s">
        <v>9</v>
      </c>
    </row>
    <row r="32" spans="1:4" x14ac:dyDescent="0.35">
      <c r="A32">
        <v>31</v>
      </c>
      <c r="B32" t="s">
        <v>30</v>
      </c>
      <c r="C32" s="1">
        <v>43152</v>
      </c>
      <c r="D32" t="s">
        <v>7</v>
      </c>
    </row>
    <row r="33" spans="1:4" x14ac:dyDescent="0.35">
      <c r="A33">
        <v>32</v>
      </c>
      <c r="B33" t="s">
        <v>29</v>
      </c>
      <c r="C33" s="1">
        <v>42012</v>
      </c>
      <c r="D33" t="s">
        <v>5</v>
      </c>
    </row>
    <row r="34" spans="1:4" x14ac:dyDescent="0.35">
      <c r="A34">
        <v>33</v>
      </c>
      <c r="B34" t="s">
        <v>8</v>
      </c>
      <c r="C34" s="1">
        <v>42597</v>
      </c>
      <c r="D34" t="s">
        <v>11</v>
      </c>
    </row>
    <row r="35" spans="1:4" x14ac:dyDescent="0.35">
      <c r="A35">
        <v>34</v>
      </c>
      <c r="B35" t="s">
        <v>34</v>
      </c>
      <c r="C35" s="1">
        <v>42675</v>
      </c>
      <c r="D35" t="s">
        <v>7</v>
      </c>
    </row>
    <row r="36" spans="1:4" x14ac:dyDescent="0.35">
      <c r="A36">
        <v>35</v>
      </c>
      <c r="B36" t="s">
        <v>35</v>
      </c>
      <c r="C36" s="1">
        <v>43329</v>
      </c>
      <c r="D36" t="s">
        <v>9</v>
      </c>
    </row>
    <row r="37" spans="1:4" x14ac:dyDescent="0.35">
      <c r="A37">
        <v>36</v>
      </c>
      <c r="B37" t="s">
        <v>36</v>
      </c>
      <c r="C37" s="1">
        <v>42973</v>
      </c>
      <c r="D37" t="s">
        <v>5</v>
      </c>
    </row>
    <row r="38" spans="1:4" x14ac:dyDescent="0.35">
      <c r="A38">
        <v>37</v>
      </c>
      <c r="B38" t="s">
        <v>37</v>
      </c>
      <c r="C38" s="1">
        <v>43310</v>
      </c>
      <c r="D38" t="s">
        <v>5</v>
      </c>
    </row>
    <row r="39" spans="1:4" x14ac:dyDescent="0.35">
      <c r="A39">
        <v>38</v>
      </c>
      <c r="B39" t="s">
        <v>29</v>
      </c>
      <c r="C39" s="1">
        <v>42237</v>
      </c>
      <c r="D39" t="s">
        <v>9</v>
      </c>
    </row>
    <row r="40" spans="1:4" x14ac:dyDescent="0.35">
      <c r="A40">
        <v>39</v>
      </c>
      <c r="B40" t="s">
        <v>34</v>
      </c>
      <c r="C40" s="1">
        <v>42466</v>
      </c>
      <c r="D40" t="s">
        <v>9</v>
      </c>
    </row>
    <row r="41" spans="1:4" x14ac:dyDescent="0.35">
      <c r="A41">
        <v>40</v>
      </c>
      <c r="B41" t="s">
        <v>38</v>
      </c>
      <c r="C41" s="1">
        <v>42325</v>
      </c>
      <c r="D41" t="s">
        <v>11</v>
      </c>
    </row>
    <row r="42" spans="1:4" x14ac:dyDescent="0.35">
      <c r="A42">
        <v>41</v>
      </c>
      <c r="B42" t="s">
        <v>23</v>
      </c>
      <c r="C42" s="1">
        <v>42862</v>
      </c>
      <c r="D42" t="s">
        <v>5</v>
      </c>
    </row>
    <row r="43" spans="1:4" x14ac:dyDescent="0.35">
      <c r="A43">
        <v>42</v>
      </c>
      <c r="B43" t="s">
        <v>39</v>
      </c>
      <c r="C43" s="1">
        <v>42825</v>
      </c>
      <c r="D43" t="s">
        <v>7</v>
      </c>
    </row>
    <row r="44" spans="1:4" x14ac:dyDescent="0.35">
      <c r="A44">
        <v>43</v>
      </c>
      <c r="B44" t="s">
        <v>40</v>
      </c>
      <c r="C44" s="1">
        <v>43156</v>
      </c>
      <c r="D44" t="s">
        <v>9</v>
      </c>
    </row>
    <row r="45" spans="1:4" x14ac:dyDescent="0.35">
      <c r="A45">
        <v>44</v>
      </c>
      <c r="B45" t="s">
        <v>23</v>
      </c>
      <c r="C45" s="1">
        <v>43036</v>
      </c>
      <c r="D45" t="s">
        <v>11</v>
      </c>
    </row>
    <row r="46" spans="1:4" x14ac:dyDescent="0.35">
      <c r="A46">
        <v>45</v>
      </c>
      <c r="B46" t="s">
        <v>24</v>
      </c>
      <c r="C46" s="1">
        <v>43244</v>
      </c>
      <c r="D46" t="s">
        <v>5</v>
      </c>
    </row>
    <row r="47" spans="1:4" x14ac:dyDescent="0.35">
      <c r="A47">
        <v>46</v>
      </c>
      <c r="B47" t="s">
        <v>41</v>
      </c>
      <c r="C47" s="1">
        <v>42290</v>
      </c>
      <c r="D47" t="s">
        <v>9</v>
      </c>
    </row>
    <row r="48" spans="1:4" x14ac:dyDescent="0.35">
      <c r="A48">
        <v>47</v>
      </c>
      <c r="B48" t="s">
        <v>42</v>
      </c>
      <c r="C48" s="1">
        <v>43092</v>
      </c>
      <c r="D48" t="s">
        <v>5</v>
      </c>
    </row>
    <row r="49" spans="1:4" x14ac:dyDescent="0.35">
      <c r="A49">
        <v>48</v>
      </c>
      <c r="B49" t="s">
        <v>43</v>
      </c>
      <c r="C49" s="1">
        <v>42720</v>
      </c>
      <c r="D49" t="s">
        <v>11</v>
      </c>
    </row>
    <row r="50" spans="1:4" x14ac:dyDescent="0.35">
      <c r="A50">
        <v>49</v>
      </c>
      <c r="B50" t="s">
        <v>24</v>
      </c>
      <c r="C50" s="1">
        <v>42113</v>
      </c>
      <c r="D50" t="s">
        <v>9</v>
      </c>
    </row>
    <row r="51" spans="1:4" x14ac:dyDescent="0.35">
      <c r="A51">
        <v>50</v>
      </c>
      <c r="B51" t="s">
        <v>44</v>
      </c>
      <c r="C51" s="1">
        <v>43074</v>
      </c>
      <c r="D51" t="s">
        <v>9</v>
      </c>
    </row>
    <row r="52" spans="1:4" x14ac:dyDescent="0.35">
      <c r="A52">
        <v>51</v>
      </c>
      <c r="B52" t="s">
        <v>45</v>
      </c>
      <c r="C52" s="1">
        <v>43179</v>
      </c>
      <c r="D52" t="s">
        <v>7</v>
      </c>
    </row>
    <row r="53" spans="1:4" x14ac:dyDescent="0.35">
      <c r="A53">
        <v>52</v>
      </c>
      <c r="B53" t="s">
        <v>46</v>
      </c>
      <c r="C53" s="1">
        <v>42133</v>
      </c>
      <c r="D53" t="s">
        <v>7</v>
      </c>
    </row>
    <row r="54" spans="1:4" x14ac:dyDescent="0.35">
      <c r="A54">
        <v>53</v>
      </c>
      <c r="B54" t="s">
        <v>47</v>
      </c>
      <c r="C54" s="1">
        <v>43453</v>
      </c>
      <c r="D54" t="s">
        <v>5</v>
      </c>
    </row>
    <row r="55" spans="1:4" x14ac:dyDescent="0.35">
      <c r="A55">
        <v>54</v>
      </c>
      <c r="B55" t="s">
        <v>48</v>
      </c>
      <c r="C55" s="1">
        <v>42632</v>
      </c>
      <c r="D55" t="s">
        <v>5</v>
      </c>
    </row>
    <row r="56" spans="1:4" x14ac:dyDescent="0.35">
      <c r="A56">
        <v>55</v>
      </c>
      <c r="B56" t="s">
        <v>47</v>
      </c>
      <c r="C56" s="1">
        <v>43384</v>
      </c>
      <c r="D56" t="s">
        <v>9</v>
      </c>
    </row>
    <row r="57" spans="1:4" x14ac:dyDescent="0.35">
      <c r="A57">
        <v>56</v>
      </c>
      <c r="B57" t="s">
        <v>49</v>
      </c>
      <c r="C57" s="1">
        <v>42991</v>
      </c>
      <c r="D57" t="s">
        <v>9</v>
      </c>
    </row>
    <row r="58" spans="1:4" x14ac:dyDescent="0.35">
      <c r="A58">
        <v>57</v>
      </c>
      <c r="B58" t="s">
        <v>50</v>
      </c>
      <c r="C58" s="1">
        <v>43335</v>
      </c>
      <c r="D58" t="s">
        <v>11</v>
      </c>
    </row>
    <row r="59" spans="1:4" x14ac:dyDescent="0.35">
      <c r="A59">
        <v>58</v>
      </c>
      <c r="B59" t="s">
        <v>51</v>
      </c>
      <c r="C59" s="1">
        <v>42922</v>
      </c>
      <c r="D59" t="s">
        <v>5</v>
      </c>
    </row>
    <row r="60" spans="1:4" x14ac:dyDescent="0.35">
      <c r="A60">
        <v>59</v>
      </c>
      <c r="B60" t="s">
        <v>52</v>
      </c>
      <c r="C60" s="1">
        <v>43052</v>
      </c>
      <c r="D60" t="s">
        <v>9</v>
      </c>
    </row>
    <row r="61" spans="1:4" x14ac:dyDescent="0.35">
      <c r="A61">
        <v>60</v>
      </c>
      <c r="B61" t="s">
        <v>53</v>
      </c>
      <c r="C61" s="1">
        <v>43142</v>
      </c>
      <c r="D61" t="s">
        <v>9</v>
      </c>
    </row>
    <row r="62" spans="1:4" x14ac:dyDescent="0.35">
      <c r="A62">
        <v>61</v>
      </c>
      <c r="B62" t="s">
        <v>54</v>
      </c>
      <c r="C62" s="1">
        <v>42300</v>
      </c>
      <c r="D62" t="s">
        <v>9</v>
      </c>
    </row>
    <row r="63" spans="1:4" x14ac:dyDescent="0.35">
      <c r="A63">
        <v>62</v>
      </c>
      <c r="B63" t="s">
        <v>10</v>
      </c>
      <c r="C63" s="1">
        <v>42449</v>
      </c>
      <c r="D63" t="s">
        <v>7</v>
      </c>
    </row>
    <row r="64" spans="1:4" x14ac:dyDescent="0.35">
      <c r="A64">
        <v>63</v>
      </c>
      <c r="B64" t="s">
        <v>54</v>
      </c>
      <c r="C64" s="1">
        <v>42250</v>
      </c>
      <c r="D64" t="s">
        <v>11</v>
      </c>
    </row>
    <row r="65" spans="1:4" x14ac:dyDescent="0.35">
      <c r="A65">
        <v>64</v>
      </c>
      <c r="B65" t="s">
        <v>55</v>
      </c>
      <c r="C65" s="1">
        <v>42482</v>
      </c>
      <c r="D65" t="s">
        <v>7</v>
      </c>
    </row>
    <row r="66" spans="1:4" x14ac:dyDescent="0.35">
      <c r="A66">
        <v>65</v>
      </c>
      <c r="B66" t="s">
        <v>34</v>
      </c>
      <c r="C66" s="1">
        <v>42138</v>
      </c>
      <c r="D66" t="s">
        <v>11</v>
      </c>
    </row>
    <row r="67" spans="1:4" x14ac:dyDescent="0.35">
      <c r="A67">
        <v>66</v>
      </c>
      <c r="B67" t="s">
        <v>42</v>
      </c>
      <c r="C67" s="1">
        <v>42645</v>
      </c>
      <c r="D67" t="s">
        <v>5</v>
      </c>
    </row>
    <row r="68" spans="1:4" x14ac:dyDescent="0.35">
      <c r="A68">
        <v>67</v>
      </c>
      <c r="B68" t="s">
        <v>13</v>
      </c>
      <c r="C68" s="1">
        <v>42027</v>
      </c>
      <c r="D68" t="s">
        <v>5</v>
      </c>
    </row>
    <row r="69" spans="1:4" x14ac:dyDescent="0.35">
      <c r="A69">
        <v>68</v>
      </c>
      <c r="B69" t="s">
        <v>44</v>
      </c>
      <c r="C69" s="1">
        <v>42464</v>
      </c>
      <c r="D69" t="s">
        <v>7</v>
      </c>
    </row>
    <row r="70" spans="1:4" x14ac:dyDescent="0.35">
      <c r="A70">
        <v>69</v>
      </c>
      <c r="B70" t="s">
        <v>56</v>
      </c>
      <c r="C70" s="1">
        <v>42641</v>
      </c>
      <c r="D70" t="s">
        <v>5</v>
      </c>
    </row>
    <row r="71" spans="1:4" x14ac:dyDescent="0.35">
      <c r="A71">
        <v>70</v>
      </c>
      <c r="B71" t="s">
        <v>56</v>
      </c>
      <c r="C71" s="1">
        <v>42036</v>
      </c>
      <c r="D71" t="s">
        <v>5</v>
      </c>
    </row>
    <row r="72" spans="1:4" x14ac:dyDescent="0.35">
      <c r="A72">
        <v>71</v>
      </c>
      <c r="B72" t="s">
        <v>57</v>
      </c>
      <c r="C72" s="1">
        <v>42827</v>
      </c>
      <c r="D72" t="s">
        <v>7</v>
      </c>
    </row>
    <row r="73" spans="1:4" x14ac:dyDescent="0.35">
      <c r="A73">
        <v>72</v>
      </c>
      <c r="B73" t="s">
        <v>38</v>
      </c>
      <c r="C73" s="1">
        <v>42967</v>
      </c>
      <c r="D73" t="s">
        <v>11</v>
      </c>
    </row>
    <row r="74" spans="1:4" x14ac:dyDescent="0.35">
      <c r="A74">
        <v>73</v>
      </c>
      <c r="B74" t="s">
        <v>58</v>
      </c>
      <c r="C74" s="1">
        <v>43416</v>
      </c>
      <c r="D74" t="s">
        <v>11</v>
      </c>
    </row>
    <row r="75" spans="1:4" x14ac:dyDescent="0.35">
      <c r="A75">
        <v>74</v>
      </c>
      <c r="B75" t="s">
        <v>59</v>
      </c>
      <c r="C75" s="1">
        <v>42267</v>
      </c>
      <c r="D75" t="s">
        <v>5</v>
      </c>
    </row>
    <row r="76" spans="1:4" x14ac:dyDescent="0.35">
      <c r="A76">
        <v>75</v>
      </c>
      <c r="B76" t="s">
        <v>37</v>
      </c>
      <c r="C76" s="1">
        <v>43323</v>
      </c>
      <c r="D76" t="s">
        <v>11</v>
      </c>
    </row>
    <row r="77" spans="1:4" x14ac:dyDescent="0.35">
      <c r="A77">
        <v>76</v>
      </c>
      <c r="B77" t="s">
        <v>13</v>
      </c>
      <c r="C77" s="1">
        <v>42518</v>
      </c>
      <c r="D77" t="s">
        <v>7</v>
      </c>
    </row>
    <row r="78" spans="1:4" x14ac:dyDescent="0.35">
      <c r="A78">
        <v>77</v>
      </c>
      <c r="B78" t="s">
        <v>60</v>
      </c>
      <c r="C78" s="1">
        <v>42047</v>
      </c>
      <c r="D78" t="s">
        <v>7</v>
      </c>
    </row>
    <row r="79" spans="1:4" x14ac:dyDescent="0.35">
      <c r="A79">
        <v>78</v>
      </c>
      <c r="B79" t="s">
        <v>61</v>
      </c>
      <c r="C79" s="1">
        <v>43019</v>
      </c>
      <c r="D79" t="s">
        <v>11</v>
      </c>
    </row>
    <row r="80" spans="1:4" x14ac:dyDescent="0.35">
      <c r="A80">
        <v>79</v>
      </c>
      <c r="B80" t="s">
        <v>62</v>
      </c>
      <c r="C80" s="1">
        <v>42926</v>
      </c>
      <c r="D80" t="s">
        <v>5</v>
      </c>
    </row>
    <row r="81" spans="1:4" x14ac:dyDescent="0.35">
      <c r="A81">
        <v>80</v>
      </c>
      <c r="B81" t="s">
        <v>27</v>
      </c>
      <c r="C81" s="1">
        <v>42900</v>
      </c>
      <c r="D81" t="s">
        <v>5</v>
      </c>
    </row>
    <row r="82" spans="1:4" x14ac:dyDescent="0.35">
      <c r="A82">
        <v>81</v>
      </c>
      <c r="B82" t="s">
        <v>63</v>
      </c>
      <c r="C82" s="1">
        <v>42447</v>
      </c>
      <c r="D82" t="s">
        <v>7</v>
      </c>
    </row>
    <row r="83" spans="1:4" x14ac:dyDescent="0.35">
      <c r="A83">
        <v>82</v>
      </c>
      <c r="B83" t="s">
        <v>37</v>
      </c>
      <c r="C83" s="1">
        <v>43337</v>
      </c>
      <c r="D83" t="s">
        <v>11</v>
      </c>
    </row>
    <row r="84" spans="1:4" x14ac:dyDescent="0.35">
      <c r="A84">
        <v>83</v>
      </c>
      <c r="B84" t="s">
        <v>10</v>
      </c>
      <c r="C84" s="1">
        <v>42620</v>
      </c>
      <c r="D84" t="s">
        <v>7</v>
      </c>
    </row>
    <row r="85" spans="1:4" x14ac:dyDescent="0.35">
      <c r="A85">
        <v>84</v>
      </c>
      <c r="B85" t="s">
        <v>41</v>
      </c>
      <c r="C85" s="1">
        <v>42532</v>
      </c>
      <c r="D85" t="s">
        <v>9</v>
      </c>
    </row>
    <row r="86" spans="1:4" x14ac:dyDescent="0.35">
      <c r="A86">
        <v>85</v>
      </c>
      <c r="B86" t="s">
        <v>64</v>
      </c>
      <c r="C86" s="1">
        <v>42978</v>
      </c>
      <c r="D86" t="s">
        <v>5</v>
      </c>
    </row>
    <row r="87" spans="1:4" x14ac:dyDescent="0.35">
      <c r="A87">
        <v>86</v>
      </c>
      <c r="B87" t="s">
        <v>54</v>
      </c>
      <c r="C87" s="1">
        <v>42275</v>
      </c>
      <c r="D87" t="s">
        <v>5</v>
      </c>
    </row>
    <row r="88" spans="1:4" x14ac:dyDescent="0.35">
      <c r="A88">
        <v>87</v>
      </c>
      <c r="B88" t="s">
        <v>47</v>
      </c>
      <c r="C88" s="1">
        <v>42926</v>
      </c>
      <c r="D88" t="s">
        <v>9</v>
      </c>
    </row>
    <row r="89" spans="1:4" x14ac:dyDescent="0.35">
      <c r="A89">
        <v>88</v>
      </c>
      <c r="B89" t="s">
        <v>65</v>
      </c>
      <c r="C89" s="1">
        <v>42359</v>
      </c>
      <c r="D89" t="s">
        <v>7</v>
      </c>
    </row>
    <row r="90" spans="1:4" x14ac:dyDescent="0.35">
      <c r="A90">
        <v>89</v>
      </c>
      <c r="B90" t="s">
        <v>14</v>
      </c>
      <c r="C90" s="1">
        <v>42457</v>
      </c>
      <c r="D90" t="s">
        <v>7</v>
      </c>
    </row>
    <row r="91" spans="1:4" x14ac:dyDescent="0.35">
      <c r="A91">
        <v>90</v>
      </c>
      <c r="B91" t="s">
        <v>62</v>
      </c>
      <c r="C91" s="1">
        <v>42518</v>
      </c>
      <c r="D91" t="s">
        <v>5</v>
      </c>
    </row>
    <row r="92" spans="1:4" x14ac:dyDescent="0.35">
      <c r="A92">
        <v>91</v>
      </c>
      <c r="B92" t="s">
        <v>53</v>
      </c>
      <c r="C92" s="1">
        <v>42582</v>
      </c>
      <c r="D92" t="s">
        <v>7</v>
      </c>
    </row>
    <row r="93" spans="1:4" x14ac:dyDescent="0.35">
      <c r="A93">
        <v>92</v>
      </c>
      <c r="B93" t="s">
        <v>66</v>
      </c>
      <c r="C93" s="1">
        <v>43109</v>
      </c>
      <c r="D93" t="s">
        <v>7</v>
      </c>
    </row>
    <row r="94" spans="1:4" x14ac:dyDescent="0.35">
      <c r="A94">
        <v>93</v>
      </c>
      <c r="B94" t="s">
        <v>13</v>
      </c>
      <c r="C94" s="1">
        <v>43089</v>
      </c>
      <c r="D94" t="s">
        <v>7</v>
      </c>
    </row>
    <row r="95" spans="1:4" x14ac:dyDescent="0.35">
      <c r="A95">
        <v>94</v>
      </c>
      <c r="B95" t="s">
        <v>67</v>
      </c>
      <c r="C95" s="1">
        <v>43409</v>
      </c>
      <c r="D95" t="s">
        <v>5</v>
      </c>
    </row>
    <row r="96" spans="1:4" x14ac:dyDescent="0.35">
      <c r="A96">
        <v>95</v>
      </c>
      <c r="B96" t="s">
        <v>53</v>
      </c>
      <c r="C96" s="1">
        <v>43198</v>
      </c>
      <c r="D96" t="s">
        <v>9</v>
      </c>
    </row>
    <row r="97" spans="1:4" x14ac:dyDescent="0.35">
      <c r="A97">
        <v>96</v>
      </c>
      <c r="B97" t="s">
        <v>68</v>
      </c>
      <c r="C97" s="1">
        <v>42799</v>
      </c>
      <c r="D97" t="s">
        <v>9</v>
      </c>
    </row>
    <row r="98" spans="1:4" x14ac:dyDescent="0.35">
      <c r="A98">
        <v>97</v>
      </c>
      <c r="B98" t="s">
        <v>13</v>
      </c>
      <c r="C98" s="1">
        <v>42006</v>
      </c>
      <c r="D98" t="s">
        <v>9</v>
      </c>
    </row>
    <row r="99" spans="1:4" x14ac:dyDescent="0.35">
      <c r="A99">
        <v>98</v>
      </c>
      <c r="B99" t="s">
        <v>16</v>
      </c>
      <c r="C99" s="1">
        <v>43268</v>
      </c>
      <c r="D99" t="s">
        <v>5</v>
      </c>
    </row>
    <row r="100" spans="1:4" x14ac:dyDescent="0.35">
      <c r="A100">
        <v>99</v>
      </c>
      <c r="B100" t="s">
        <v>69</v>
      </c>
      <c r="C100" s="1">
        <v>42090</v>
      </c>
      <c r="D100" t="s">
        <v>9</v>
      </c>
    </row>
    <row r="101" spans="1:4" x14ac:dyDescent="0.35">
      <c r="A101">
        <v>100</v>
      </c>
      <c r="B101" t="s">
        <v>37</v>
      </c>
      <c r="C101" s="1">
        <v>42297</v>
      </c>
      <c r="D101" t="s">
        <v>7</v>
      </c>
    </row>
    <row r="102" spans="1:4" x14ac:dyDescent="0.35">
      <c r="A102">
        <v>101</v>
      </c>
      <c r="B102" t="s">
        <v>10</v>
      </c>
      <c r="C102" s="1">
        <v>42242</v>
      </c>
      <c r="D102" t="s">
        <v>5</v>
      </c>
    </row>
    <row r="103" spans="1:4" x14ac:dyDescent="0.35">
      <c r="A103">
        <v>102</v>
      </c>
      <c r="B103" t="s">
        <v>70</v>
      </c>
      <c r="C103" s="1">
        <v>42334</v>
      </c>
      <c r="D103" t="s">
        <v>9</v>
      </c>
    </row>
    <row r="104" spans="1:4" x14ac:dyDescent="0.35">
      <c r="A104">
        <v>103</v>
      </c>
      <c r="B104" t="s">
        <v>62</v>
      </c>
      <c r="C104" s="1">
        <v>42266</v>
      </c>
      <c r="D104" t="s">
        <v>5</v>
      </c>
    </row>
    <row r="105" spans="1:4" x14ac:dyDescent="0.35">
      <c r="A105">
        <v>104</v>
      </c>
      <c r="B105" t="s">
        <v>71</v>
      </c>
      <c r="C105" s="1">
        <v>42290</v>
      </c>
      <c r="D105" t="s">
        <v>9</v>
      </c>
    </row>
    <row r="106" spans="1:4" x14ac:dyDescent="0.35">
      <c r="A106">
        <v>105</v>
      </c>
      <c r="B106" t="s">
        <v>72</v>
      </c>
      <c r="C106" s="1">
        <v>42668</v>
      </c>
      <c r="D106" t="s">
        <v>9</v>
      </c>
    </row>
    <row r="107" spans="1:4" x14ac:dyDescent="0.35">
      <c r="A107">
        <v>106</v>
      </c>
      <c r="B107" t="s">
        <v>73</v>
      </c>
      <c r="C107" s="1">
        <v>42275</v>
      </c>
      <c r="D107" t="s">
        <v>11</v>
      </c>
    </row>
    <row r="108" spans="1:4" x14ac:dyDescent="0.35">
      <c r="A108">
        <v>107</v>
      </c>
      <c r="B108" t="s">
        <v>46</v>
      </c>
      <c r="C108" s="1">
        <v>43287</v>
      </c>
      <c r="D108" t="s">
        <v>9</v>
      </c>
    </row>
    <row r="109" spans="1:4" x14ac:dyDescent="0.35">
      <c r="A109">
        <v>108</v>
      </c>
      <c r="B109" t="s">
        <v>12</v>
      </c>
      <c r="C109" s="1">
        <v>42913</v>
      </c>
      <c r="D109" t="s">
        <v>11</v>
      </c>
    </row>
    <row r="110" spans="1:4" x14ac:dyDescent="0.35">
      <c r="A110">
        <v>109</v>
      </c>
      <c r="B110" t="s">
        <v>12</v>
      </c>
      <c r="C110" s="1">
        <v>42629</v>
      </c>
      <c r="D110" t="s">
        <v>11</v>
      </c>
    </row>
    <row r="111" spans="1:4" x14ac:dyDescent="0.35">
      <c r="A111">
        <v>110</v>
      </c>
      <c r="B111" t="s">
        <v>74</v>
      </c>
      <c r="C111" s="1">
        <v>42169</v>
      </c>
      <c r="D111" t="s">
        <v>11</v>
      </c>
    </row>
    <row r="112" spans="1:4" x14ac:dyDescent="0.35">
      <c r="A112">
        <v>111</v>
      </c>
      <c r="B112" t="s">
        <v>68</v>
      </c>
      <c r="C112" s="1">
        <v>42729</v>
      </c>
      <c r="D112" t="s">
        <v>9</v>
      </c>
    </row>
    <row r="113" spans="1:4" x14ac:dyDescent="0.35">
      <c r="A113">
        <v>112</v>
      </c>
      <c r="B113" t="s">
        <v>75</v>
      </c>
      <c r="C113" s="1">
        <v>42185</v>
      </c>
      <c r="D113" t="s">
        <v>7</v>
      </c>
    </row>
    <row r="114" spans="1:4" x14ac:dyDescent="0.35">
      <c r="A114">
        <v>113</v>
      </c>
      <c r="B114" t="s">
        <v>76</v>
      </c>
      <c r="C114" s="1">
        <v>43088</v>
      </c>
      <c r="D114" t="s">
        <v>11</v>
      </c>
    </row>
    <row r="115" spans="1:4" x14ac:dyDescent="0.35">
      <c r="A115">
        <v>114</v>
      </c>
      <c r="B115" t="s">
        <v>77</v>
      </c>
      <c r="C115" s="1">
        <v>43145</v>
      </c>
      <c r="D115" t="s">
        <v>7</v>
      </c>
    </row>
    <row r="116" spans="1:4" x14ac:dyDescent="0.35">
      <c r="A116">
        <v>115</v>
      </c>
      <c r="B116" t="s">
        <v>31</v>
      </c>
      <c r="C116" s="1">
        <v>42471</v>
      </c>
      <c r="D116" t="s">
        <v>9</v>
      </c>
    </row>
    <row r="117" spans="1:4" x14ac:dyDescent="0.35">
      <c r="A117">
        <v>116</v>
      </c>
      <c r="B117" t="s">
        <v>19</v>
      </c>
      <c r="C117" s="1">
        <v>42587</v>
      </c>
      <c r="D117" t="s">
        <v>5</v>
      </c>
    </row>
    <row r="118" spans="1:4" x14ac:dyDescent="0.35">
      <c r="A118">
        <v>117</v>
      </c>
      <c r="B118" t="s">
        <v>78</v>
      </c>
      <c r="C118" s="1">
        <v>42297</v>
      </c>
      <c r="D118" t="s">
        <v>7</v>
      </c>
    </row>
    <row r="119" spans="1:4" x14ac:dyDescent="0.35">
      <c r="A119">
        <v>118</v>
      </c>
      <c r="B119" t="s">
        <v>63</v>
      </c>
      <c r="C119" s="1">
        <v>42627</v>
      </c>
      <c r="D119" t="s">
        <v>11</v>
      </c>
    </row>
    <row r="120" spans="1:4" x14ac:dyDescent="0.35">
      <c r="A120">
        <v>119</v>
      </c>
      <c r="B120" t="s">
        <v>79</v>
      </c>
      <c r="C120" s="1">
        <v>42109</v>
      </c>
      <c r="D120" t="s">
        <v>11</v>
      </c>
    </row>
    <row r="121" spans="1:4" x14ac:dyDescent="0.35">
      <c r="A121">
        <v>120</v>
      </c>
      <c r="B121" t="s">
        <v>53</v>
      </c>
      <c r="C121" s="1">
        <v>43280</v>
      </c>
      <c r="D121" t="s">
        <v>11</v>
      </c>
    </row>
    <row r="122" spans="1:4" x14ac:dyDescent="0.35">
      <c r="A122">
        <v>121</v>
      </c>
      <c r="B122" t="s">
        <v>6</v>
      </c>
      <c r="C122" s="1">
        <v>42679</v>
      </c>
      <c r="D122" t="s">
        <v>5</v>
      </c>
    </row>
    <row r="123" spans="1:4" x14ac:dyDescent="0.35">
      <c r="A123">
        <v>122</v>
      </c>
      <c r="B123" t="s">
        <v>80</v>
      </c>
      <c r="C123" s="1">
        <v>42962</v>
      </c>
      <c r="D123" t="s">
        <v>9</v>
      </c>
    </row>
    <row r="124" spans="1:4" x14ac:dyDescent="0.35">
      <c r="A124">
        <v>123</v>
      </c>
      <c r="B124" t="s">
        <v>81</v>
      </c>
      <c r="C124" s="1">
        <v>43429</v>
      </c>
      <c r="D124" t="s">
        <v>11</v>
      </c>
    </row>
    <row r="125" spans="1:4" x14ac:dyDescent="0.35">
      <c r="A125">
        <v>124</v>
      </c>
      <c r="B125" t="s">
        <v>82</v>
      </c>
      <c r="C125" s="1">
        <v>42450</v>
      </c>
      <c r="D125" t="s">
        <v>7</v>
      </c>
    </row>
    <row r="126" spans="1:4" x14ac:dyDescent="0.35">
      <c r="A126">
        <v>125</v>
      </c>
      <c r="B126" t="s">
        <v>59</v>
      </c>
      <c r="C126" s="1">
        <v>42285</v>
      </c>
      <c r="D126" t="s">
        <v>9</v>
      </c>
    </row>
    <row r="127" spans="1:4" x14ac:dyDescent="0.35">
      <c r="A127">
        <v>126</v>
      </c>
      <c r="B127" t="s">
        <v>33</v>
      </c>
      <c r="C127" s="1">
        <v>43205</v>
      </c>
      <c r="D127" t="s">
        <v>11</v>
      </c>
    </row>
    <row r="128" spans="1:4" x14ac:dyDescent="0.35">
      <c r="A128">
        <v>127</v>
      </c>
      <c r="B128" t="s">
        <v>59</v>
      </c>
      <c r="C128" s="1">
        <v>43463</v>
      </c>
      <c r="D128" t="s">
        <v>9</v>
      </c>
    </row>
    <row r="129" spans="1:4" x14ac:dyDescent="0.35">
      <c r="A129">
        <v>128</v>
      </c>
      <c r="B129" t="s">
        <v>83</v>
      </c>
      <c r="C129" s="1">
        <v>42217</v>
      </c>
      <c r="D129" t="s">
        <v>11</v>
      </c>
    </row>
    <row r="130" spans="1:4" x14ac:dyDescent="0.35">
      <c r="A130">
        <v>129</v>
      </c>
      <c r="B130" t="s">
        <v>28</v>
      </c>
      <c r="C130" s="1">
        <v>42914</v>
      </c>
      <c r="D130" t="s">
        <v>5</v>
      </c>
    </row>
    <row r="131" spans="1:4" x14ac:dyDescent="0.35">
      <c r="A131">
        <v>130</v>
      </c>
      <c r="B131" t="s">
        <v>84</v>
      </c>
      <c r="C131" s="1">
        <v>42780</v>
      </c>
      <c r="D131" t="s">
        <v>9</v>
      </c>
    </row>
    <row r="132" spans="1:4" x14ac:dyDescent="0.35">
      <c r="A132">
        <v>131</v>
      </c>
      <c r="B132" t="s">
        <v>85</v>
      </c>
      <c r="C132" s="1">
        <v>42480</v>
      </c>
      <c r="D132" t="s">
        <v>9</v>
      </c>
    </row>
    <row r="133" spans="1:4" x14ac:dyDescent="0.35">
      <c r="A133">
        <v>132</v>
      </c>
      <c r="B133" t="s">
        <v>86</v>
      </c>
      <c r="C133" s="1">
        <v>43187</v>
      </c>
      <c r="D133" t="s">
        <v>7</v>
      </c>
    </row>
    <row r="134" spans="1:4" x14ac:dyDescent="0.35">
      <c r="A134">
        <v>133</v>
      </c>
      <c r="B134" t="s">
        <v>58</v>
      </c>
      <c r="C134" s="1">
        <v>43045</v>
      </c>
      <c r="D134" t="s">
        <v>11</v>
      </c>
    </row>
    <row r="135" spans="1:4" x14ac:dyDescent="0.35">
      <c r="A135">
        <v>134</v>
      </c>
      <c r="B135" t="s">
        <v>57</v>
      </c>
      <c r="C135" s="1">
        <v>42232</v>
      </c>
      <c r="D135" t="s">
        <v>9</v>
      </c>
    </row>
    <row r="136" spans="1:4" x14ac:dyDescent="0.35">
      <c r="A136">
        <v>135</v>
      </c>
      <c r="B136" t="s">
        <v>87</v>
      </c>
      <c r="C136" s="1">
        <v>42265</v>
      </c>
      <c r="D136" t="s">
        <v>9</v>
      </c>
    </row>
    <row r="137" spans="1:4" x14ac:dyDescent="0.35">
      <c r="A137">
        <v>136</v>
      </c>
      <c r="B137" t="s">
        <v>85</v>
      </c>
      <c r="C137" s="1">
        <v>42685</v>
      </c>
      <c r="D137" t="s">
        <v>11</v>
      </c>
    </row>
    <row r="138" spans="1:4" x14ac:dyDescent="0.35">
      <c r="A138">
        <v>137</v>
      </c>
      <c r="B138" t="s">
        <v>88</v>
      </c>
      <c r="C138" s="1">
        <v>42583</v>
      </c>
      <c r="D138" t="s">
        <v>5</v>
      </c>
    </row>
    <row r="139" spans="1:4" x14ac:dyDescent="0.35">
      <c r="A139">
        <v>138</v>
      </c>
      <c r="B139" t="s">
        <v>42</v>
      </c>
      <c r="C139" s="1">
        <v>42839</v>
      </c>
      <c r="D139" t="s">
        <v>9</v>
      </c>
    </row>
    <row r="140" spans="1:4" x14ac:dyDescent="0.35">
      <c r="A140">
        <v>139</v>
      </c>
      <c r="B140" t="s">
        <v>21</v>
      </c>
      <c r="C140" s="1">
        <v>43426</v>
      </c>
      <c r="D140" t="s">
        <v>9</v>
      </c>
    </row>
    <row r="141" spans="1:4" x14ac:dyDescent="0.35">
      <c r="A141">
        <v>140</v>
      </c>
      <c r="B141" t="s">
        <v>89</v>
      </c>
      <c r="C141" s="1">
        <v>42674</v>
      </c>
      <c r="D141" t="s">
        <v>9</v>
      </c>
    </row>
    <row r="142" spans="1:4" x14ac:dyDescent="0.35">
      <c r="A142">
        <v>141</v>
      </c>
      <c r="B142" t="s">
        <v>90</v>
      </c>
      <c r="C142" s="1">
        <v>42078</v>
      </c>
      <c r="D142" t="s">
        <v>5</v>
      </c>
    </row>
    <row r="143" spans="1:4" x14ac:dyDescent="0.35">
      <c r="A143">
        <v>142</v>
      </c>
      <c r="B143" t="s">
        <v>91</v>
      </c>
      <c r="C143" s="1">
        <v>42960</v>
      </c>
      <c r="D143" t="s">
        <v>5</v>
      </c>
    </row>
    <row r="144" spans="1:4" x14ac:dyDescent="0.35">
      <c r="A144">
        <v>143</v>
      </c>
      <c r="B144" t="s">
        <v>8</v>
      </c>
      <c r="C144" s="1">
        <v>42106</v>
      </c>
      <c r="D144" t="s">
        <v>7</v>
      </c>
    </row>
    <row r="145" spans="1:4" x14ac:dyDescent="0.35">
      <c r="A145">
        <v>144</v>
      </c>
      <c r="B145" t="s">
        <v>12</v>
      </c>
      <c r="C145" s="1">
        <v>43221</v>
      </c>
      <c r="D145" t="s">
        <v>7</v>
      </c>
    </row>
    <row r="146" spans="1:4" x14ac:dyDescent="0.35">
      <c r="A146">
        <v>145</v>
      </c>
      <c r="B146" t="s">
        <v>55</v>
      </c>
      <c r="C146" s="1">
        <v>43175</v>
      </c>
      <c r="D146" t="s">
        <v>7</v>
      </c>
    </row>
    <row r="147" spans="1:4" x14ac:dyDescent="0.35">
      <c r="A147">
        <v>146</v>
      </c>
      <c r="B147" t="s">
        <v>73</v>
      </c>
      <c r="C147" s="1">
        <v>43160</v>
      </c>
      <c r="D147" t="s">
        <v>9</v>
      </c>
    </row>
    <row r="148" spans="1:4" x14ac:dyDescent="0.35">
      <c r="A148">
        <v>147</v>
      </c>
      <c r="B148" t="s">
        <v>20</v>
      </c>
      <c r="C148" s="1">
        <v>43294</v>
      </c>
      <c r="D148" t="s">
        <v>9</v>
      </c>
    </row>
    <row r="149" spans="1:4" x14ac:dyDescent="0.35">
      <c r="A149">
        <v>148</v>
      </c>
      <c r="B149" t="s">
        <v>92</v>
      </c>
      <c r="C149" s="1">
        <v>42886</v>
      </c>
      <c r="D149" t="s">
        <v>11</v>
      </c>
    </row>
    <row r="150" spans="1:4" x14ac:dyDescent="0.35">
      <c r="A150">
        <v>149</v>
      </c>
      <c r="B150" t="s">
        <v>34</v>
      </c>
      <c r="C150" s="1">
        <v>43268</v>
      </c>
      <c r="D150" t="s">
        <v>9</v>
      </c>
    </row>
    <row r="151" spans="1:4" x14ac:dyDescent="0.35">
      <c r="A151">
        <v>150</v>
      </c>
      <c r="B151" t="s">
        <v>93</v>
      </c>
      <c r="C151" s="1">
        <v>42197</v>
      </c>
      <c r="D151" t="s">
        <v>11</v>
      </c>
    </row>
    <row r="152" spans="1:4" x14ac:dyDescent="0.35">
      <c r="A152">
        <v>151</v>
      </c>
      <c r="B152" t="s">
        <v>94</v>
      </c>
      <c r="C152" s="1">
        <v>43287</v>
      </c>
      <c r="D152" t="s">
        <v>11</v>
      </c>
    </row>
    <row r="153" spans="1:4" x14ac:dyDescent="0.35">
      <c r="A153">
        <v>152</v>
      </c>
      <c r="B153" t="s">
        <v>12</v>
      </c>
      <c r="C153" s="1">
        <v>42378</v>
      </c>
      <c r="D153" t="s">
        <v>5</v>
      </c>
    </row>
    <row r="154" spans="1:4" x14ac:dyDescent="0.35">
      <c r="A154">
        <v>153</v>
      </c>
      <c r="B154" t="s">
        <v>31</v>
      </c>
      <c r="C154" s="1">
        <v>42287</v>
      </c>
      <c r="D154" t="s">
        <v>5</v>
      </c>
    </row>
    <row r="155" spans="1:4" x14ac:dyDescent="0.35">
      <c r="A155">
        <v>154</v>
      </c>
      <c r="B155" t="s">
        <v>95</v>
      </c>
      <c r="C155" s="1">
        <v>43248</v>
      </c>
      <c r="D155" t="s">
        <v>11</v>
      </c>
    </row>
    <row r="156" spans="1:4" x14ac:dyDescent="0.35">
      <c r="A156">
        <v>155</v>
      </c>
      <c r="B156" t="s">
        <v>67</v>
      </c>
      <c r="C156" s="1">
        <v>42848</v>
      </c>
      <c r="D156" t="s">
        <v>9</v>
      </c>
    </row>
    <row r="157" spans="1:4" x14ac:dyDescent="0.35">
      <c r="A157">
        <v>156</v>
      </c>
      <c r="B157" t="s">
        <v>19</v>
      </c>
      <c r="C157" s="1">
        <v>43128</v>
      </c>
      <c r="D157" t="s">
        <v>9</v>
      </c>
    </row>
    <row r="158" spans="1:4" x14ac:dyDescent="0.35">
      <c r="A158">
        <v>157</v>
      </c>
      <c r="B158" t="s">
        <v>49</v>
      </c>
      <c r="C158" s="1">
        <v>43006</v>
      </c>
      <c r="D158" t="s">
        <v>7</v>
      </c>
    </row>
    <row r="159" spans="1:4" x14ac:dyDescent="0.35">
      <c r="A159">
        <v>158</v>
      </c>
      <c r="B159" t="s">
        <v>70</v>
      </c>
      <c r="C159" s="1">
        <v>42083</v>
      </c>
      <c r="D159" t="s">
        <v>7</v>
      </c>
    </row>
    <row r="160" spans="1:4" x14ac:dyDescent="0.35">
      <c r="A160">
        <v>159</v>
      </c>
      <c r="B160" t="s">
        <v>61</v>
      </c>
      <c r="C160" s="1">
        <v>43271</v>
      </c>
      <c r="D160" t="s">
        <v>9</v>
      </c>
    </row>
    <row r="161" spans="1:4" x14ac:dyDescent="0.35">
      <c r="A161">
        <v>160</v>
      </c>
      <c r="B161" t="s">
        <v>96</v>
      </c>
      <c r="C161" s="1">
        <v>43194</v>
      </c>
      <c r="D161" t="s">
        <v>9</v>
      </c>
    </row>
    <row r="162" spans="1:4" x14ac:dyDescent="0.35">
      <c r="A162">
        <v>161</v>
      </c>
      <c r="B162" t="s">
        <v>67</v>
      </c>
      <c r="C162" s="1">
        <v>42250</v>
      </c>
      <c r="D162" t="s">
        <v>7</v>
      </c>
    </row>
    <row r="163" spans="1:4" x14ac:dyDescent="0.35">
      <c r="A163">
        <v>162</v>
      </c>
      <c r="B163" t="s">
        <v>13</v>
      </c>
      <c r="C163" s="1">
        <v>43030</v>
      </c>
      <c r="D163" t="s">
        <v>5</v>
      </c>
    </row>
    <row r="164" spans="1:4" x14ac:dyDescent="0.35">
      <c r="A164">
        <v>163</v>
      </c>
      <c r="B164" t="s">
        <v>97</v>
      </c>
      <c r="C164" s="1">
        <v>43136</v>
      </c>
      <c r="D164" t="s">
        <v>11</v>
      </c>
    </row>
    <row r="165" spans="1:4" x14ac:dyDescent="0.35">
      <c r="A165">
        <v>164</v>
      </c>
      <c r="B165" t="s">
        <v>98</v>
      </c>
      <c r="C165" s="1">
        <v>43463</v>
      </c>
      <c r="D165" t="s">
        <v>5</v>
      </c>
    </row>
    <row r="166" spans="1:4" x14ac:dyDescent="0.35">
      <c r="A166">
        <v>165</v>
      </c>
      <c r="B166" t="s">
        <v>40</v>
      </c>
      <c r="C166" s="1">
        <v>42361</v>
      </c>
      <c r="D166" t="s">
        <v>5</v>
      </c>
    </row>
    <row r="167" spans="1:4" x14ac:dyDescent="0.35">
      <c r="A167">
        <v>166</v>
      </c>
      <c r="B167" t="s">
        <v>29</v>
      </c>
      <c r="C167" s="1">
        <v>42627</v>
      </c>
      <c r="D167" t="s">
        <v>5</v>
      </c>
    </row>
    <row r="168" spans="1:4" x14ac:dyDescent="0.35">
      <c r="A168">
        <v>167</v>
      </c>
      <c r="B168" t="s">
        <v>33</v>
      </c>
      <c r="C168" s="1">
        <v>43128</v>
      </c>
      <c r="D168" t="s">
        <v>7</v>
      </c>
    </row>
    <row r="169" spans="1:4" x14ac:dyDescent="0.35">
      <c r="A169">
        <v>168</v>
      </c>
      <c r="B169" t="s">
        <v>96</v>
      </c>
      <c r="C169" s="1">
        <v>43450</v>
      </c>
      <c r="D169" t="s">
        <v>11</v>
      </c>
    </row>
    <row r="170" spans="1:4" x14ac:dyDescent="0.35">
      <c r="A170">
        <v>169</v>
      </c>
      <c r="B170" t="s">
        <v>6</v>
      </c>
      <c r="C170" s="1">
        <v>42427</v>
      </c>
      <c r="D170" t="s">
        <v>9</v>
      </c>
    </row>
    <row r="171" spans="1:4" x14ac:dyDescent="0.35">
      <c r="A171">
        <v>170</v>
      </c>
      <c r="B171" t="s">
        <v>64</v>
      </c>
      <c r="C171" s="1">
        <v>42433</v>
      </c>
      <c r="D171" t="s">
        <v>7</v>
      </c>
    </row>
    <row r="172" spans="1:4" x14ac:dyDescent="0.35">
      <c r="A172">
        <v>171</v>
      </c>
      <c r="B172" t="s">
        <v>85</v>
      </c>
      <c r="C172" s="1">
        <v>43143</v>
      </c>
      <c r="D172" t="s">
        <v>5</v>
      </c>
    </row>
    <row r="173" spans="1:4" x14ac:dyDescent="0.35">
      <c r="A173">
        <v>172</v>
      </c>
      <c r="B173" t="s">
        <v>15</v>
      </c>
      <c r="C173" s="1">
        <v>43116</v>
      </c>
      <c r="D173" t="s">
        <v>5</v>
      </c>
    </row>
    <row r="174" spans="1:4" x14ac:dyDescent="0.35">
      <c r="A174">
        <v>173</v>
      </c>
      <c r="B174" t="s">
        <v>45</v>
      </c>
      <c r="C174" s="1">
        <v>42165</v>
      </c>
      <c r="D174" t="s">
        <v>5</v>
      </c>
    </row>
    <row r="175" spans="1:4" x14ac:dyDescent="0.35">
      <c r="A175">
        <v>174</v>
      </c>
      <c r="B175" t="s">
        <v>22</v>
      </c>
      <c r="C175" s="1">
        <v>42689</v>
      </c>
      <c r="D175" t="s">
        <v>5</v>
      </c>
    </row>
    <row r="176" spans="1:4" x14ac:dyDescent="0.35">
      <c r="A176">
        <v>175</v>
      </c>
      <c r="B176" t="s">
        <v>28</v>
      </c>
      <c r="C176" s="1">
        <v>42428</v>
      </c>
      <c r="D176" t="s">
        <v>11</v>
      </c>
    </row>
    <row r="177" spans="1:4" x14ac:dyDescent="0.35">
      <c r="A177">
        <v>176</v>
      </c>
      <c r="B177" t="s">
        <v>30</v>
      </c>
      <c r="C177" s="1">
        <v>42791</v>
      </c>
      <c r="D177" t="s">
        <v>11</v>
      </c>
    </row>
    <row r="178" spans="1:4" x14ac:dyDescent="0.35">
      <c r="A178">
        <v>177</v>
      </c>
      <c r="B178" t="s">
        <v>66</v>
      </c>
      <c r="C178" s="1">
        <v>42719</v>
      </c>
      <c r="D178" t="s">
        <v>7</v>
      </c>
    </row>
    <row r="179" spans="1:4" x14ac:dyDescent="0.35">
      <c r="A179">
        <v>178</v>
      </c>
      <c r="B179" t="s">
        <v>14</v>
      </c>
      <c r="C179" s="1">
        <v>42688</v>
      </c>
      <c r="D179" t="s">
        <v>9</v>
      </c>
    </row>
    <row r="180" spans="1:4" x14ac:dyDescent="0.35">
      <c r="A180">
        <v>179</v>
      </c>
      <c r="B180" t="s">
        <v>24</v>
      </c>
      <c r="C180" s="1">
        <v>42007</v>
      </c>
      <c r="D180" t="s">
        <v>9</v>
      </c>
    </row>
    <row r="181" spans="1:4" x14ac:dyDescent="0.35">
      <c r="A181">
        <v>180</v>
      </c>
      <c r="B181" t="s">
        <v>18</v>
      </c>
      <c r="C181" s="1">
        <v>42642</v>
      </c>
      <c r="D181" t="s">
        <v>7</v>
      </c>
    </row>
    <row r="182" spans="1:4" x14ac:dyDescent="0.35">
      <c r="A182">
        <v>181</v>
      </c>
      <c r="B182" t="s">
        <v>28</v>
      </c>
      <c r="C182" s="1">
        <v>42533</v>
      </c>
      <c r="D182" t="s">
        <v>5</v>
      </c>
    </row>
    <row r="183" spans="1:4" x14ac:dyDescent="0.35">
      <c r="A183">
        <v>182</v>
      </c>
      <c r="B183" t="s">
        <v>13</v>
      </c>
      <c r="C183" s="1">
        <v>43195</v>
      </c>
      <c r="D183" t="s">
        <v>9</v>
      </c>
    </row>
    <row r="184" spans="1:4" x14ac:dyDescent="0.35">
      <c r="A184">
        <v>183</v>
      </c>
      <c r="B184" t="s">
        <v>81</v>
      </c>
      <c r="C184" s="1">
        <v>42810</v>
      </c>
      <c r="D184" t="s">
        <v>9</v>
      </c>
    </row>
    <row r="185" spans="1:4" x14ac:dyDescent="0.35">
      <c r="A185">
        <v>184</v>
      </c>
      <c r="B185" t="s">
        <v>99</v>
      </c>
      <c r="C185" s="1">
        <v>42834</v>
      </c>
      <c r="D185" t="s">
        <v>5</v>
      </c>
    </row>
    <row r="186" spans="1:4" x14ac:dyDescent="0.35">
      <c r="A186">
        <v>185</v>
      </c>
      <c r="B186" t="s">
        <v>24</v>
      </c>
      <c r="C186" s="1">
        <v>43144</v>
      </c>
      <c r="D186" t="s">
        <v>9</v>
      </c>
    </row>
    <row r="187" spans="1:4" x14ac:dyDescent="0.35">
      <c r="A187">
        <v>186</v>
      </c>
      <c r="B187" t="s">
        <v>18</v>
      </c>
      <c r="C187" s="1">
        <v>43280</v>
      </c>
      <c r="D187" t="s">
        <v>9</v>
      </c>
    </row>
    <row r="188" spans="1:4" x14ac:dyDescent="0.35">
      <c r="A188">
        <v>187</v>
      </c>
      <c r="B188" t="s">
        <v>29</v>
      </c>
      <c r="C188" s="1">
        <v>43382</v>
      </c>
      <c r="D188" t="s">
        <v>9</v>
      </c>
    </row>
    <row r="189" spans="1:4" x14ac:dyDescent="0.35">
      <c r="A189">
        <v>188</v>
      </c>
      <c r="B189" t="s">
        <v>49</v>
      </c>
      <c r="C189" s="1">
        <v>42417</v>
      </c>
      <c r="D189" t="s">
        <v>7</v>
      </c>
    </row>
    <row r="190" spans="1:4" x14ac:dyDescent="0.35">
      <c r="A190">
        <v>189</v>
      </c>
      <c r="B190" t="s">
        <v>88</v>
      </c>
      <c r="C190" s="1">
        <v>43473</v>
      </c>
      <c r="D190" t="s">
        <v>5</v>
      </c>
    </row>
    <row r="191" spans="1:4" x14ac:dyDescent="0.35">
      <c r="A191">
        <v>190</v>
      </c>
      <c r="B191" t="s">
        <v>15</v>
      </c>
      <c r="C191" s="1">
        <v>43114</v>
      </c>
      <c r="D191" t="s">
        <v>9</v>
      </c>
    </row>
    <row r="192" spans="1:4" x14ac:dyDescent="0.35">
      <c r="A192">
        <v>191</v>
      </c>
      <c r="B192" t="s">
        <v>100</v>
      </c>
      <c r="C192" s="1">
        <v>43241</v>
      </c>
      <c r="D192" t="s">
        <v>9</v>
      </c>
    </row>
    <row r="193" spans="1:4" x14ac:dyDescent="0.35">
      <c r="A193">
        <v>192</v>
      </c>
      <c r="B193" t="s">
        <v>72</v>
      </c>
      <c r="C193" s="1">
        <v>42958</v>
      </c>
      <c r="D193" t="s">
        <v>7</v>
      </c>
    </row>
    <row r="194" spans="1:4" x14ac:dyDescent="0.35">
      <c r="A194">
        <v>193</v>
      </c>
      <c r="B194" t="s">
        <v>55</v>
      </c>
      <c r="C194" s="1">
        <v>43390</v>
      </c>
      <c r="D194" t="s">
        <v>5</v>
      </c>
    </row>
    <row r="195" spans="1:4" x14ac:dyDescent="0.35">
      <c r="A195">
        <v>194</v>
      </c>
      <c r="B195" t="s">
        <v>87</v>
      </c>
      <c r="C195" s="1">
        <v>42295</v>
      </c>
      <c r="D195" t="s">
        <v>9</v>
      </c>
    </row>
    <row r="196" spans="1:4" x14ac:dyDescent="0.35">
      <c r="A196">
        <v>195</v>
      </c>
      <c r="B196" t="s">
        <v>96</v>
      </c>
      <c r="C196" s="1">
        <v>42435</v>
      </c>
      <c r="D196" t="s">
        <v>5</v>
      </c>
    </row>
    <row r="197" spans="1:4" x14ac:dyDescent="0.35">
      <c r="A197">
        <v>196</v>
      </c>
      <c r="B197" t="s">
        <v>26</v>
      </c>
      <c r="C197" s="1">
        <v>42679</v>
      </c>
      <c r="D197" t="s">
        <v>9</v>
      </c>
    </row>
    <row r="198" spans="1:4" x14ac:dyDescent="0.35">
      <c r="A198">
        <v>197</v>
      </c>
      <c r="B198" t="s">
        <v>66</v>
      </c>
      <c r="C198" s="1">
        <v>43044</v>
      </c>
      <c r="D198" t="s">
        <v>11</v>
      </c>
    </row>
    <row r="199" spans="1:4" x14ac:dyDescent="0.35">
      <c r="A199">
        <v>198</v>
      </c>
      <c r="B199" t="s">
        <v>70</v>
      </c>
      <c r="C199" s="1">
        <v>42775</v>
      </c>
      <c r="D199" t="s">
        <v>7</v>
      </c>
    </row>
    <row r="200" spans="1:4" x14ac:dyDescent="0.35">
      <c r="A200">
        <v>199</v>
      </c>
      <c r="B200" t="s">
        <v>38</v>
      </c>
      <c r="C200" s="1">
        <v>43166</v>
      </c>
      <c r="D200" t="s">
        <v>11</v>
      </c>
    </row>
    <row r="201" spans="1:4" x14ac:dyDescent="0.35">
      <c r="A201">
        <v>200</v>
      </c>
      <c r="B201" t="s">
        <v>8</v>
      </c>
      <c r="C201" s="1">
        <v>42507</v>
      </c>
      <c r="D201" t="s">
        <v>7</v>
      </c>
    </row>
    <row r="202" spans="1:4" x14ac:dyDescent="0.35">
      <c r="A202">
        <v>201</v>
      </c>
      <c r="B202" t="s">
        <v>94</v>
      </c>
      <c r="C202" s="1">
        <v>42693</v>
      </c>
      <c r="D202" t="s">
        <v>5</v>
      </c>
    </row>
    <row r="203" spans="1:4" x14ac:dyDescent="0.35">
      <c r="A203">
        <v>202</v>
      </c>
      <c r="B203" t="s">
        <v>52</v>
      </c>
      <c r="C203" s="1">
        <v>43139</v>
      </c>
      <c r="D203" t="s">
        <v>11</v>
      </c>
    </row>
    <row r="204" spans="1:4" x14ac:dyDescent="0.35">
      <c r="A204">
        <v>203</v>
      </c>
      <c r="B204" t="s">
        <v>101</v>
      </c>
      <c r="C204" s="1">
        <v>42647</v>
      </c>
      <c r="D204" t="s">
        <v>9</v>
      </c>
    </row>
    <row r="205" spans="1:4" x14ac:dyDescent="0.35">
      <c r="A205">
        <v>204</v>
      </c>
      <c r="B205" t="s">
        <v>32</v>
      </c>
      <c r="C205" s="1">
        <v>42318</v>
      </c>
      <c r="D205" t="s">
        <v>7</v>
      </c>
    </row>
    <row r="206" spans="1:4" x14ac:dyDescent="0.35">
      <c r="A206">
        <v>205</v>
      </c>
      <c r="B206" t="s">
        <v>44</v>
      </c>
      <c r="C206" s="1">
        <v>42716</v>
      </c>
      <c r="D206" t="s">
        <v>7</v>
      </c>
    </row>
    <row r="207" spans="1:4" x14ac:dyDescent="0.35">
      <c r="A207">
        <v>206</v>
      </c>
      <c r="B207" t="s">
        <v>46</v>
      </c>
      <c r="C207" s="1">
        <v>43485</v>
      </c>
      <c r="D207" t="s">
        <v>7</v>
      </c>
    </row>
    <row r="208" spans="1:4" x14ac:dyDescent="0.35">
      <c r="A208">
        <v>207</v>
      </c>
      <c r="B208" t="s">
        <v>83</v>
      </c>
      <c r="C208" s="1">
        <v>42596</v>
      </c>
      <c r="D208" t="s">
        <v>11</v>
      </c>
    </row>
    <row r="209" spans="1:4" x14ac:dyDescent="0.35">
      <c r="A209">
        <v>208</v>
      </c>
      <c r="B209" t="s">
        <v>33</v>
      </c>
      <c r="C209" s="1">
        <v>42696</v>
      </c>
      <c r="D209" t="s">
        <v>9</v>
      </c>
    </row>
    <row r="210" spans="1:4" x14ac:dyDescent="0.35">
      <c r="A210">
        <v>209</v>
      </c>
      <c r="B210" t="s">
        <v>75</v>
      </c>
      <c r="C210" s="1">
        <v>42869</v>
      </c>
      <c r="D210" t="s">
        <v>11</v>
      </c>
    </row>
    <row r="211" spans="1:4" x14ac:dyDescent="0.35">
      <c r="A211">
        <v>210</v>
      </c>
      <c r="B211" t="s">
        <v>79</v>
      </c>
      <c r="C211" s="1">
        <v>42891</v>
      </c>
      <c r="D211" t="s">
        <v>7</v>
      </c>
    </row>
    <row r="212" spans="1:4" x14ac:dyDescent="0.35">
      <c r="A212">
        <v>211</v>
      </c>
      <c r="B212" t="s">
        <v>14</v>
      </c>
      <c r="C212" s="1">
        <v>43101</v>
      </c>
      <c r="D212" t="s">
        <v>5</v>
      </c>
    </row>
    <row r="213" spans="1:4" x14ac:dyDescent="0.35">
      <c r="A213">
        <v>212</v>
      </c>
      <c r="B213" t="s">
        <v>64</v>
      </c>
      <c r="C213" s="1">
        <v>43011</v>
      </c>
      <c r="D213" t="s">
        <v>11</v>
      </c>
    </row>
    <row r="214" spans="1:4" x14ac:dyDescent="0.35">
      <c r="A214">
        <v>213</v>
      </c>
      <c r="B214" t="s">
        <v>78</v>
      </c>
      <c r="C214" s="1">
        <v>43104</v>
      </c>
      <c r="D214" t="s">
        <v>11</v>
      </c>
    </row>
    <row r="215" spans="1:4" x14ac:dyDescent="0.35">
      <c r="A215">
        <v>214</v>
      </c>
      <c r="B215" t="s">
        <v>22</v>
      </c>
      <c r="C215" s="1">
        <v>43334</v>
      </c>
      <c r="D215" t="s">
        <v>7</v>
      </c>
    </row>
    <row r="216" spans="1:4" x14ac:dyDescent="0.35">
      <c r="A216">
        <v>215</v>
      </c>
      <c r="B216" t="s">
        <v>78</v>
      </c>
      <c r="C216" s="1">
        <v>42674</v>
      </c>
      <c r="D216" t="s">
        <v>9</v>
      </c>
    </row>
    <row r="217" spans="1:4" x14ac:dyDescent="0.35">
      <c r="A217">
        <v>216</v>
      </c>
      <c r="B217" t="s">
        <v>102</v>
      </c>
      <c r="C217" s="1">
        <v>42356</v>
      </c>
      <c r="D217" t="s">
        <v>5</v>
      </c>
    </row>
    <row r="218" spans="1:4" x14ac:dyDescent="0.35">
      <c r="A218">
        <v>217</v>
      </c>
      <c r="B218" t="s">
        <v>92</v>
      </c>
      <c r="C218" s="1">
        <v>42852</v>
      </c>
      <c r="D218" t="s">
        <v>9</v>
      </c>
    </row>
    <row r="219" spans="1:4" x14ac:dyDescent="0.35">
      <c r="A219">
        <v>218</v>
      </c>
      <c r="B219" t="s">
        <v>57</v>
      </c>
      <c r="C219" s="1">
        <v>42860</v>
      </c>
      <c r="D219" t="s">
        <v>5</v>
      </c>
    </row>
    <row r="220" spans="1:4" x14ac:dyDescent="0.35">
      <c r="A220">
        <v>219</v>
      </c>
      <c r="B220" t="s">
        <v>34</v>
      </c>
      <c r="C220" s="1">
        <v>42137</v>
      </c>
      <c r="D220" t="s">
        <v>9</v>
      </c>
    </row>
    <row r="221" spans="1:4" x14ac:dyDescent="0.35">
      <c r="A221">
        <v>220</v>
      </c>
      <c r="B221" t="s">
        <v>17</v>
      </c>
      <c r="C221" s="1">
        <v>42158</v>
      </c>
      <c r="D221" t="s">
        <v>5</v>
      </c>
    </row>
    <row r="222" spans="1:4" x14ac:dyDescent="0.35">
      <c r="A222">
        <v>221</v>
      </c>
      <c r="B222" t="s">
        <v>48</v>
      </c>
      <c r="C222" s="1">
        <v>42096</v>
      </c>
      <c r="D222" t="s">
        <v>7</v>
      </c>
    </row>
    <row r="223" spans="1:4" x14ac:dyDescent="0.35">
      <c r="A223">
        <v>222</v>
      </c>
      <c r="B223" t="s">
        <v>102</v>
      </c>
      <c r="C223" s="1">
        <v>42092</v>
      </c>
      <c r="D223" t="s">
        <v>9</v>
      </c>
    </row>
    <row r="224" spans="1:4" x14ac:dyDescent="0.35">
      <c r="A224">
        <v>223</v>
      </c>
      <c r="B224" t="s">
        <v>90</v>
      </c>
      <c r="C224" s="1">
        <v>43270</v>
      </c>
      <c r="D224" t="s">
        <v>7</v>
      </c>
    </row>
    <row r="225" spans="1:4" x14ac:dyDescent="0.35">
      <c r="A225">
        <v>224</v>
      </c>
      <c r="B225" t="s">
        <v>30</v>
      </c>
      <c r="C225" s="1">
        <v>43407</v>
      </c>
      <c r="D225" t="s">
        <v>9</v>
      </c>
    </row>
    <row r="226" spans="1:4" x14ac:dyDescent="0.35">
      <c r="A226">
        <v>225</v>
      </c>
      <c r="B226" t="s">
        <v>10</v>
      </c>
      <c r="C226" s="1">
        <v>42479</v>
      </c>
      <c r="D226" t="s">
        <v>11</v>
      </c>
    </row>
    <row r="227" spans="1:4" x14ac:dyDescent="0.35">
      <c r="A227">
        <v>226</v>
      </c>
      <c r="B227" t="s">
        <v>53</v>
      </c>
      <c r="C227" s="1">
        <v>42348</v>
      </c>
      <c r="D227" t="s">
        <v>9</v>
      </c>
    </row>
    <row r="228" spans="1:4" x14ac:dyDescent="0.35">
      <c r="A228">
        <v>227</v>
      </c>
      <c r="B228" t="s">
        <v>18</v>
      </c>
      <c r="C228" s="1">
        <v>42329</v>
      </c>
      <c r="D228" t="s">
        <v>11</v>
      </c>
    </row>
    <row r="229" spans="1:4" x14ac:dyDescent="0.35">
      <c r="A229">
        <v>228</v>
      </c>
      <c r="B229" t="s">
        <v>67</v>
      </c>
      <c r="C229" s="1">
        <v>43265</v>
      </c>
      <c r="D229" t="s">
        <v>9</v>
      </c>
    </row>
    <row r="230" spans="1:4" x14ac:dyDescent="0.35">
      <c r="A230">
        <v>229</v>
      </c>
      <c r="B230" t="s">
        <v>103</v>
      </c>
      <c r="C230" s="1">
        <v>42441</v>
      </c>
      <c r="D230" t="s">
        <v>7</v>
      </c>
    </row>
    <row r="231" spans="1:4" x14ac:dyDescent="0.35">
      <c r="A231">
        <v>230</v>
      </c>
      <c r="B231" t="s">
        <v>39</v>
      </c>
      <c r="C231" s="1">
        <v>42230</v>
      </c>
      <c r="D231" t="s">
        <v>11</v>
      </c>
    </row>
    <row r="232" spans="1:4" x14ac:dyDescent="0.35">
      <c r="A232">
        <v>231</v>
      </c>
      <c r="B232" t="s">
        <v>104</v>
      </c>
      <c r="C232" s="1">
        <v>42476</v>
      </c>
      <c r="D232" t="s">
        <v>11</v>
      </c>
    </row>
    <row r="233" spans="1:4" x14ac:dyDescent="0.35">
      <c r="A233">
        <v>232</v>
      </c>
      <c r="B233" t="s">
        <v>35</v>
      </c>
      <c r="C233" s="1">
        <v>43307</v>
      </c>
      <c r="D233" t="s">
        <v>11</v>
      </c>
    </row>
    <row r="234" spans="1:4" x14ac:dyDescent="0.35">
      <c r="A234">
        <v>233</v>
      </c>
      <c r="B234" t="s">
        <v>64</v>
      </c>
      <c r="C234" s="1">
        <v>42912</v>
      </c>
      <c r="D234" t="s">
        <v>11</v>
      </c>
    </row>
    <row r="235" spans="1:4" x14ac:dyDescent="0.35">
      <c r="A235">
        <v>234</v>
      </c>
      <c r="B235" t="s">
        <v>71</v>
      </c>
      <c r="C235" s="1">
        <v>42123</v>
      </c>
      <c r="D235" t="s">
        <v>9</v>
      </c>
    </row>
    <row r="236" spans="1:4" x14ac:dyDescent="0.35">
      <c r="A236">
        <v>235</v>
      </c>
      <c r="B236" t="s">
        <v>71</v>
      </c>
      <c r="C236" s="1">
        <v>43167</v>
      </c>
      <c r="D236" t="s">
        <v>5</v>
      </c>
    </row>
    <row r="237" spans="1:4" x14ac:dyDescent="0.35">
      <c r="A237">
        <v>236</v>
      </c>
      <c r="B237" t="s">
        <v>59</v>
      </c>
      <c r="C237" s="1">
        <v>42551</v>
      </c>
      <c r="D237" t="s">
        <v>7</v>
      </c>
    </row>
    <row r="238" spans="1:4" x14ac:dyDescent="0.35">
      <c r="A238">
        <v>237</v>
      </c>
      <c r="B238" t="s">
        <v>105</v>
      </c>
      <c r="C238" s="1">
        <v>42429</v>
      </c>
      <c r="D238" t="s">
        <v>9</v>
      </c>
    </row>
    <row r="239" spans="1:4" x14ac:dyDescent="0.35">
      <c r="A239">
        <v>238</v>
      </c>
      <c r="B239" t="s">
        <v>59</v>
      </c>
      <c r="C239" s="1">
        <v>42148</v>
      </c>
      <c r="D239" t="s">
        <v>7</v>
      </c>
    </row>
    <row r="240" spans="1:4" x14ac:dyDescent="0.35">
      <c r="A240">
        <v>239</v>
      </c>
      <c r="B240" t="s">
        <v>55</v>
      </c>
      <c r="C240" s="1">
        <v>42625</v>
      </c>
      <c r="D240" t="s">
        <v>9</v>
      </c>
    </row>
    <row r="241" spans="1:4" x14ac:dyDescent="0.35">
      <c r="A241">
        <v>240</v>
      </c>
      <c r="B241" t="s">
        <v>93</v>
      </c>
      <c r="C241" s="1">
        <v>43401</v>
      </c>
      <c r="D241" t="s">
        <v>9</v>
      </c>
    </row>
    <row r="242" spans="1:4" x14ac:dyDescent="0.35">
      <c r="A242">
        <v>241</v>
      </c>
      <c r="B242" t="s">
        <v>34</v>
      </c>
      <c r="C242" s="1">
        <v>42408</v>
      </c>
      <c r="D242" t="s">
        <v>9</v>
      </c>
    </row>
    <row r="243" spans="1:4" x14ac:dyDescent="0.35">
      <c r="A243">
        <v>242</v>
      </c>
      <c r="B243" t="s">
        <v>57</v>
      </c>
      <c r="C243" s="1">
        <v>42877</v>
      </c>
      <c r="D243" t="s">
        <v>7</v>
      </c>
    </row>
    <row r="244" spans="1:4" x14ac:dyDescent="0.35">
      <c r="A244">
        <v>243</v>
      </c>
      <c r="B244" t="s">
        <v>65</v>
      </c>
      <c r="C244" s="1">
        <v>43405</v>
      </c>
      <c r="D244" t="s">
        <v>9</v>
      </c>
    </row>
    <row r="245" spans="1:4" x14ac:dyDescent="0.35">
      <c r="A245">
        <v>244</v>
      </c>
      <c r="B245" t="s">
        <v>102</v>
      </c>
      <c r="C245" s="1">
        <v>42412</v>
      </c>
      <c r="D245" t="s">
        <v>11</v>
      </c>
    </row>
    <row r="246" spans="1:4" x14ac:dyDescent="0.35">
      <c r="A246">
        <v>245</v>
      </c>
      <c r="B246" t="s">
        <v>52</v>
      </c>
      <c r="C246" s="1">
        <v>42974</v>
      </c>
      <c r="D246" t="s">
        <v>5</v>
      </c>
    </row>
    <row r="247" spans="1:4" x14ac:dyDescent="0.35">
      <c r="A247">
        <v>246</v>
      </c>
      <c r="B247" t="s">
        <v>83</v>
      </c>
      <c r="C247" s="1">
        <v>43176</v>
      </c>
      <c r="D247" t="s">
        <v>11</v>
      </c>
    </row>
    <row r="248" spans="1:4" x14ac:dyDescent="0.35">
      <c r="A248">
        <v>247</v>
      </c>
      <c r="B248" t="s">
        <v>68</v>
      </c>
      <c r="C248" s="1">
        <v>42765</v>
      </c>
      <c r="D248" t="s">
        <v>7</v>
      </c>
    </row>
    <row r="249" spans="1:4" x14ac:dyDescent="0.35">
      <c r="A249">
        <v>248</v>
      </c>
      <c r="B249" t="s">
        <v>100</v>
      </c>
      <c r="C249" s="1">
        <v>43253</v>
      </c>
      <c r="D249" t="s">
        <v>7</v>
      </c>
    </row>
    <row r="250" spans="1:4" x14ac:dyDescent="0.35">
      <c r="A250">
        <v>249</v>
      </c>
      <c r="B250" t="s">
        <v>77</v>
      </c>
      <c r="C250" s="1">
        <v>43158</v>
      </c>
      <c r="D250" t="s">
        <v>5</v>
      </c>
    </row>
    <row r="251" spans="1:4" x14ac:dyDescent="0.35">
      <c r="A251">
        <v>250</v>
      </c>
      <c r="B251" t="s">
        <v>14</v>
      </c>
      <c r="C251" s="1">
        <v>42436</v>
      </c>
      <c r="D251" t="s">
        <v>5</v>
      </c>
    </row>
    <row r="252" spans="1:4" x14ac:dyDescent="0.35">
      <c r="A252">
        <v>251</v>
      </c>
      <c r="B252" t="s">
        <v>59</v>
      </c>
      <c r="C252" s="1">
        <v>43408</v>
      </c>
      <c r="D252" t="s">
        <v>9</v>
      </c>
    </row>
    <row r="253" spans="1:4" x14ac:dyDescent="0.35">
      <c r="A253">
        <v>252</v>
      </c>
      <c r="B253" t="s">
        <v>100</v>
      </c>
      <c r="C253" s="1">
        <v>42590</v>
      </c>
      <c r="D253" t="s">
        <v>9</v>
      </c>
    </row>
    <row r="254" spans="1:4" x14ac:dyDescent="0.35">
      <c r="A254">
        <v>253</v>
      </c>
      <c r="B254" t="s">
        <v>62</v>
      </c>
      <c r="C254" s="1">
        <v>42921</v>
      </c>
      <c r="D254" t="s">
        <v>7</v>
      </c>
    </row>
    <row r="255" spans="1:4" x14ac:dyDescent="0.35">
      <c r="A255">
        <v>254</v>
      </c>
      <c r="B255" t="s">
        <v>38</v>
      </c>
      <c r="C255" s="1">
        <v>42680</v>
      </c>
      <c r="D255" t="s">
        <v>5</v>
      </c>
    </row>
    <row r="256" spans="1:4" x14ac:dyDescent="0.35">
      <c r="A256">
        <v>255</v>
      </c>
      <c r="B256" t="s">
        <v>74</v>
      </c>
      <c r="C256" s="1">
        <v>42778</v>
      </c>
      <c r="D256" t="s">
        <v>7</v>
      </c>
    </row>
    <row r="257" spans="1:4" x14ac:dyDescent="0.35">
      <c r="A257">
        <v>256</v>
      </c>
      <c r="B257" t="s">
        <v>106</v>
      </c>
      <c r="C257" s="1">
        <v>42951</v>
      </c>
      <c r="D257" t="s">
        <v>11</v>
      </c>
    </row>
    <row r="258" spans="1:4" x14ac:dyDescent="0.35">
      <c r="A258">
        <v>257</v>
      </c>
      <c r="B258" t="s">
        <v>44</v>
      </c>
      <c r="C258" s="1">
        <v>42380</v>
      </c>
      <c r="D258" t="s">
        <v>5</v>
      </c>
    </row>
    <row r="259" spans="1:4" x14ac:dyDescent="0.35">
      <c r="A259">
        <v>258</v>
      </c>
      <c r="B259" t="s">
        <v>71</v>
      </c>
      <c r="C259" s="1">
        <v>42583</v>
      </c>
      <c r="D259" t="s">
        <v>11</v>
      </c>
    </row>
    <row r="260" spans="1:4" x14ac:dyDescent="0.35">
      <c r="A260">
        <v>259</v>
      </c>
      <c r="B260" t="s">
        <v>32</v>
      </c>
      <c r="C260" s="1">
        <v>42186</v>
      </c>
      <c r="D260" t="s">
        <v>9</v>
      </c>
    </row>
    <row r="261" spans="1:4" x14ac:dyDescent="0.35">
      <c r="A261">
        <v>260</v>
      </c>
      <c r="B261" t="s">
        <v>29</v>
      </c>
      <c r="C261" s="1">
        <v>42662</v>
      </c>
      <c r="D261" t="s">
        <v>9</v>
      </c>
    </row>
    <row r="262" spans="1:4" x14ac:dyDescent="0.35">
      <c r="A262">
        <v>261</v>
      </c>
      <c r="B262" t="s">
        <v>82</v>
      </c>
      <c r="C262" s="1">
        <v>42810</v>
      </c>
      <c r="D262" t="s">
        <v>5</v>
      </c>
    </row>
    <row r="263" spans="1:4" x14ac:dyDescent="0.35">
      <c r="A263">
        <v>262</v>
      </c>
      <c r="B263" t="s">
        <v>22</v>
      </c>
      <c r="C263" s="1">
        <v>43159</v>
      </c>
      <c r="D263" t="s">
        <v>5</v>
      </c>
    </row>
    <row r="264" spans="1:4" x14ac:dyDescent="0.35">
      <c r="A264">
        <v>263</v>
      </c>
      <c r="B264" t="s">
        <v>68</v>
      </c>
      <c r="C264" s="1">
        <v>42538</v>
      </c>
      <c r="D264" t="s">
        <v>7</v>
      </c>
    </row>
    <row r="265" spans="1:4" x14ac:dyDescent="0.35">
      <c r="A265">
        <v>264</v>
      </c>
      <c r="B265" t="s">
        <v>57</v>
      </c>
      <c r="C265" s="1">
        <v>43032</v>
      </c>
      <c r="D265" t="s">
        <v>11</v>
      </c>
    </row>
    <row r="266" spans="1:4" x14ac:dyDescent="0.35">
      <c r="A266">
        <v>265</v>
      </c>
      <c r="B266" t="s">
        <v>107</v>
      </c>
      <c r="C266" s="1">
        <v>42489</v>
      </c>
      <c r="D266" t="s">
        <v>9</v>
      </c>
    </row>
    <row r="267" spans="1:4" x14ac:dyDescent="0.35">
      <c r="A267">
        <v>266</v>
      </c>
      <c r="B267" t="s">
        <v>95</v>
      </c>
      <c r="C267" s="1">
        <v>43396</v>
      </c>
      <c r="D267" t="s">
        <v>7</v>
      </c>
    </row>
    <row r="268" spans="1:4" x14ac:dyDescent="0.35">
      <c r="A268">
        <v>267</v>
      </c>
      <c r="B268" t="s">
        <v>16</v>
      </c>
      <c r="C268" s="1">
        <v>42420</v>
      </c>
      <c r="D268" t="s">
        <v>7</v>
      </c>
    </row>
    <row r="269" spans="1:4" x14ac:dyDescent="0.35">
      <c r="A269">
        <v>268</v>
      </c>
      <c r="B269" t="s">
        <v>32</v>
      </c>
      <c r="C269" s="1">
        <v>42344</v>
      </c>
      <c r="D269" t="s">
        <v>5</v>
      </c>
    </row>
    <row r="270" spans="1:4" x14ac:dyDescent="0.35">
      <c r="A270">
        <v>269</v>
      </c>
      <c r="B270" t="s">
        <v>26</v>
      </c>
      <c r="C270" s="1">
        <v>42096</v>
      </c>
      <c r="D270" t="s">
        <v>9</v>
      </c>
    </row>
    <row r="271" spans="1:4" x14ac:dyDescent="0.35">
      <c r="A271">
        <v>270</v>
      </c>
      <c r="B271" t="s">
        <v>70</v>
      </c>
      <c r="C271" s="1">
        <v>42978</v>
      </c>
      <c r="D271" t="s">
        <v>11</v>
      </c>
    </row>
    <row r="272" spans="1:4" x14ac:dyDescent="0.35">
      <c r="A272">
        <v>271</v>
      </c>
      <c r="B272" t="s">
        <v>31</v>
      </c>
      <c r="C272" s="1">
        <v>42936</v>
      </c>
      <c r="D272" t="s">
        <v>7</v>
      </c>
    </row>
    <row r="273" spans="1:4" x14ac:dyDescent="0.35">
      <c r="A273">
        <v>272</v>
      </c>
      <c r="B273" t="s">
        <v>25</v>
      </c>
      <c r="C273" s="1">
        <v>42129</v>
      </c>
      <c r="D273" t="s">
        <v>9</v>
      </c>
    </row>
    <row r="274" spans="1:4" x14ac:dyDescent="0.35">
      <c r="A274">
        <v>273</v>
      </c>
      <c r="B274" t="s">
        <v>10</v>
      </c>
      <c r="C274" s="1">
        <v>43249</v>
      </c>
      <c r="D274" t="s">
        <v>11</v>
      </c>
    </row>
    <row r="275" spans="1:4" x14ac:dyDescent="0.35">
      <c r="A275">
        <v>274</v>
      </c>
      <c r="B275" t="s">
        <v>18</v>
      </c>
      <c r="C275" s="1">
        <v>42578</v>
      </c>
      <c r="D275" t="s">
        <v>11</v>
      </c>
    </row>
    <row r="276" spans="1:4" x14ac:dyDescent="0.35">
      <c r="A276">
        <v>275</v>
      </c>
      <c r="B276" t="s">
        <v>68</v>
      </c>
      <c r="C276" s="1">
        <v>42640</v>
      </c>
      <c r="D276" t="s">
        <v>7</v>
      </c>
    </row>
    <row r="277" spans="1:4" x14ac:dyDescent="0.35">
      <c r="A277">
        <v>276</v>
      </c>
      <c r="B277" t="s">
        <v>49</v>
      </c>
      <c r="C277" s="1">
        <v>42628</v>
      </c>
      <c r="D277" t="s">
        <v>5</v>
      </c>
    </row>
    <row r="278" spans="1:4" x14ac:dyDescent="0.35">
      <c r="A278">
        <v>277</v>
      </c>
      <c r="B278" t="s">
        <v>8</v>
      </c>
      <c r="C278" s="1">
        <v>42478</v>
      </c>
      <c r="D278" t="s">
        <v>11</v>
      </c>
    </row>
    <row r="279" spans="1:4" x14ac:dyDescent="0.35">
      <c r="A279">
        <v>278</v>
      </c>
      <c r="B279" t="s">
        <v>93</v>
      </c>
      <c r="C279" s="1">
        <v>43227</v>
      </c>
      <c r="D279" t="s">
        <v>9</v>
      </c>
    </row>
    <row r="280" spans="1:4" x14ac:dyDescent="0.35">
      <c r="A280">
        <v>279</v>
      </c>
      <c r="B280" t="s">
        <v>37</v>
      </c>
      <c r="C280" s="1">
        <v>42233</v>
      </c>
      <c r="D280" t="s">
        <v>11</v>
      </c>
    </row>
    <row r="281" spans="1:4" x14ac:dyDescent="0.35">
      <c r="A281">
        <v>280</v>
      </c>
      <c r="B281" t="s">
        <v>49</v>
      </c>
      <c r="C281" s="1">
        <v>42134</v>
      </c>
      <c r="D281" t="s">
        <v>5</v>
      </c>
    </row>
    <row r="282" spans="1:4" x14ac:dyDescent="0.35">
      <c r="A282">
        <v>281</v>
      </c>
      <c r="B282" t="s">
        <v>53</v>
      </c>
      <c r="C282" s="1">
        <v>42514</v>
      </c>
      <c r="D282" t="s">
        <v>11</v>
      </c>
    </row>
    <row r="283" spans="1:4" x14ac:dyDescent="0.35">
      <c r="A283">
        <v>282</v>
      </c>
      <c r="B283" t="s">
        <v>77</v>
      </c>
      <c r="C283" s="1">
        <v>43408</v>
      </c>
      <c r="D283" t="s">
        <v>11</v>
      </c>
    </row>
    <row r="284" spans="1:4" x14ac:dyDescent="0.35">
      <c r="A284">
        <v>283</v>
      </c>
      <c r="B284" t="s">
        <v>58</v>
      </c>
      <c r="C284" s="1">
        <v>42679</v>
      </c>
      <c r="D284" t="s">
        <v>9</v>
      </c>
    </row>
    <row r="285" spans="1:4" x14ac:dyDescent="0.35">
      <c r="A285">
        <v>284</v>
      </c>
      <c r="B285" t="s">
        <v>93</v>
      </c>
      <c r="C285" s="1">
        <v>42540</v>
      </c>
      <c r="D285" t="s">
        <v>9</v>
      </c>
    </row>
    <row r="286" spans="1:4" x14ac:dyDescent="0.35">
      <c r="A286">
        <v>285</v>
      </c>
      <c r="B286" t="s">
        <v>102</v>
      </c>
      <c r="C286" s="1">
        <v>42927</v>
      </c>
      <c r="D286" t="s">
        <v>7</v>
      </c>
    </row>
    <row r="287" spans="1:4" x14ac:dyDescent="0.35">
      <c r="A287">
        <v>286</v>
      </c>
      <c r="B287" t="s">
        <v>62</v>
      </c>
      <c r="C287" s="1">
        <v>43378</v>
      </c>
      <c r="D287" t="s">
        <v>5</v>
      </c>
    </row>
    <row r="288" spans="1:4" x14ac:dyDescent="0.35">
      <c r="A288">
        <v>287</v>
      </c>
      <c r="B288" t="s">
        <v>108</v>
      </c>
      <c r="C288" s="1">
        <v>42354</v>
      </c>
      <c r="D288" t="s">
        <v>9</v>
      </c>
    </row>
    <row r="289" spans="1:4" x14ac:dyDescent="0.35">
      <c r="A289">
        <v>288</v>
      </c>
      <c r="B289" t="s">
        <v>95</v>
      </c>
      <c r="C289" s="1">
        <v>42208</v>
      </c>
      <c r="D289" t="s">
        <v>5</v>
      </c>
    </row>
    <row r="290" spans="1:4" x14ac:dyDescent="0.35">
      <c r="A290">
        <v>289</v>
      </c>
      <c r="B290" t="s">
        <v>43</v>
      </c>
      <c r="C290" s="1">
        <v>43275</v>
      </c>
      <c r="D290" t="s">
        <v>7</v>
      </c>
    </row>
    <row r="291" spans="1:4" x14ac:dyDescent="0.35">
      <c r="A291">
        <v>290</v>
      </c>
      <c r="B291" t="s">
        <v>108</v>
      </c>
      <c r="C291" s="1">
        <v>42766</v>
      </c>
      <c r="D291" t="s">
        <v>11</v>
      </c>
    </row>
    <row r="292" spans="1:4" x14ac:dyDescent="0.35">
      <c r="A292">
        <v>291</v>
      </c>
      <c r="B292" t="s">
        <v>52</v>
      </c>
      <c r="C292" s="1">
        <v>42825</v>
      </c>
      <c r="D292" t="s">
        <v>5</v>
      </c>
    </row>
    <row r="293" spans="1:4" x14ac:dyDescent="0.35">
      <c r="A293">
        <v>292</v>
      </c>
      <c r="B293" t="s">
        <v>42</v>
      </c>
      <c r="C293" s="1">
        <v>42754</v>
      </c>
      <c r="D293" t="s">
        <v>9</v>
      </c>
    </row>
    <row r="294" spans="1:4" x14ac:dyDescent="0.35">
      <c r="A294">
        <v>293</v>
      </c>
      <c r="B294" t="s">
        <v>72</v>
      </c>
      <c r="C294" s="1">
        <v>43229</v>
      </c>
      <c r="D294" t="s">
        <v>7</v>
      </c>
    </row>
    <row r="295" spans="1:4" x14ac:dyDescent="0.35">
      <c r="A295">
        <v>294</v>
      </c>
      <c r="B295" t="s">
        <v>51</v>
      </c>
      <c r="C295" s="1">
        <v>43464</v>
      </c>
      <c r="D295" t="s">
        <v>9</v>
      </c>
    </row>
    <row r="296" spans="1:4" x14ac:dyDescent="0.35">
      <c r="A296">
        <v>295</v>
      </c>
      <c r="B296" t="s">
        <v>76</v>
      </c>
      <c r="C296" s="1">
        <v>43014</v>
      </c>
      <c r="D296" t="s">
        <v>11</v>
      </c>
    </row>
    <row r="297" spans="1:4" x14ac:dyDescent="0.35">
      <c r="A297">
        <v>296</v>
      </c>
      <c r="B297" t="s">
        <v>105</v>
      </c>
      <c r="C297" s="1">
        <v>43418</v>
      </c>
      <c r="D297" t="s">
        <v>11</v>
      </c>
    </row>
    <row r="298" spans="1:4" x14ac:dyDescent="0.35">
      <c r="A298">
        <v>297</v>
      </c>
      <c r="B298" t="s">
        <v>109</v>
      </c>
      <c r="C298" s="1">
        <v>42925</v>
      </c>
      <c r="D298" t="s">
        <v>11</v>
      </c>
    </row>
    <row r="299" spans="1:4" x14ac:dyDescent="0.35">
      <c r="A299">
        <v>298</v>
      </c>
      <c r="B299" t="s">
        <v>71</v>
      </c>
      <c r="C299" s="1">
        <v>42086</v>
      </c>
      <c r="D299" t="s">
        <v>7</v>
      </c>
    </row>
    <row r="300" spans="1:4" x14ac:dyDescent="0.35">
      <c r="A300">
        <v>299</v>
      </c>
      <c r="B300" t="s">
        <v>49</v>
      </c>
      <c r="C300" s="1">
        <v>42190</v>
      </c>
      <c r="D300" t="s">
        <v>9</v>
      </c>
    </row>
    <row r="301" spans="1:4" x14ac:dyDescent="0.35">
      <c r="A301">
        <v>300</v>
      </c>
      <c r="B301" t="s">
        <v>66</v>
      </c>
      <c r="C301" s="1">
        <v>42814</v>
      </c>
      <c r="D301" t="s">
        <v>5</v>
      </c>
    </row>
    <row r="302" spans="1:4" x14ac:dyDescent="0.35">
      <c r="A302">
        <v>301</v>
      </c>
      <c r="B302" t="s">
        <v>63</v>
      </c>
      <c r="C302" s="1">
        <v>42934</v>
      </c>
      <c r="D302" t="s">
        <v>11</v>
      </c>
    </row>
    <row r="303" spans="1:4" x14ac:dyDescent="0.35">
      <c r="A303">
        <v>302</v>
      </c>
      <c r="B303" t="s">
        <v>32</v>
      </c>
      <c r="C303" s="1">
        <v>42347</v>
      </c>
      <c r="D303" t="s">
        <v>5</v>
      </c>
    </row>
    <row r="304" spans="1:4" x14ac:dyDescent="0.35">
      <c r="A304">
        <v>303</v>
      </c>
      <c r="B304" t="s">
        <v>101</v>
      </c>
      <c r="C304" s="1">
        <v>42136</v>
      </c>
      <c r="D304" t="s">
        <v>9</v>
      </c>
    </row>
    <row r="305" spans="1:4" x14ac:dyDescent="0.35">
      <c r="A305">
        <v>304</v>
      </c>
      <c r="B305" t="s">
        <v>12</v>
      </c>
      <c r="C305" s="1">
        <v>42057</v>
      </c>
      <c r="D305" t="s">
        <v>9</v>
      </c>
    </row>
    <row r="306" spans="1:4" x14ac:dyDescent="0.35">
      <c r="A306">
        <v>305</v>
      </c>
      <c r="B306" t="s">
        <v>19</v>
      </c>
      <c r="C306" s="1">
        <v>43216</v>
      </c>
      <c r="D306" t="s">
        <v>7</v>
      </c>
    </row>
    <row r="307" spans="1:4" x14ac:dyDescent="0.35">
      <c r="A307">
        <v>306</v>
      </c>
      <c r="B307" t="s">
        <v>29</v>
      </c>
      <c r="C307" s="1">
        <v>42885</v>
      </c>
      <c r="D307" t="s">
        <v>9</v>
      </c>
    </row>
    <row r="308" spans="1:4" x14ac:dyDescent="0.35">
      <c r="A308">
        <v>307</v>
      </c>
      <c r="B308" t="s">
        <v>38</v>
      </c>
      <c r="C308" s="1">
        <v>42076</v>
      </c>
      <c r="D308" t="s">
        <v>11</v>
      </c>
    </row>
    <row r="309" spans="1:4" x14ac:dyDescent="0.35">
      <c r="A309">
        <v>308</v>
      </c>
      <c r="B309" t="s">
        <v>78</v>
      </c>
      <c r="C309" s="1">
        <v>42292</v>
      </c>
      <c r="D309" t="s">
        <v>7</v>
      </c>
    </row>
    <row r="310" spans="1:4" x14ac:dyDescent="0.35">
      <c r="A310">
        <v>309</v>
      </c>
      <c r="B310" t="s">
        <v>71</v>
      </c>
      <c r="C310" s="1">
        <v>42626</v>
      </c>
      <c r="D310" t="s">
        <v>7</v>
      </c>
    </row>
    <row r="311" spans="1:4" x14ac:dyDescent="0.35">
      <c r="A311">
        <v>310</v>
      </c>
      <c r="B311" t="s">
        <v>83</v>
      </c>
      <c r="C311" s="1">
        <v>42810</v>
      </c>
      <c r="D311" t="s">
        <v>5</v>
      </c>
    </row>
    <row r="312" spans="1:4" x14ac:dyDescent="0.35">
      <c r="A312">
        <v>311</v>
      </c>
      <c r="B312" t="s">
        <v>25</v>
      </c>
      <c r="C312" s="1">
        <v>42853</v>
      </c>
      <c r="D312" t="s">
        <v>9</v>
      </c>
    </row>
    <row r="313" spans="1:4" x14ac:dyDescent="0.35">
      <c r="A313">
        <v>312</v>
      </c>
      <c r="B313" t="s">
        <v>68</v>
      </c>
      <c r="C313" s="1">
        <v>42376</v>
      </c>
      <c r="D313" t="s">
        <v>9</v>
      </c>
    </row>
    <row r="314" spans="1:4" x14ac:dyDescent="0.35">
      <c r="A314">
        <v>313</v>
      </c>
      <c r="B314" t="s">
        <v>39</v>
      </c>
      <c r="C314" s="1">
        <v>42012</v>
      </c>
      <c r="D314" t="s">
        <v>7</v>
      </c>
    </row>
    <row r="315" spans="1:4" x14ac:dyDescent="0.35">
      <c r="A315">
        <v>314</v>
      </c>
      <c r="B315" t="s">
        <v>22</v>
      </c>
      <c r="C315" s="1">
        <v>42995</v>
      </c>
      <c r="D315" t="s">
        <v>11</v>
      </c>
    </row>
    <row r="316" spans="1:4" x14ac:dyDescent="0.35">
      <c r="A316">
        <v>315</v>
      </c>
      <c r="B316" t="s">
        <v>72</v>
      </c>
      <c r="C316" s="1">
        <v>43399</v>
      </c>
      <c r="D316" t="s">
        <v>7</v>
      </c>
    </row>
    <row r="317" spans="1:4" x14ac:dyDescent="0.35">
      <c r="A317">
        <v>316</v>
      </c>
      <c r="B317" t="s">
        <v>98</v>
      </c>
      <c r="C317" s="1">
        <v>42061</v>
      </c>
      <c r="D317" t="s">
        <v>11</v>
      </c>
    </row>
    <row r="318" spans="1:4" x14ac:dyDescent="0.35">
      <c r="A318">
        <v>317</v>
      </c>
      <c r="B318" t="s">
        <v>50</v>
      </c>
      <c r="C318" s="1">
        <v>42078</v>
      </c>
      <c r="D318" t="s">
        <v>11</v>
      </c>
    </row>
    <row r="319" spans="1:4" x14ac:dyDescent="0.35">
      <c r="A319">
        <v>318</v>
      </c>
      <c r="B319" t="s">
        <v>90</v>
      </c>
      <c r="C319" s="1">
        <v>42649</v>
      </c>
      <c r="D319" t="s">
        <v>9</v>
      </c>
    </row>
    <row r="320" spans="1:4" x14ac:dyDescent="0.35">
      <c r="A320">
        <v>319</v>
      </c>
      <c r="B320" t="s">
        <v>38</v>
      </c>
      <c r="C320" s="1">
        <v>43084</v>
      </c>
      <c r="D320" t="s">
        <v>5</v>
      </c>
    </row>
    <row r="321" spans="1:4" x14ac:dyDescent="0.35">
      <c r="A321">
        <v>320</v>
      </c>
      <c r="B321" t="s">
        <v>50</v>
      </c>
      <c r="C321" s="1">
        <v>43482</v>
      </c>
      <c r="D321" t="s">
        <v>5</v>
      </c>
    </row>
    <row r="322" spans="1:4" x14ac:dyDescent="0.35">
      <c r="A322">
        <v>321</v>
      </c>
      <c r="B322" t="s">
        <v>30</v>
      </c>
      <c r="C322" s="1">
        <v>43337</v>
      </c>
      <c r="D322" t="s">
        <v>11</v>
      </c>
    </row>
    <row r="323" spans="1:4" x14ac:dyDescent="0.35">
      <c r="A323">
        <v>322</v>
      </c>
      <c r="B323" t="s">
        <v>76</v>
      </c>
      <c r="C323" s="1">
        <v>42523</v>
      </c>
      <c r="D323" t="s">
        <v>7</v>
      </c>
    </row>
    <row r="324" spans="1:4" x14ac:dyDescent="0.35">
      <c r="A324">
        <v>323</v>
      </c>
      <c r="B324" t="s">
        <v>86</v>
      </c>
      <c r="C324" s="1">
        <v>43198</v>
      </c>
      <c r="D324" t="s">
        <v>9</v>
      </c>
    </row>
    <row r="325" spans="1:4" x14ac:dyDescent="0.35">
      <c r="A325">
        <v>324</v>
      </c>
      <c r="B325" t="s">
        <v>20</v>
      </c>
      <c r="C325" s="1">
        <v>43374</v>
      </c>
      <c r="D325" t="s">
        <v>11</v>
      </c>
    </row>
    <row r="326" spans="1:4" x14ac:dyDescent="0.35">
      <c r="A326">
        <v>325</v>
      </c>
      <c r="B326" t="s">
        <v>65</v>
      </c>
      <c r="C326" s="1">
        <v>42042</v>
      </c>
      <c r="D326" t="s">
        <v>11</v>
      </c>
    </row>
    <row r="327" spans="1:4" x14ac:dyDescent="0.35">
      <c r="A327">
        <v>326</v>
      </c>
      <c r="B327" t="s">
        <v>25</v>
      </c>
      <c r="C327" s="1">
        <v>42195</v>
      </c>
      <c r="D327" t="s">
        <v>7</v>
      </c>
    </row>
    <row r="328" spans="1:4" x14ac:dyDescent="0.35">
      <c r="A328">
        <v>327</v>
      </c>
      <c r="B328" t="s">
        <v>61</v>
      </c>
      <c r="C328" s="1">
        <v>43429</v>
      </c>
      <c r="D328" t="s">
        <v>5</v>
      </c>
    </row>
    <row r="329" spans="1:4" x14ac:dyDescent="0.35">
      <c r="A329">
        <v>328</v>
      </c>
      <c r="B329" t="s">
        <v>97</v>
      </c>
      <c r="C329" s="1">
        <v>42684</v>
      </c>
      <c r="D329" t="s">
        <v>7</v>
      </c>
    </row>
    <row r="330" spans="1:4" x14ac:dyDescent="0.35">
      <c r="A330">
        <v>329</v>
      </c>
      <c r="B330" t="s">
        <v>53</v>
      </c>
      <c r="C330" s="1">
        <v>42480</v>
      </c>
      <c r="D330" t="s">
        <v>11</v>
      </c>
    </row>
    <row r="331" spans="1:4" x14ac:dyDescent="0.35">
      <c r="A331">
        <v>330</v>
      </c>
      <c r="B331" t="s">
        <v>12</v>
      </c>
      <c r="C331" s="1">
        <v>43123</v>
      </c>
      <c r="D331" t="s">
        <v>11</v>
      </c>
    </row>
    <row r="332" spans="1:4" x14ac:dyDescent="0.35">
      <c r="A332">
        <v>331</v>
      </c>
      <c r="B332" t="s">
        <v>86</v>
      </c>
      <c r="C332" s="1">
        <v>42888</v>
      </c>
      <c r="D332" t="s">
        <v>11</v>
      </c>
    </row>
    <row r="333" spans="1:4" x14ac:dyDescent="0.35">
      <c r="A333">
        <v>332</v>
      </c>
      <c r="B333" t="s">
        <v>96</v>
      </c>
      <c r="C333" s="1">
        <v>42649</v>
      </c>
      <c r="D333" t="s">
        <v>11</v>
      </c>
    </row>
    <row r="334" spans="1:4" x14ac:dyDescent="0.35">
      <c r="A334">
        <v>333</v>
      </c>
      <c r="B334" t="s">
        <v>6</v>
      </c>
      <c r="C334" s="1">
        <v>43206</v>
      </c>
      <c r="D334" t="s">
        <v>7</v>
      </c>
    </row>
    <row r="335" spans="1:4" x14ac:dyDescent="0.35">
      <c r="A335">
        <v>334</v>
      </c>
      <c r="B335" t="s">
        <v>78</v>
      </c>
      <c r="C335" s="1">
        <v>42833</v>
      </c>
      <c r="D335" t="s">
        <v>7</v>
      </c>
    </row>
    <row r="336" spans="1:4" x14ac:dyDescent="0.35">
      <c r="A336">
        <v>335</v>
      </c>
      <c r="B336" t="s">
        <v>84</v>
      </c>
      <c r="C336" s="1">
        <v>43198</v>
      </c>
      <c r="D336" t="s">
        <v>11</v>
      </c>
    </row>
    <row r="337" spans="1:4" x14ac:dyDescent="0.35">
      <c r="A337">
        <v>336</v>
      </c>
      <c r="B337" t="s">
        <v>34</v>
      </c>
      <c r="C337" s="1">
        <v>42881</v>
      </c>
      <c r="D337" t="s">
        <v>5</v>
      </c>
    </row>
    <row r="338" spans="1:4" x14ac:dyDescent="0.35">
      <c r="A338">
        <v>337</v>
      </c>
      <c r="B338" t="s">
        <v>81</v>
      </c>
      <c r="C338" s="1">
        <v>42320</v>
      </c>
      <c r="D338" t="s">
        <v>9</v>
      </c>
    </row>
    <row r="339" spans="1:4" x14ac:dyDescent="0.35">
      <c r="A339">
        <v>338</v>
      </c>
      <c r="B339" t="s">
        <v>54</v>
      </c>
      <c r="C339" s="1">
        <v>42595</v>
      </c>
      <c r="D339" t="s">
        <v>11</v>
      </c>
    </row>
    <row r="340" spans="1:4" x14ac:dyDescent="0.35">
      <c r="A340">
        <v>339</v>
      </c>
      <c r="B340" t="s">
        <v>95</v>
      </c>
      <c r="C340" s="1">
        <v>43250</v>
      </c>
      <c r="D340" t="s">
        <v>5</v>
      </c>
    </row>
    <row r="341" spans="1:4" x14ac:dyDescent="0.35">
      <c r="A341">
        <v>340</v>
      </c>
      <c r="B341" t="s">
        <v>97</v>
      </c>
      <c r="C341" s="1">
        <v>43061</v>
      </c>
      <c r="D341" t="s">
        <v>5</v>
      </c>
    </row>
    <row r="342" spans="1:4" x14ac:dyDescent="0.35">
      <c r="A342">
        <v>341</v>
      </c>
      <c r="B342" t="s">
        <v>47</v>
      </c>
      <c r="C342" s="1">
        <v>43343</v>
      </c>
      <c r="D342" t="s">
        <v>7</v>
      </c>
    </row>
    <row r="343" spans="1:4" x14ac:dyDescent="0.35">
      <c r="A343">
        <v>342</v>
      </c>
      <c r="B343" t="s">
        <v>19</v>
      </c>
      <c r="C343" s="1">
        <v>43333</v>
      </c>
      <c r="D343" t="s">
        <v>7</v>
      </c>
    </row>
    <row r="344" spans="1:4" x14ac:dyDescent="0.35">
      <c r="A344">
        <v>343</v>
      </c>
      <c r="B344" t="s">
        <v>21</v>
      </c>
      <c r="C344" s="1">
        <v>42945</v>
      </c>
      <c r="D344" t="s">
        <v>5</v>
      </c>
    </row>
    <row r="345" spans="1:4" x14ac:dyDescent="0.35">
      <c r="A345">
        <v>344</v>
      </c>
      <c r="B345" t="s">
        <v>54</v>
      </c>
      <c r="C345" s="1">
        <v>43317</v>
      </c>
      <c r="D345" t="s">
        <v>7</v>
      </c>
    </row>
    <row r="346" spans="1:4" x14ac:dyDescent="0.35">
      <c r="A346">
        <v>345</v>
      </c>
      <c r="B346" t="s">
        <v>61</v>
      </c>
      <c r="C346" s="1">
        <v>42105</v>
      </c>
      <c r="D346" t="s">
        <v>9</v>
      </c>
    </row>
    <row r="347" spans="1:4" x14ac:dyDescent="0.35">
      <c r="A347">
        <v>346</v>
      </c>
      <c r="B347" t="s">
        <v>91</v>
      </c>
      <c r="C347" s="1">
        <v>42496</v>
      </c>
      <c r="D347" t="s">
        <v>7</v>
      </c>
    </row>
    <row r="348" spans="1:4" x14ac:dyDescent="0.35">
      <c r="A348">
        <v>347</v>
      </c>
      <c r="B348" t="s">
        <v>69</v>
      </c>
      <c r="C348" s="1">
        <v>42257</v>
      </c>
      <c r="D348" t="s">
        <v>5</v>
      </c>
    </row>
    <row r="349" spans="1:4" x14ac:dyDescent="0.35">
      <c r="A349">
        <v>348</v>
      </c>
      <c r="B349" t="s">
        <v>35</v>
      </c>
      <c r="C349" s="1">
        <v>43453</v>
      </c>
      <c r="D349" t="s">
        <v>11</v>
      </c>
    </row>
    <row r="350" spans="1:4" x14ac:dyDescent="0.35">
      <c r="A350">
        <v>349</v>
      </c>
      <c r="B350" t="s">
        <v>90</v>
      </c>
      <c r="C350" s="1">
        <v>42579</v>
      </c>
      <c r="D350" t="s">
        <v>11</v>
      </c>
    </row>
    <row r="351" spans="1:4" x14ac:dyDescent="0.35">
      <c r="A351">
        <v>350</v>
      </c>
      <c r="B351" t="s">
        <v>34</v>
      </c>
      <c r="C351" s="1">
        <v>43048</v>
      </c>
      <c r="D351" t="s">
        <v>9</v>
      </c>
    </row>
    <row r="352" spans="1:4" x14ac:dyDescent="0.35">
      <c r="A352">
        <v>351</v>
      </c>
      <c r="B352" t="s">
        <v>62</v>
      </c>
      <c r="C352" s="1">
        <v>43411</v>
      </c>
      <c r="D352" t="s">
        <v>9</v>
      </c>
    </row>
    <row r="353" spans="1:4" x14ac:dyDescent="0.35">
      <c r="A353">
        <v>352</v>
      </c>
      <c r="B353" t="s">
        <v>83</v>
      </c>
      <c r="C353" s="1">
        <v>42726</v>
      </c>
      <c r="D353" t="s">
        <v>5</v>
      </c>
    </row>
    <row r="354" spans="1:4" x14ac:dyDescent="0.35">
      <c r="A354">
        <v>353</v>
      </c>
      <c r="B354" t="s">
        <v>69</v>
      </c>
      <c r="C354" s="1">
        <v>42945</v>
      </c>
      <c r="D354" t="s">
        <v>9</v>
      </c>
    </row>
    <row r="355" spans="1:4" x14ac:dyDescent="0.35">
      <c r="A355">
        <v>354</v>
      </c>
      <c r="B355" t="s">
        <v>27</v>
      </c>
      <c r="C355" s="1">
        <v>42104</v>
      </c>
      <c r="D355" t="s">
        <v>5</v>
      </c>
    </row>
    <row r="356" spans="1:4" x14ac:dyDescent="0.35">
      <c r="A356">
        <v>355</v>
      </c>
      <c r="B356" t="s">
        <v>34</v>
      </c>
      <c r="C356" s="1">
        <v>42699</v>
      </c>
      <c r="D356" t="s">
        <v>9</v>
      </c>
    </row>
    <row r="357" spans="1:4" x14ac:dyDescent="0.35">
      <c r="A357">
        <v>356</v>
      </c>
      <c r="B357" t="s">
        <v>58</v>
      </c>
      <c r="C357" s="1">
        <v>42126</v>
      </c>
      <c r="D357" t="s">
        <v>9</v>
      </c>
    </row>
    <row r="358" spans="1:4" x14ac:dyDescent="0.35">
      <c r="A358">
        <v>357</v>
      </c>
      <c r="B358" t="s">
        <v>86</v>
      </c>
      <c r="C358" s="1">
        <v>43351</v>
      </c>
      <c r="D358" t="s">
        <v>5</v>
      </c>
    </row>
    <row r="359" spans="1:4" x14ac:dyDescent="0.35">
      <c r="A359">
        <v>358</v>
      </c>
      <c r="B359" t="s">
        <v>13</v>
      </c>
      <c r="C359" s="1">
        <v>42830</v>
      </c>
      <c r="D359" t="s">
        <v>9</v>
      </c>
    </row>
    <row r="360" spans="1:4" x14ac:dyDescent="0.35">
      <c r="A360">
        <v>359</v>
      </c>
      <c r="B360" t="s">
        <v>70</v>
      </c>
      <c r="C360" s="1">
        <v>42137</v>
      </c>
      <c r="D360" t="s">
        <v>9</v>
      </c>
    </row>
    <row r="361" spans="1:4" x14ac:dyDescent="0.35">
      <c r="A361">
        <v>360</v>
      </c>
      <c r="B361" t="s">
        <v>57</v>
      </c>
      <c r="C361" s="1">
        <v>42973</v>
      </c>
      <c r="D361" t="s">
        <v>9</v>
      </c>
    </row>
    <row r="362" spans="1:4" x14ac:dyDescent="0.35">
      <c r="A362">
        <v>361</v>
      </c>
      <c r="B362" t="s">
        <v>83</v>
      </c>
      <c r="C362" s="1">
        <v>42550</v>
      </c>
      <c r="D362" t="s">
        <v>11</v>
      </c>
    </row>
    <row r="363" spans="1:4" x14ac:dyDescent="0.35">
      <c r="A363">
        <v>362</v>
      </c>
      <c r="B363" t="s">
        <v>63</v>
      </c>
      <c r="C363" s="1">
        <v>42323</v>
      </c>
      <c r="D363" t="s">
        <v>7</v>
      </c>
    </row>
    <row r="364" spans="1:4" x14ac:dyDescent="0.35">
      <c r="A364">
        <v>363</v>
      </c>
      <c r="B364" t="s">
        <v>92</v>
      </c>
      <c r="C364" s="1">
        <v>42571</v>
      </c>
      <c r="D364" t="s">
        <v>9</v>
      </c>
    </row>
    <row r="365" spans="1:4" x14ac:dyDescent="0.35">
      <c r="A365">
        <v>364</v>
      </c>
      <c r="B365" t="s">
        <v>80</v>
      </c>
      <c r="C365" s="1">
        <v>42275</v>
      </c>
      <c r="D365" t="s">
        <v>5</v>
      </c>
    </row>
    <row r="366" spans="1:4" x14ac:dyDescent="0.35">
      <c r="A366">
        <v>365</v>
      </c>
      <c r="B366" t="s">
        <v>76</v>
      </c>
      <c r="C366" s="1">
        <v>42510</v>
      </c>
      <c r="D366" t="s">
        <v>11</v>
      </c>
    </row>
    <row r="367" spans="1:4" x14ac:dyDescent="0.35">
      <c r="A367">
        <v>366</v>
      </c>
      <c r="B367" t="s">
        <v>12</v>
      </c>
      <c r="C367" s="1">
        <v>43058</v>
      </c>
      <c r="D367" t="s">
        <v>5</v>
      </c>
    </row>
    <row r="368" spans="1:4" x14ac:dyDescent="0.35">
      <c r="A368">
        <v>367</v>
      </c>
      <c r="B368" t="s">
        <v>52</v>
      </c>
      <c r="C368" s="1">
        <v>42365</v>
      </c>
      <c r="D368" t="s">
        <v>7</v>
      </c>
    </row>
    <row r="369" spans="1:4" x14ac:dyDescent="0.35">
      <c r="A369">
        <v>368</v>
      </c>
      <c r="B369" t="s">
        <v>99</v>
      </c>
      <c r="C369" s="1">
        <v>42118</v>
      </c>
      <c r="D369" t="s">
        <v>11</v>
      </c>
    </row>
    <row r="370" spans="1:4" x14ac:dyDescent="0.35">
      <c r="A370">
        <v>369</v>
      </c>
      <c r="B370" t="s">
        <v>55</v>
      </c>
      <c r="C370" s="1">
        <v>43023</v>
      </c>
      <c r="D370" t="s">
        <v>11</v>
      </c>
    </row>
    <row r="371" spans="1:4" x14ac:dyDescent="0.35">
      <c r="A371">
        <v>370</v>
      </c>
      <c r="B371" t="s">
        <v>12</v>
      </c>
      <c r="C371" s="1">
        <v>42675</v>
      </c>
      <c r="D371" t="s">
        <v>7</v>
      </c>
    </row>
    <row r="372" spans="1:4" x14ac:dyDescent="0.35">
      <c r="A372">
        <v>371</v>
      </c>
      <c r="B372" t="s">
        <v>65</v>
      </c>
      <c r="C372" s="1">
        <v>42698</v>
      </c>
      <c r="D372" t="s">
        <v>5</v>
      </c>
    </row>
    <row r="373" spans="1:4" x14ac:dyDescent="0.35">
      <c r="A373">
        <v>372</v>
      </c>
      <c r="B373" t="s">
        <v>94</v>
      </c>
      <c r="C373" s="1">
        <v>43446</v>
      </c>
      <c r="D373" t="s">
        <v>11</v>
      </c>
    </row>
    <row r="374" spans="1:4" x14ac:dyDescent="0.35">
      <c r="A374">
        <v>373</v>
      </c>
      <c r="B374" t="s">
        <v>52</v>
      </c>
      <c r="C374" s="1">
        <v>42247</v>
      </c>
      <c r="D374" t="s">
        <v>5</v>
      </c>
    </row>
    <row r="375" spans="1:4" x14ac:dyDescent="0.35">
      <c r="A375">
        <v>374</v>
      </c>
      <c r="B375" t="s">
        <v>93</v>
      </c>
      <c r="C375" s="1">
        <v>42438</v>
      </c>
      <c r="D375" t="s">
        <v>9</v>
      </c>
    </row>
    <row r="376" spans="1:4" x14ac:dyDescent="0.35">
      <c r="A376">
        <v>375</v>
      </c>
      <c r="B376" t="s">
        <v>12</v>
      </c>
      <c r="C376" s="1">
        <v>42758</v>
      </c>
      <c r="D376" t="s">
        <v>9</v>
      </c>
    </row>
    <row r="377" spans="1:4" x14ac:dyDescent="0.35">
      <c r="A377">
        <v>376</v>
      </c>
      <c r="B377" t="s">
        <v>51</v>
      </c>
      <c r="C377" s="1">
        <v>43463</v>
      </c>
      <c r="D377" t="s">
        <v>11</v>
      </c>
    </row>
    <row r="378" spans="1:4" x14ac:dyDescent="0.35">
      <c r="A378">
        <v>377</v>
      </c>
      <c r="B378" t="s">
        <v>110</v>
      </c>
      <c r="C378" s="1">
        <v>42915</v>
      </c>
      <c r="D378" t="s">
        <v>5</v>
      </c>
    </row>
    <row r="379" spans="1:4" x14ac:dyDescent="0.35">
      <c r="A379">
        <v>378</v>
      </c>
      <c r="B379" t="s">
        <v>60</v>
      </c>
      <c r="C379" s="1">
        <v>42730</v>
      </c>
      <c r="D379" t="s">
        <v>9</v>
      </c>
    </row>
    <row r="380" spans="1:4" x14ac:dyDescent="0.35">
      <c r="A380">
        <v>379</v>
      </c>
      <c r="B380" t="s">
        <v>98</v>
      </c>
      <c r="C380" s="1">
        <v>42758</v>
      </c>
      <c r="D380" t="s">
        <v>9</v>
      </c>
    </row>
    <row r="381" spans="1:4" x14ac:dyDescent="0.35">
      <c r="A381">
        <v>380</v>
      </c>
      <c r="B381" t="s">
        <v>17</v>
      </c>
      <c r="C381" s="1">
        <v>42579</v>
      </c>
      <c r="D381" t="s">
        <v>5</v>
      </c>
    </row>
    <row r="382" spans="1:4" x14ac:dyDescent="0.35">
      <c r="A382">
        <v>381</v>
      </c>
      <c r="B382" t="s">
        <v>72</v>
      </c>
      <c r="C382" s="1">
        <v>43087</v>
      </c>
      <c r="D382" t="s">
        <v>11</v>
      </c>
    </row>
    <row r="383" spans="1:4" x14ac:dyDescent="0.35">
      <c r="A383">
        <v>382</v>
      </c>
      <c r="B383" t="s">
        <v>13</v>
      </c>
      <c r="C383" s="1">
        <v>43186</v>
      </c>
      <c r="D383" t="s">
        <v>5</v>
      </c>
    </row>
    <row r="384" spans="1:4" x14ac:dyDescent="0.35">
      <c r="A384">
        <v>383</v>
      </c>
      <c r="B384" t="s">
        <v>102</v>
      </c>
      <c r="C384" s="1">
        <v>42741</v>
      </c>
      <c r="D384" t="s">
        <v>5</v>
      </c>
    </row>
    <row r="385" spans="1:4" x14ac:dyDescent="0.35">
      <c r="A385">
        <v>384</v>
      </c>
      <c r="B385" t="s">
        <v>87</v>
      </c>
      <c r="C385" s="1">
        <v>43090</v>
      </c>
      <c r="D385" t="s">
        <v>7</v>
      </c>
    </row>
    <row r="386" spans="1:4" x14ac:dyDescent="0.35">
      <c r="A386">
        <v>385</v>
      </c>
      <c r="B386" t="s">
        <v>59</v>
      </c>
      <c r="C386" s="1">
        <v>42381</v>
      </c>
      <c r="D386" t="s">
        <v>7</v>
      </c>
    </row>
    <row r="387" spans="1:4" x14ac:dyDescent="0.35">
      <c r="A387">
        <v>386</v>
      </c>
      <c r="B387" t="s">
        <v>30</v>
      </c>
      <c r="C387" s="1">
        <v>43488</v>
      </c>
      <c r="D387" t="s">
        <v>5</v>
      </c>
    </row>
    <row r="388" spans="1:4" x14ac:dyDescent="0.35">
      <c r="A388">
        <v>387</v>
      </c>
      <c r="B388" t="s">
        <v>111</v>
      </c>
      <c r="C388" s="1">
        <v>43377</v>
      </c>
      <c r="D388" t="s">
        <v>5</v>
      </c>
    </row>
    <row r="389" spans="1:4" x14ac:dyDescent="0.35">
      <c r="A389">
        <v>388</v>
      </c>
      <c r="B389" t="s">
        <v>38</v>
      </c>
      <c r="C389" s="1">
        <v>43306</v>
      </c>
      <c r="D389" t="s">
        <v>11</v>
      </c>
    </row>
    <row r="390" spans="1:4" x14ac:dyDescent="0.35">
      <c r="A390">
        <v>389</v>
      </c>
      <c r="B390" t="s">
        <v>59</v>
      </c>
      <c r="C390" s="1">
        <v>43454</v>
      </c>
      <c r="D390" t="s">
        <v>5</v>
      </c>
    </row>
    <row r="391" spans="1:4" x14ac:dyDescent="0.35">
      <c r="A391">
        <v>390</v>
      </c>
      <c r="B391" t="s">
        <v>92</v>
      </c>
      <c r="C391" s="1">
        <v>42721</v>
      </c>
      <c r="D391" t="s">
        <v>7</v>
      </c>
    </row>
    <row r="392" spans="1:4" x14ac:dyDescent="0.35">
      <c r="A392">
        <v>391</v>
      </c>
      <c r="B392" t="s">
        <v>78</v>
      </c>
      <c r="C392" s="1">
        <v>42837</v>
      </c>
      <c r="D392" t="s">
        <v>7</v>
      </c>
    </row>
    <row r="393" spans="1:4" x14ac:dyDescent="0.35">
      <c r="A393">
        <v>392</v>
      </c>
      <c r="B393" t="s">
        <v>112</v>
      </c>
      <c r="C393" s="1">
        <v>42840</v>
      </c>
      <c r="D393" t="s">
        <v>9</v>
      </c>
    </row>
    <row r="394" spans="1:4" x14ac:dyDescent="0.35">
      <c r="A394">
        <v>393</v>
      </c>
      <c r="B394" t="s">
        <v>19</v>
      </c>
      <c r="C394" s="1">
        <v>42508</v>
      </c>
      <c r="D394" t="s">
        <v>7</v>
      </c>
    </row>
    <row r="395" spans="1:4" x14ac:dyDescent="0.35">
      <c r="A395">
        <v>394</v>
      </c>
      <c r="B395" t="s">
        <v>95</v>
      </c>
      <c r="C395" s="1">
        <v>42122</v>
      </c>
      <c r="D395" t="s">
        <v>9</v>
      </c>
    </row>
    <row r="396" spans="1:4" x14ac:dyDescent="0.35">
      <c r="A396">
        <v>395</v>
      </c>
      <c r="B396" t="s">
        <v>34</v>
      </c>
      <c r="C396" s="1">
        <v>43390</v>
      </c>
      <c r="D396" t="s">
        <v>7</v>
      </c>
    </row>
    <row r="397" spans="1:4" x14ac:dyDescent="0.35">
      <c r="A397">
        <v>396</v>
      </c>
      <c r="B397" t="s">
        <v>40</v>
      </c>
      <c r="C397" s="1">
        <v>42249</v>
      </c>
      <c r="D397" t="s">
        <v>9</v>
      </c>
    </row>
    <row r="398" spans="1:4" x14ac:dyDescent="0.35">
      <c r="A398">
        <v>397</v>
      </c>
      <c r="B398" t="s">
        <v>79</v>
      </c>
      <c r="C398" s="1">
        <v>42392</v>
      </c>
      <c r="D398" t="s">
        <v>7</v>
      </c>
    </row>
    <row r="399" spans="1:4" x14ac:dyDescent="0.35">
      <c r="A399">
        <v>398</v>
      </c>
      <c r="B399" t="s">
        <v>66</v>
      </c>
      <c r="C399" s="1">
        <v>42539</v>
      </c>
      <c r="D399" t="s">
        <v>7</v>
      </c>
    </row>
    <row r="400" spans="1:4" x14ac:dyDescent="0.35">
      <c r="A400">
        <v>399</v>
      </c>
      <c r="B400" t="s">
        <v>79</v>
      </c>
      <c r="C400" s="1">
        <v>42875</v>
      </c>
      <c r="D400" t="s">
        <v>11</v>
      </c>
    </row>
    <row r="401" spans="1:4" x14ac:dyDescent="0.35">
      <c r="A401">
        <v>400</v>
      </c>
      <c r="B401" t="s">
        <v>104</v>
      </c>
      <c r="C401" s="1">
        <v>43053</v>
      </c>
      <c r="D401" t="s">
        <v>11</v>
      </c>
    </row>
    <row r="402" spans="1:4" x14ac:dyDescent="0.35">
      <c r="A402">
        <v>401</v>
      </c>
      <c r="B402" t="s">
        <v>68</v>
      </c>
      <c r="C402" s="1">
        <v>43241</v>
      </c>
      <c r="D402" t="s">
        <v>11</v>
      </c>
    </row>
    <row r="403" spans="1:4" x14ac:dyDescent="0.35">
      <c r="A403">
        <v>402</v>
      </c>
      <c r="B403" t="s">
        <v>113</v>
      </c>
      <c r="C403" s="1">
        <v>42274</v>
      </c>
      <c r="D403" t="s">
        <v>5</v>
      </c>
    </row>
    <row r="404" spans="1:4" x14ac:dyDescent="0.35">
      <c r="A404">
        <v>403</v>
      </c>
      <c r="B404" t="s">
        <v>51</v>
      </c>
      <c r="C404" s="1">
        <v>42534</v>
      </c>
      <c r="D404" t="s">
        <v>9</v>
      </c>
    </row>
    <row r="405" spans="1:4" x14ac:dyDescent="0.35">
      <c r="A405">
        <v>404</v>
      </c>
      <c r="B405" t="s">
        <v>6</v>
      </c>
      <c r="C405" s="1">
        <v>43241</v>
      </c>
      <c r="D405" t="s">
        <v>11</v>
      </c>
    </row>
    <row r="406" spans="1:4" x14ac:dyDescent="0.35">
      <c r="A406">
        <v>405</v>
      </c>
      <c r="B406" t="s">
        <v>84</v>
      </c>
      <c r="C406" s="1">
        <v>42920</v>
      </c>
      <c r="D406" t="s">
        <v>9</v>
      </c>
    </row>
    <row r="407" spans="1:4" x14ac:dyDescent="0.35">
      <c r="A407">
        <v>406</v>
      </c>
      <c r="B407" t="s">
        <v>114</v>
      </c>
      <c r="C407" s="1">
        <v>42875</v>
      </c>
      <c r="D407" t="s">
        <v>5</v>
      </c>
    </row>
    <row r="408" spans="1:4" x14ac:dyDescent="0.35">
      <c r="A408">
        <v>407</v>
      </c>
      <c r="B408" t="s">
        <v>38</v>
      </c>
      <c r="C408" s="1">
        <v>42549</v>
      </c>
      <c r="D408" t="s">
        <v>9</v>
      </c>
    </row>
    <row r="409" spans="1:4" x14ac:dyDescent="0.35">
      <c r="A409">
        <v>408</v>
      </c>
      <c r="B409" t="s">
        <v>61</v>
      </c>
      <c r="C409" s="1">
        <v>43232</v>
      </c>
      <c r="D409" t="s">
        <v>9</v>
      </c>
    </row>
    <row r="410" spans="1:4" x14ac:dyDescent="0.35">
      <c r="A410">
        <v>409</v>
      </c>
      <c r="B410" t="s">
        <v>96</v>
      </c>
      <c r="C410" s="1">
        <v>42835</v>
      </c>
      <c r="D410" t="s">
        <v>9</v>
      </c>
    </row>
    <row r="411" spans="1:4" x14ac:dyDescent="0.35">
      <c r="A411">
        <v>410</v>
      </c>
      <c r="B411" t="s">
        <v>17</v>
      </c>
      <c r="C411" s="1">
        <v>43454</v>
      </c>
      <c r="D411" t="s">
        <v>9</v>
      </c>
    </row>
    <row r="412" spans="1:4" x14ac:dyDescent="0.35">
      <c r="A412">
        <v>411</v>
      </c>
      <c r="B412" t="s">
        <v>89</v>
      </c>
      <c r="C412" s="1">
        <v>42704</v>
      </c>
      <c r="D412" t="s">
        <v>7</v>
      </c>
    </row>
    <row r="413" spans="1:4" x14ac:dyDescent="0.35">
      <c r="A413">
        <v>412</v>
      </c>
      <c r="B413" t="s">
        <v>33</v>
      </c>
      <c r="C413" s="1">
        <v>42814</v>
      </c>
      <c r="D413" t="s">
        <v>9</v>
      </c>
    </row>
    <row r="414" spans="1:4" x14ac:dyDescent="0.35">
      <c r="A414">
        <v>413</v>
      </c>
      <c r="B414" t="s">
        <v>111</v>
      </c>
      <c r="C414" s="1">
        <v>43341</v>
      </c>
      <c r="D414" t="s">
        <v>7</v>
      </c>
    </row>
    <row r="415" spans="1:4" x14ac:dyDescent="0.35">
      <c r="A415">
        <v>414</v>
      </c>
      <c r="B415" t="s">
        <v>71</v>
      </c>
      <c r="C415" s="1">
        <v>42675</v>
      </c>
      <c r="D415" t="s">
        <v>9</v>
      </c>
    </row>
    <row r="416" spans="1:4" x14ac:dyDescent="0.35">
      <c r="A416">
        <v>415</v>
      </c>
      <c r="B416" t="s">
        <v>103</v>
      </c>
      <c r="C416" s="1">
        <v>43350</v>
      </c>
      <c r="D416" t="s">
        <v>5</v>
      </c>
    </row>
    <row r="417" spans="1:4" x14ac:dyDescent="0.35">
      <c r="A417">
        <v>416</v>
      </c>
      <c r="B417" t="s">
        <v>101</v>
      </c>
      <c r="C417" s="1">
        <v>42071</v>
      </c>
      <c r="D417" t="s">
        <v>9</v>
      </c>
    </row>
    <row r="418" spans="1:4" x14ac:dyDescent="0.35">
      <c r="A418">
        <v>417</v>
      </c>
      <c r="B418" t="s">
        <v>92</v>
      </c>
      <c r="C418" s="1">
        <v>42659</v>
      </c>
      <c r="D418" t="s">
        <v>11</v>
      </c>
    </row>
    <row r="419" spans="1:4" x14ac:dyDescent="0.35">
      <c r="A419">
        <v>418</v>
      </c>
      <c r="B419" t="s">
        <v>90</v>
      </c>
      <c r="C419" s="1">
        <v>42769</v>
      </c>
      <c r="D419" t="s">
        <v>5</v>
      </c>
    </row>
    <row r="420" spans="1:4" x14ac:dyDescent="0.35">
      <c r="A420">
        <v>419</v>
      </c>
      <c r="B420" t="s">
        <v>69</v>
      </c>
      <c r="C420" s="1">
        <v>42813</v>
      </c>
      <c r="D420" t="s">
        <v>7</v>
      </c>
    </row>
    <row r="421" spans="1:4" x14ac:dyDescent="0.35">
      <c r="A421">
        <v>420</v>
      </c>
      <c r="B421" t="s">
        <v>71</v>
      </c>
      <c r="C421" s="1">
        <v>42257</v>
      </c>
      <c r="D421" t="s">
        <v>11</v>
      </c>
    </row>
    <row r="422" spans="1:4" x14ac:dyDescent="0.35">
      <c r="A422">
        <v>421</v>
      </c>
      <c r="B422" t="s">
        <v>78</v>
      </c>
      <c r="C422" s="1">
        <v>42285</v>
      </c>
      <c r="D422" t="s">
        <v>7</v>
      </c>
    </row>
    <row r="423" spans="1:4" x14ac:dyDescent="0.35">
      <c r="A423">
        <v>422</v>
      </c>
      <c r="B423" t="s">
        <v>63</v>
      </c>
      <c r="C423" s="1">
        <v>43145</v>
      </c>
      <c r="D423" t="s">
        <v>5</v>
      </c>
    </row>
    <row r="424" spans="1:4" x14ac:dyDescent="0.35">
      <c r="A424">
        <v>423</v>
      </c>
      <c r="B424" t="s">
        <v>51</v>
      </c>
      <c r="C424" s="1">
        <v>43111</v>
      </c>
      <c r="D424" t="s">
        <v>11</v>
      </c>
    </row>
    <row r="425" spans="1:4" x14ac:dyDescent="0.35">
      <c r="A425">
        <v>424</v>
      </c>
      <c r="B425" t="s">
        <v>68</v>
      </c>
      <c r="C425" s="1">
        <v>42232</v>
      </c>
      <c r="D425" t="s">
        <v>11</v>
      </c>
    </row>
    <row r="426" spans="1:4" x14ac:dyDescent="0.35">
      <c r="A426">
        <v>425</v>
      </c>
      <c r="B426" t="s">
        <v>39</v>
      </c>
      <c r="C426" s="1">
        <v>42021</v>
      </c>
      <c r="D426" t="s">
        <v>5</v>
      </c>
    </row>
    <row r="427" spans="1:4" x14ac:dyDescent="0.35">
      <c r="A427">
        <v>426</v>
      </c>
      <c r="B427" t="s">
        <v>93</v>
      </c>
      <c r="C427" s="1">
        <v>43015</v>
      </c>
      <c r="D427" t="s">
        <v>9</v>
      </c>
    </row>
    <row r="428" spans="1:4" x14ac:dyDescent="0.35">
      <c r="A428">
        <v>427</v>
      </c>
      <c r="B428" t="s">
        <v>42</v>
      </c>
      <c r="C428" s="1">
        <v>43459</v>
      </c>
      <c r="D428" t="s">
        <v>7</v>
      </c>
    </row>
    <row r="429" spans="1:4" x14ac:dyDescent="0.35">
      <c r="A429">
        <v>428</v>
      </c>
      <c r="B429" t="s">
        <v>64</v>
      </c>
      <c r="C429" s="1">
        <v>42087</v>
      </c>
      <c r="D429" t="s">
        <v>11</v>
      </c>
    </row>
    <row r="430" spans="1:4" x14ac:dyDescent="0.35">
      <c r="A430">
        <v>429</v>
      </c>
      <c r="B430" t="s">
        <v>38</v>
      </c>
      <c r="C430" s="1">
        <v>42104</v>
      </c>
      <c r="D430" t="s">
        <v>5</v>
      </c>
    </row>
    <row r="431" spans="1:4" x14ac:dyDescent="0.35">
      <c r="A431">
        <v>430</v>
      </c>
      <c r="B431" t="s">
        <v>34</v>
      </c>
      <c r="C431" s="1">
        <v>43309</v>
      </c>
      <c r="D431" t="s">
        <v>11</v>
      </c>
    </row>
    <row r="432" spans="1:4" x14ac:dyDescent="0.35">
      <c r="A432">
        <v>431</v>
      </c>
      <c r="B432" t="s">
        <v>98</v>
      </c>
      <c r="C432" s="1">
        <v>43332</v>
      </c>
      <c r="D432" t="s">
        <v>9</v>
      </c>
    </row>
    <row r="433" spans="1:4" x14ac:dyDescent="0.35">
      <c r="A433">
        <v>432</v>
      </c>
      <c r="B433" t="s">
        <v>71</v>
      </c>
      <c r="C433" s="1">
        <v>42797</v>
      </c>
      <c r="D433" t="s">
        <v>5</v>
      </c>
    </row>
    <row r="434" spans="1:4" x14ac:dyDescent="0.35">
      <c r="A434">
        <v>433</v>
      </c>
      <c r="B434" t="s">
        <v>45</v>
      </c>
      <c r="C434" s="1">
        <v>42832</v>
      </c>
      <c r="D434" t="s">
        <v>11</v>
      </c>
    </row>
    <row r="435" spans="1:4" x14ac:dyDescent="0.35">
      <c r="A435">
        <v>434</v>
      </c>
      <c r="B435" t="s">
        <v>102</v>
      </c>
      <c r="C435" s="1">
        <v>42162</v>
      </c>
      <c r="D435" t="s">
        <v>5</v>
      </c>
    </row>
    <row r="436" spans="1:4" x14ac:dyDescent="0.35">
      <c r="A436">
        <v>435</v>
      </c>
      <c r="B436" t="s">
        <v>58</v>
      </c>
      <c r="C436" s="1">
        <v>43294</v>
      </c>
      <c r="D436" t="s">
        <v>9</v>
      </c>
    </row>
    <row r="437" spans="1:4" x14ac:dyDescent="0.35">
      <c r="A437">
        <v>436</v>
      </c>
      <c r="B437" t="s">
        <v>81</v>
      </c>
      <c r="C437" s="1">
        <v>43108</v>
      </c>
      <c r="D437" t="s">
        <v>5</v>
      </c>
    </row>
    <row r="438" spans="1:4" x14ac:dyDescent="0.35">
      <c r="A438">
        <v>437</v>
      </c>
      <c r="B438" t="s">
        <v>57</v>
      </c>
      <c r="C438" s="1">
        <v>42645</v>
      </c>
      <c r="D438" t="s">
        <v>5</v>
      </c>
    </row>
    <row r="439" spans="1:4" x14ac:dyDescent="0.35">
      <c r="A439">
        <v>438</v>
      </c>
      <c r="B439" t="s">
        <v>37</v>
      </c>
      <c r="C439" s="1">
        <v>42228</v>
      </c>
      <c r="D439" t="s">
        <v>11</v>
      </c>
    </row>
    <row r="440" spans="1:4" x14ac:dyDescent="0.35">
      <c r="A440">
        <v>439</v>
      </c>
      <c r="B440" t="s">
        <v>54</v>
      </c>
      <c r="C440" s="1">
        <v>42465</v>
      </c>
      <c r="D440" t="s">
        <v>11</v>
      </c>
    </row>
    <row r="441" spans="1:4" x14ac:dyDescent="0.35">
      <c r="A441">
        <v>440</v>
      </c>
      <c r="B441" t="s">
        <v>110</v>
      </c>
      <c r="C441" s="1">
        <v>42024</v>
      </c>
      <c r="D441" t="s">
        <v>5</v>
      </c>
    </row>
    <row r="442" spans="1:4" x14ac:dyDescent="0.35">
      <c r="A442">
        <v>441</v>
      </c>
      <c r="B442" t="s">
        <v>113</v>
      </c>
      <c r="C442" s="1">
        <v>42080</v>
      </c>
      <c r="D442" t="s">
        <v>5</v>
      </c>
    </row>
    <row r="443" spans="1:4" x14ac:dyDescent="0.35">
      <c r="A443">
        <v>442</v>
      </c>
      <c r="B443" t="s">
        <v>22</v>
      </c>
      <c r="C443" s="1">
        <v>42580</v>
      </c>
      <c r="D443" t="s">
        <v>7</v>
      </c>
    </row>
    <row r="444" spans="1:4" x14ac:dyDescent="0.35">
      <c r="A444">
        <v>443</v>
      </c>
      <c r="B444" t="s">
        <v>45</v>
      </c>
      <c r="C444" s="1">
        <v>42949</v>
      </c>
      <c r="D444" t="s">
        <v>7</v>
      </c>
    </row>
    <row r="445" spans="1:4" x14ac:dyDescent="0.35">
      <c r="A445">
        <v>444</v>
      </c>
      <c r="B445" t="s">
        <v>80</v>
      </c>
      <c r="C445" s="1">
        <v>42700</v>
      </c>
      <c r="D445" t="s">
        <v>5</v>
      </c>
    </row>
    <row r="446" spans="1:4" x14ac:dyDescent="0.35">
      <c r="A446">
        <v>445</v>
      </c>
      <c r="B446" t="s">
        <v>80</v>
      </c>
      <c r="C446" s="1">
        <v>43257</v>
      </c>
      <c r="D446" t="s">
        <v>9</v>
      </c>
    </row>
    <row r="447" spans="1:4" x14ac:dyDescent="0.35">
      <c r="A447">
        <v>446</v>
      </c>
      <c r="B447" t="s">
        <v>60</v>
      </c>
      <c r="C447" s="1">
        <v>42237</v>
      </c>
      <c r="D447" t="s">
        <v>11</v>
      </c>
    </row>
    <row r="448" spans="1:4" x14ac:dyDescent="0.35">
      <c r="A448">
        <v>447</v>
      </c>
      <c r="B448" t="s">
        <v>22</v>
      </c>
      <c r="C448" s="1">
        <v>43061</v>
      </c>
      <c r="D448" t="s">
        <v>7</v>
      </c>
    </row>
    <row r="449" spans="1:4" x14ac:dyDescent="0.35">
      <c r="A449">
        <v>448</v>
      </c>
      <c r="B449" t="s">
        <v>72</v>
      </c>
      <c r="C449" s="1">
        <v>43400</v>
      </c>
      <c r="D449" t="s">
        <v>9</v>
      </c>
    </row>
    <row r="450" spans="1:4" x14ac:dyDescent="0.35">
      <c r="A450">
        <v>449</v>
      </c>
      <c r="B450" t="s">
        <v>62</v>
      </c>
      <c r="C450" s="1">
        <v>43358</v>
      </c>
      <c r="D450" t="s">
        <v>11</v>
      </c>
    </row>
    <row r="451" spans="1:4" x14ac:dyDescent="0.35">
      <c r="A451">
        <v>450</v>
      </c>
      <c r="B451" t="s">
        <v>10</v>
      </c>
      <c r="C451" s="1">
        <v>42063</v>
      </c>
      <c r="D451" t="s">
        <v>5</v>
      </c>
    </row>
    <row r="452" spans="1:4" x14ac:dyDescent="0.35">
      <c r="A452">
        <v>451</v>
      </c>
      <c r="B452" t="s">
        <v>80</v>
      </c>
      <c r="C452" s="1">
        <v>42245</v>
      </c>
      <c r="D452" t="s">
        <v>11</v>
      </c>
    </row>
    <row r="453" spans="1:4" x14ac:dyDescent="0.35">
      <c r="A453">
        <v>452</v>
      </c>
      <c r="B453" t="s">
        <v>79</v>
      </c>
      <c r="C453" s="1">
        <v>42478</v>
      </c>
      <c r="D453" t="s">
        <v>9</v>
      </c>
    </row>
    <row r="454" spans="1:4" x14ac:dyDescent="0.35">
      <c r="A454">
        <v>453</v>
      </c>
      <c r="B454" t="s">
        <v>51</v>
      </c>
      <c r="C454" s="1">
        <v>43142</v>
      </c>
      <c r="D454" t="s">
        <v>11</v>
      </c>
    </row>
    <row r="455" spans="1:4" x14ac:dyDescent="0.35">
      <c r="A455">
        <v>454</v>
      </c>
      <c r="B455" t="s">
        <v>112</v>
      </c>
      <c r="C455" s="1">
        <v>43409</v>
      </c>
      <c r="D455" t="s">
        <v>5</v>
      </c>
    </row>
    <row r="456" spans="1:4" x14ac:dyDescent="0.35">
      <c r="A456">
        <v>455</v>
      </c>
      <c r="B456" t="s">
        <v>29</v>
      </c>
      <c r="C456" s="1">
        <v>42418</v>
      </c>
      <c r="D456" t="s">
        <v>7</v>
      </c>
    </row>
    <row r="457" spans="1:4" x14ac:dyDescent="0.35">
      <c r="A457">
        <v>456</v>
      </c>
      <c r="B457" t="s">
        <v>48</v>
      </c>
      <c r="C457" s="1">
        <v>43454</v>
      </c>
      <c r="D457" t="s">
        <v>11</v>
      </c>
    </row>
    <row r="458" spans="1:4" x14ac:dyDescent="0.35">
      <c r="A458">
        <v>457</v>
      </c>
      <c r="B458" t="s">
        <v>65</v>
      </c>
      <c r="C458" s="1">
        <v>42712</v>
      </c>
      <c r="D458" t="s">
        <v>11</v>
      </c>
    </row>
    <row r="459" spans="1:4" x14ac:dyDescent="0.35">
      <c r="A459">
        <v>458</v>
      </c>
      <c r="B459" t="s">
        <v>18</v>
      </c>
      <c r="C459" s="1">
        <v>42665</v>
      </c>
      <c r="D459" t="s">
        <v>11</v>
      </c>
    </row>
    <row r="460" spans="1:4" x14ac:dyDescent="0.35">
      <c r="A460">
        <v>459</v>
      </c>
      <c r="B460" t="s">
        <v>66</v>
      </c>
      <c r="C460" s="1">
        <v>43488</v>
      </c>
      <c r="D460" t="s">
        <v>5</v>
      </c>
    </row>
    <row r="461" spans="1:4" x14ac:dyDescent="0.35">
      <c r="A461">
        <v>460</v>
      </c>
      <c r="B461" t="s">
        <v>18</v>
      </c>
      <c r="C461" s="1">
        <v>42138</v>
      </c>
      <c r="D461" t="s">
        <v>9</v>
      </c>
    </row>
    <row r="462" spans="1:4" x14ac:dyDescent="0.35">
      <c r="A462">
        <v>461</v>
      </c>
      <c r="B462" t="s">
        <v>91</v>
      </c>
      <c r="C462" s="1">
        <v>42830</v>
      </c>
      <c r="D462" t="s">
        <v>9</v>
      </c>
    </row>
    <row r="463" spans="1:4" x14ac:dyDescent="0.35">
      <c r="A463">
        <v>462</v>
      </c>
      <c r="B463" t="s">
        <v>98</v>
      </c>
      <c r="C463" s="1">
        <v>42380</v>
      </c>
      <c r="D463" t="s">
        <v>9</v>
      </c>
    </row>
    <row r="464" spans="1:4" x14ac:dyDescent="0.35">
      <c r="A464">
        <v>463</v>
      </c>
      <c r="B464" t="s">
        <v>108</v>
      </c>
      <c r="C464" s="1">
        <v>42249</v>
      </c>
      <c r="D464" t="s">
        <v>7</v>
      </c>
    </row>
    <row r="465" spans="1:4" x14ac:dyDescent="0.35">
      <c r="A465">
        <v>464</v>
      </c>
      <c r="B465" t="s">
        <v>42</v>
      </c>
      <c r="C465" s="1">
        <v>43385</v>
      </c>
      <c r="D465" t="s">
        <v>7</v>
      </c>
    </row>
    <row r="466" spans="1:4" x14ac:dyDescent="0.35">
      <c r="A466">
        <v>465</v>
      </c>
      <c r="B466" t="s">
        <v>74</v>
      </c>
      <c r="C466" s="1">
        <v>43313</v>
      </c>
      <c r="D466" t="s">
        <v>9</v>
      </c>
    </row>
    <row r="467" spans="1:4" x14ac:dyDescent="0.35">
      <c r="A467">
        <v>466</v>
      </c>
      <c r="B467" t="s">
        <v>113</v>
      </c>
      <c r="C467" s="1">
        <v>42982</v>
      </c>
      <c r="D467" t="s">
        <v>11</v>
      </c>
    </row>
    <row r="468" spans="1:4" x14ac:dyDescent="0.35">
      <c r="A468">
        <v>467</v>
      </c>
      <c r="B468" t="s">
        <v>10</v>
      </c>
      <c r="C468" s="1">
        <v>42444</v>
      </c>
      <c r="D468" t="s">
        <v>7</v>
      </c>
    </row>
    <row r="469" spans="1:4" x14ac:dyDescent="0.35">
      <c r="A469">
        <v>468</v>
      </c>
      <c r="B469" t="s">
        <v>99</v>
      </c>
      <c r="C469" s="1">
        <v>42204</v>
      </c>
      <c r="D469" t="s">
        <v>5</v>
      </c>
    </row>
    <row r="470" spans="1:4" x14ac:dyDescent="0.35">
      <c r="A470">
        <v>469</v>
      </c>
      <c r="B470" t="s">
        <v>89</v>
      </c>
      <c r="C470" s="1">
        <v>42399</v>
      </c>
      <c r="D470" t="s">
        <v>11</v>
      </c>
    </row>
    <row r="471" spans="1:4" x14ac:dyDescent="0.35">
      <c r="A471">
        <v>470</v>
      </c>
      <c r="B471" t="s">
        <v>28</v>
      </c>
      <c r="C471" s="1">
        <v>43347</v>
      </c>
      <c r="D471" t="s">
        <v>7</v>
      </c>
    </row>
    <row r="472" spans="1:4" x14ac:dyDescent="0.35">
      <c r="A472">
        <v>471</v>
      </c>
      <c r="B472" t="s">
        <v>109</v>
      </c>
      <c r="C472" s="1">
        <v>43027</v>
      </c>
      <c r="D472" t="s">
        <v>5</v>
      </c>
    </row>
    <row r="473" spans="1:4" x14ac:dyDescent="0.35">
      <c r="A473">
        <v>472</v>
      </c>
      <c r="B473" t="s">
        <v>81</v>
      </c>
      <c r="C473" s="1">
        <v>42207</v>
      </c>
      <c r="D473" t="s">
        <v>9</v>
      </c>
    </row>
    <row r="474" spans="1:4" x14ac:dyDescent="0.35">
      <c r="A474">
        <v>473</v>
      </c>
      <c r="B474" t="s">
        <v>41</v>
      </c>
      <c r="C474" s="1">
        <v>42335</v>
      </c>
      <c r="D474" t="s">
        <v>7</v>
      </c>
    </row>
    <row r="475" spans="1:4" x14ac:dyDescent="0.35">
      <c r="A475">
        <v>474</v>
      </c>
      <c r="B475" t="s">
        <v>48</v>
      </c>
      <c r="C475" s="1">
        <v>42685</v>
      </c>
      <c r="D475" t="s">
        <v>5</v>
      </c>
    </row>
    <row r="476" spans="1:4" x14ac:dyDescent="0.35">
      <c r="A476">
        <v>475</v>
      </c>
      <c r="B476" t="s">
        <v>64</v>
      </c>
      <c r="C476" s="1">
        <v>43321</v>
      </c>
      <c r="D476" t="s">
        <v>7</v>
      </c>
    </row>
    <row r="477" spans="1:4" x14ac:dyDescent="0.35">
      <c r="A477">
        <v>476</v>
      </c>
      <c r="B477" t="s">
        <v>27</v>
      </c>
      <c r="C477" s="1">
        <v>42280</v>
      </c>
      <c r="D477" t="s">
        <v>9</v>
      </c>
    </row>
    <row r="478" spans="1:4" x14ac:dyDescent="0.35">
      <c r="A478">
        <v>477</v>
      </c>
      <c r="B478" t="s">
        <v>28</v>
      </c>
      <c r="C478" s="1">
        <v>42839</v>
      </c>
      <c r="D478" t="s">
        <v>11</v>
      </c>
    </row>
    <row r="479" spans="1:4" x14ac:dyDescent="0.35">
      <c r="A479">
        <v>478</v>
      </c>
      <c r="B479" t="s">
        <v>100</v>
      </c>
      <c r="C479" s="1">
        <v>43296</v>
      </c>
      <c r="D479" t="s">
        <v>5</v>
      </c>
    </row>
    <row r="480" spans="1:4" x14ac:dyDescent="0.35">
      <c r="A480">
        <v>479</v>
      </c>
      <c r="B480" t="s">
        <v>42</v>
      </c>
      <c r="C480" s="1">
        <v>42950</v>
      </c>
      <c r="D480" t="s">
        <v>11</v>
      </c>
    </row>
    <row r="481" spans="1:4" x14ac:dyDescent="0.35">
      <c r="A481">
        <v>480</v>
      </c>
      <c r="B481" t="s">
        <v>100</v>
      </c>
      <c r="C481" s="1">
        <v>42011</v>
      </c>
      <c r="D481" t="s">
        <v>9</v>
      </c>
    </row>
    <row r="482" spans="1:4" x14ac:dyDescent="0.35">
      <c r="A482">
        <v>481</v>
      </c>
      <c r="B482" t="s">
        <v>14</v>
      </c>
      <c r="C482" s="1">
        <v>42511</v>
      </c>
      <c r="D482" t="s">
        <v>7</v>
      </c>
    </row>
    <row r="483" spans="1:4" x14ac:dyDescent="0.35">
      <c r="A483">
        <v>482</v>
      </c>
      <c r="B483" t="s">
        <v>34</v>
      </c>
      <c r="C483" s="1">
        <v>43062</v>
      </c>
      <c r="D483" t="s">
        <v>11</v>
      </c>
    </row>
    <row r="484" spans="1:4" x14ac:dyDescent="0.35">
      <c r="A484">
        <v>483</v>
      </c>
      <c r="B484" t="s">
        <v>12</v>
      </c>
      <c r="C484" s="1">
        <v>42222</v>
      </c>
      <c r="D484" t="s">
        <v>7</v>
      </c>
    </row>
    <row r="485" spans="1:4" x14ac:dyDescent="0.35">
      <c r="A485">
        <v>484</v>
      </c>
      <c r="B485" t="s">
        <v>59</v>
      </c>
      <c r="C485" s="1">
        <v>42387</v>
      </c>
      <c r="D485" t="s">
        <v>11</v>
      </c>
    </row>
    <row r="486" spans="1:4" x14ac:dyDescent="0.35">
      <c r="A486">
        <v>485</v>
      </c>
      <c r="B486" t="s">
        <v>83</v>
      </c>
      <c r="C486" s="1">
        <v>42082</v>
      </c>
      <c r="D486" t="s">
        <v>5</v>
      </c>
    </row>
    <row r="487" spans="1:4" x14ac:dyDescent="0.35">
      <c r="A487">
        <v>486</v>
      </c>
      <c r="B487" t="s">
        <v>49</v>
      </c>
      <c r="C487" s="1">
        <v>42141</v>
      </c>
      <c r="D487" t="s">
        <v>11</v>
      </c>
    </row>
    <row r="488" spans="1:4" x14ac:dyDescent="0.35">
      <c r="A488">
        <v>487</v>
      </c>
      <c r="B488" t="s">
        <v>95</v>
      </c>
      <c r="C488" s="1">
        <v>42453</v>
      </c>
      <c r="D488" t="s">
        <v>9</v>
      </c>
    </row>
    <row r="489" spans="1:4" x14ac:dyDescent="0.35">
      <c r="A489">
        <v>488</v>
      </c>
      <c r="B489" t="s">
        <v>49</v>
      </c>
      <c r="C489" s="1">
        <v>42852</v>
      </c>
      <c r="D489" t="s">
        <v>11</v>
      </c>
    </row>
    <row r="490" spans="1:4" x14ac:dyDescent="0.35">
      <c r="A490">
        <v>489</v>
      </c>
      <c r="B490" t="s">
        <v>4</v>
      </c>
      <c r="C490" s="1">
        <v>43113</v>
      </c>
      <c r="D490" t="s">
        <v>5</v>
      </c>
    </row>
    <row r="491" spans="1:4" x14ac:dyDescent="0.35">
      <c r="A491">
        <v>490</v>
      </c>
      <c r="B491" t="s">
        <v>82</v>
      </c>
      <c r="C491" s="1">
        <v>42715</v>
      </c>
      <c r="D491" t="s">
        <v>5</v>
      </c>
    </row>
    <row r="492" spans="1:4" x14ac:dyDescent="0.35">
      <c r="A492">
        <v>491</v>
      </c>
      <c r="B492" t="s">
        <v>19</v>
      </c>
      <c r="C492" s="1">
        <v>42963</v>
      </c>
      <c r="D492" t="s">
        <v>5</v>
      </c>
    </row>
    <row r="493" spans="1:4" x14ac:dyDescent="0.35">
      <c r="A493">
        <v>492</v>
      </c>
      <c r="B493" t="s">
        <v>58</v>
      </c>
      <c r="C493" s="1">
        <v>43063</v>
      </c>
      <c r="D493" t="s">
        <v>5</v>
      </c>
    </row>
    <row r="494" spans="1:4" x14ac:dyDescent="0.35">
      <c r="A494">
        <v>493</v>
      </c>
      <c r="B494" t="s">
        <v>106</v>
      </c>
      <c r="C494" s="1">
        <v>42188</v>
      </c>
      <c r="D494" t="s">
        <v>7</v>
      </c>
    </row>
    <row r="495" spans="1:4" x14ac:dyDescent="0.35">
      <c r="A495">
        <v>494</v>
      </c>
      <c r="B495" t="s">
        <v>87</v>
      </c>
      <c r="C495" s="1">
        <v>43193</v>
      </c>
      <c r="D495" t="s">
        <v>9</v>
      </c>
    </row>
    <row r="496" spans="1:4" x14ac:dyDescent="0.35">
      <c r="A496">
        <v>495</v>
      </c>
      <c r="B496" t="s">
        <v>87</v>
      </c>
      <c r="C496" s="1">
        <v>43036</v>
      </c>
      <c r="D496" t="s">
        <v>7</v>
      </c>
    </row>
    <row r="497" spans="1:4" x14ac:dyDescent="0.35">
      <c r="A497">
        <v>496</v>
      </c>
      <c r="B497" t="s">
        <v>13</v>
      </c>
      <c r="C497" s="1">
        <v>42114</v>
      </c>
      <c r="D497" t="s">
        <v>11</v>
      </c>
    </row>
    <row r="498" spans="1:4" x14ac:dyDescent="0.35">
      <c r="A498">
        <v>497</v>
      </c>
      <c r="B498" t="s">
        <v>101</v>
      </c>
      <c r="C498" s="1">
        <v>42472</v>
      </c>
      <c r="D498" t="s">
        <v>9</v>
      </c>
    </row>
    <row r="499" spans="1:4" x14ac:dyDescent="0.35">
      <c r="A499">
        <v>498</v>
      </c>
      <c r="B499" t="s">
        <v>6</v>
      </c>
      <c r="C499" s="1">
        <v>42560</v>
      </c>
      <c r="D499" t="s">
        <v>11</v>
      </c>
    </row>
    <row r="500" spans="1:4" x14ac:dyDescent="0.35">
      <c r="A500">
        <v>499</v>
      </c>
      <c r="B500" t="s">
        <v>69</v>
      </c>
      <c r="C500" s="1">
        <v>42926</v>
      </c>
      <c r="D500" t="s">
        <v>5</v>
      </c>
    </row>
  </sheetData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DAC8A-1C75-4E15-8A16-B9ABE083D19F}">
  <dimension ref="A1:P70"/>
  <sheetViews>
    <sheetView topLeftCell="A54" zoomScale="140" zoomScaleNormal="140" workbookViewId="0">
      <selection activeCell="B68" sqref="B68"/>
    </sheetView>
  </sheetViews>
  <sheetFormatPr defaultRowHeight="14.5" x14ac:dyDescent="0.35"/>
  <cols>
    <col min="1" max="1" width="19.7265625" bestFit="1" customWidth="1"/>
    <col min="2" max="2" width="21.1796875" bestFit="1" customWidth="1"/>
    <col min="3" max="3" width="20.54296875" bestFit="1" customWidth="1"/>
    <col min="4" max="5" width="18.26953125" customWidth="1"/>
    <col min="6" max="6" width="28.26953125" bestFit="1" customWidth="1"/>
    <col min="7" max="7" width="18.26953125" bestFit="1" customWidth="1"/>
    <col min="8" max="8" width="20.54296875" bestFit="1" customWidth="1"/>
    <col min="9" max="9" width="9.7265625" bestFit="1" customWidth="1"/>
    <col min="11" max="11" width="12.453125" bestFit="1" customWidth="1"/>
  </cols>
  <sheetData>
    <row r="1" spans="1:16" x14ac:dyDescent="0.35">
      <c r="A1" s="4" t="s">
        <v>3</v>
      </c>
      <c r="B1" t="s" vm="1">
        <v>130</v>
      </c>
    </row>
    <row r="3" spans="1:16" x14ac:dyDescent="0.35">
      <c r="B3" s="4" t="s">
        <v>129</v>
      </c>
    </row>
    <row r="4" spans="1:16" x14ac:dyDescent="0.35">
      <c r="B4">
        <v>2015</v>
      </c>
      <c r="E4">
        <v>2016</v>
      </c>
      <c r="H4">
        <v>2017</v>
      </c>
      <c r="K4">
        <v>2018</v>
      </c>
      <c r="N4">
        <v>2019</v>
      </c>
    </row>
    <row r="5" spans="1:16" ht="58" x14ac:dyDescent="0.35">
      <c r="A5" s="4" t="s">
        <v>122</v>
      </c>
      <c r="B5" t="s">
        <v>131</v>
      </c>
      <c r="C5" t="s">
        <v>133</v>
      </c>
      <c r="D5" s="9" t="s">
        <v>134</v>
      </c>
      <c r="E5" t="s">
        <v>131</v>
      </c>
      <c r="F5" t="s">
        <v>133</v>
      </c>
      <c r="G5" s="9" t="s">
        <v>134</v>
      </c>
      <c r="H5" t="s">
        <v>131</v>
      </c>
      <c r="I5" t="s">
        <v>133</v>
      </c>
      <c r="J5" s="9" t="s">
        <v>134</v>
      </c>
      <c r="K5" t="s">
        <v>131</v>
      </c>
      <c r="L5" t="s">
        <v>133</v>
      </c>
      <c r="M5" s="9" t="s">
        <v>134</v>
      </c>
      <c r="N5" t="s">
        <v>131</v>
      </c>
      <c r="O5" t="s">
        <v>133</v>
      </c>
      <c r="P5" s="9" t="s">
        <v>134</v>
      </c>
    </row>
    <row r="6" spans="1:16" x14ac:dyDescent="0.35">
      <c r="A6" s="5" t="s">
        <v>123</v>
      </c>
      <c r="B6" s="27">
        <v>37747</v>
      </c>
      <c r="C6" s="27">
        <v>12261</v>
      </c>
      <c r="D6" s="8">
        <v>0.32482051553765862</v>
      </c>
      <c r="E6" s="27">
        <v>48154.36</v>
      </c>
      <c r="F6" s="27">
        <v>16196.02</v>
      </c>
      <c r="G6" s="8">
        <v>0.33633548447118805</v>
      </c>
      <c r="H6" s="27">
        <v>43069.02</v>
      </c>
      <c r="I6" s="27">
        <v>5798</v>
      </c>
      <c r="J6" s="8">
        <v>0.13462112674028803</v>
      </c>
      <c r="K6" s="27">
        <v>25565.360000000001</v>
      </c>
      <c r="L6" s="27">
        <v>7358</v>
      </c>
      <c r="M6" s="8">
        <v>0.28781131969195817</v>
      </c>
      <c r="N6" s="27">
        <v>4328</v>
      </c>
      <c r="O6" s="27">
        <v>1389</v>
      </c>
      <c r="P6" s="8">
        <v>0.32093345656192235</v>
      </c>
    </row>
    <row r="7" spans="1:16" x14ac:dyDescent="0.35">
      <c r="A7" s="5" t="s">
        <v>124</v>
      </c>
      <c r="B7" s="27">
        <v>15559</v>
      </c>
      <c r="C7" s="27">
        <v>3120</v>
      </c>
      <c r="D7" s="8">
        <v>0.20052702615849347</v>
      </c>
      <c r="E7" s="27">
        <v>20282.5</v>
      </c>
      <c r="F7" s="27">
        <v>10220.74</v>
      </c>
      <c r="G7" s="8">
        <v>0.50391914211758904</v>
      </c>
      <c r="H7" s="27">
        <v>11129.7</v>
      </c>
      <c r="I7" s="27">
        <v>3739</v>
      </c>
      <c r="J7" s="8">
        <v>0.3359479590644851</v>
      </c>
      <c r="K7" s="27">
        <v>23857.1</v>
      </c>
      <c r="L7" s="27">
        <v>10783</v>
      </c>
      <c r="M7" s="8">
        <v>0.45198284787337939</v>
      </c>
      <c r="N7" s="27">
        <v>1187</v>
      </c>
      <c r="O7" s="27">
        <v>515</v>
      </c>
      <c r="P7" s="8">
        <v>0.43386689132266215</v>
      </c>
    </row>
    <row r="8" spans="1:16" x14ac:dyDescent="0.35">
      <c r="A8" s="5" t="s">
        <v>125</v>
      </c>
      <c r="B8" s="27">
        <v>37793.4</v>
      </c>
      <c r="C8" s="27">
        <v>12250</v>
      </c>
      <c r="D8" s="8">
        <v>0.32413066831774862</v>
      </c>
      <c r="E8" s="27">
        <v>24639.34</v>
      </c>
      <c r="F8" s="27">
        <v>7322</v>
      </c>
      <c r="G8" s="8">
        <v>0.29716705074080718</v>
      </c>
      <c r="H8" s="27">
        <v>20081</v>
      </c>
      <c r="I8" s="27">
        <v>4487</v>
      </c>
      <c r="J8" s="8">
        <v>0.22344504755739256</v>
      </c>
      <c r="K8" s="27">
        <v>27081.7</v>
      </c>
      <c r="L8" s="27">
        <v>5199.7</v>
      </c>
      <c r="M8" s="8">
        <v>0.19200050218413173</v>
      </c>
      <c r="N8" s="27">
        <v>1134</v>
      </c>
      <c r="O8" s="27"/>
      <c r="P8" s="8"/>
    </row>
    <row r="9" spans="1:16" x14ac:dyDescent="0.35">
      <c r="A9" s="5" t="s">
        <v>126</v>
      </c>
      <c r="B9" s="27">
        <v>41927</v>
      </c>
      <c r="C9" s="27">
        <v>14157</v>
      </c>
      <c r="D9" s="8">
        <v>0.33765831087366138</v>
      </c>
      <c r="E9" s="27">
        <v>31518</v>
      </c>
      <c r="F9" s="27">
        <v>4211</v>
      </c>
      <c r="G9" s="8">
        <v>0.13360619328637605</v>
      </c>
      <c r="H9" s="27">
        <v>25072.7</v>
      </c>
      <c r="I9" s="27">
        <v>4920</v>
      </c>
      <c r="J9" s="8">
        <v>0.19622936500656091</v>
      </c>
      <c r="K9" s="27">
        <v>33275</v>
      </c>
      <c r="L9" s="27">
        <v>6818</v>
      </c>
      <c r="M9" s="8">
        <v>0.20489857250187829</v>
      </c>
      <c r="N9" s="27">
        <v>7425</v>
      </c>
      <c r="O9" s="27">
        <v>1038</v>
      </c>
      <c r="P9" s="8">
        <v>0.13979797979797981</v>
      </c>
    </row>
    <row r="10" spans="1:16" x14ac:dyDescent="0.35">
      <c r="A10" s="5" t="s">
        <v>127</v>
      </c>
      <c r="B10" s="27">
        <v>29330.36</v>
      </c>
      <c r="C10" s="27">
        <v>6088</v>
      </c>
      <c r="D10" s="8">
        <v>0.20756649424009799</v>
      </c>
      <c r="E10" s="27">
        <v>29241</v>
      </c>
      <c r="F10" s="27">
        <v>8950</v>
      </c>
      <c r="G10" s="8">
        <v>0.3060770835470743</v>
      </c>
      <c r="H10" s="27">
        <v>35603</v>
      </c>
      <c r="I10" s="27">
        <v>9763</v>
      </c>
      <c r="J10" s="8">
        <v>0.27421846473611772</v>
      </c>
      <c r="K10" s="27">
        <v>28197.68</v>
      </c>
      <c r="L10" s="27">
        <v>5973</v>
      </c>
      <c r="M10" s="8">
        <v>0.21182593745301032</v>
      </c>
      <c r="N10" s="27">
        <v>1338</v>
      </c>
      <c r="O10" s="27">
        <v>790</v>
      </c>
      <c r="P10" s="8">
        <v>0.59043348281016439</v>
      </c>
    </row>
    <row r="11" spans="1:16" x14ac:dyDescent="0.35">
      <c r="A11" s="5" t="s">
        <v>128</v>
      </c>
      <c r="B11" s="27">
        <v>162356.76</v>
      </c>
      <c r="C11" s="27">
        <v>47876</v>
      </c>
      <c r="D11" s="8">
        <v>0.29488146967209744</v>
      </c>
      <c r="E11" s="27">
        <v>153835.20000000001</v>
      </c>
      <c r="F11" s="27">
        <v>46899.76</v>
      </c>
      <c r="G11" s="8">
        <v>0.3048701467544489</v>
      </c>
      <c r="H11" s="27">
        <v>134955.42000000001</v>
      </c>
      <c r="I11" s="27">
        <v>28707</v>
      </c>
      <c r="J11" s="8">
        <v>0.21271468756127024</v>
      </c>
      <c r="K11" s="27">
        <v>137976.84</v>
      </c>
      <c r="L11" s="27">
        <v>36131.699999999997</v>
      </c>
      <c r="M11" s="8">
        <v>0.26186786130194023</v>
      </c>
      <c r="N11" s="27">
        <v>15412</v>
      </c>
      <c r="O11" s="27">
        <v>3732</v>
      </c>
      <c r="P11" s="8">
        <v>0.24214897482481185</v>
      </c>
    </row>
    <row r="15" spans="1:16" x14ac:dyDescent="0.35">
      <c r="A15" s="4" t="s">
        <v>145</v>
      </c>
      <c r="B15" s="4" t="s">
        <v>129</v>
      </c>
    </row>
    <row r="16" spans="1:16" x14ac:dyDescent="0.35">
      <c r="A16" s="4" t="s">
        <v>122</v>
      </c>
      <c r="B16">
        <v>2015</v>
      </c>
      <c r="C16">
        <v>2016</v>
      </c>
      <c r="D16">
        <v>2017</v>
      </c>
      <c r="E16">
        <v>2018</v>
      </c>
      <c r="F16">
        <v>2019</v>
      </c>
      <c r="G16" s="7" t="s">
        <v>128</v>
      </c>
    </row>
    <row r="17" spans="1:7" x14ac:dyDescent="0.35">
      <c r="A17" s="5" t="s">
        <v>123</v>
      </c>
      <c r="B17" s="10">
        <v>12261</v>
      </c>
      <c r="C17" s="10">
        <v>12261</v>
      </c>
      <c r="D17" s="10">
        <v>12261</v>
      </c>
      <c r="E17" s="10">
        <v>12261</v>
      </c>
      <c r="F17" s="10">
        <v>12261</v>
      </c>
      <c r="G17" s="10">
        <v>12261</v>
      </c>
    </row>
    <row r="18" spans="1:7" x14ac:dyDescent="0.35">
      <c r="A18" s="5" t="s">
        <v>124</v>
      </c>
      <c r="B18" s="10">
        <v>3120</v>
      </c>
      <c r="C18" s="10">
        <v>3120</v>
      </c>
      <c r="D18" s="10">
        <v>3120</v>
      </c>
      <c r="E18" s="10">
        <v>3120</v>
      </c>
      <c r="F18" s="10">
        <v>3120</v>
      </c>
      <c r="G18" s="10">
        <v>3120</v>
      </c>
    </row>
    <row r="19" spans="1:7" x14ac:dyDescent="0.35">
      <c r="A19" s="5" t="s">
        <v>125</v>
      </c>
      <c r="B19" s="10">
        <v>12250</v>
      </c>
      <c r="C19" s="10">
        <v>12250</v>
      </c>
      <c r="D19" s="10">
        <v>12250</v>
      </c>
      <c r="E19" s="10">
        <v>12250</v>
      </c>
      <c r="F19" s="10">
        <v>12250</v>
      </c>
      <c r="G19" s="10">
        <v>12250</v>
      </c>
    </row>
    <row r="20" spans="1:7" x14ac:dyDescent="0.35">
      <c r="A20" s="5" t="s">
        <v>126</v>
      </c>
      <c r="B20" s="10">
        <v>14157</v>
      </c>
      <c r="C20" s="10">
        <v>14157</v>
      </c>
      <c r="D20" s="10">
        <v>14157</v>
      </c>
      <c r="E20" s="10">
        <v>14157</v>
      </c>
      <c r="F20" s="10">
        <v>14157</v>
      </c>
      <c r="G20" s="10">
        <v>14157</v>
      </c>
    </row>
    <row r="21" spans="1:7" x14ac:dyDescent="0.35">
      <c r="A21" s="5" t="s">
        <v>127</v>
      </c>
      <c r="B21" s="10">
        <v>6088</v>
      </c>
      <c r="C21" s="10">
        <v>6088</v>
      </c>
      <c r="D21" s="10">
        <v>6088</v>
      </c>
      <c r="E21" s="10">
        <v>6088</v>
      </c>
      <c r="F21" s="10">
        <v>6088</v>
      </c>
      <c r="G21" s="10">
        <v>6088</v>
      </c>
    </row>
    <row r="22" spans="1:7" x14ac:dyDescent="0.35">
      <c r="A22" s="6" t="s">
        <v>128</v>
      </c>
      <c r="B22" s="10">
        <v>47876</v>
      </c>
      <c r="C22" s="10">
        <v>47876</v>
      </c>
      <c r="D22" s="10">
        <v>47876</v>
      </c>
      <c r="E22" s="10">
        <v>47876</v>
      </c>
      <c r="F22" s="10">
        <v>47876</v>
      </c>
      <c r="G22" s="10">
        <v>47876</v>
      </c>
    </row>
    <row r="25" spans="1:7" x14ac:dyDescent="0.35">
      <c r="A25" s="4" t="s">
        <v>146</v>
      </c>
      <c r="B25" s="4" t="s">
        <v>129</v>
      </c>
    </row>
    <row r="26" spans="1:7" x14ac:dyDescent="0.35">
      <c r="A26" s="4" t="s">
        <v>122</v>
      </c>
      <c r="B26">
        <v>2015</v>
      </c>
      <c r="C26">
        <v>2016</v>
      </c>
      <c r="D26">
        <v>2017</v>
      </c>
      <c r="E26">
        <v>2018</v>
      </c>
      <c r="F26">
        <v>2019</v>
      </c>
      <c r="G26" s="7" t="s">
        <v>128</v>
      </c>
    </row>
    <row r="27" spans="1:7" x14ac:dyDescent="0.35">
      <c r="A27" s="5" t="s">
        <v>123</v>
      </c>
      <c r="B27" s="27">
        <v>19813</v>
      </c>
      <c r="C27" s="27">
        <v>26821.02</v>
      </c>
      <c r="D27" s="27">
        <v>14453.68</v>
      </c>
      <c r="E27" s="27">
        <v>12046</v>
      </c>
      <c r="F27" s="27">
        <v>1737</v>
      </c>
      <c r="G27" s="27">
        <v>74870.7</v>
      </c>
    </row>
    <row r="28" spans="1:7" x14ac:dyDescent="0.35">
      <c r="A28" s="5" t="s">
        <v>124</v>
      </c>
      <c r="B28" s="27">
        <v>4083</v>
      </c>
      <c r="C28" s="27">
        <v>11899.42</v>
      </c>
      <c r="D28" s="27">
        <v>4423</v>
      </c>
      <c r="E28" s="27">
        <v>11255</v>
      </c>
      <c r="F28" s="27">
        <v>515</v>
      </c>
      <c r="G28" s="27">
        <v>32175.42</v>
      </c>
    </row>
    <row r="29" spans="1:7" x14ac:dyDescent="0.35">
      <c r="A29" s="5" t="s">
        <v>125</v>
      </c>
      <c r="B29" s="27">
        <v>23179.4</v>
      </c>
      <c r="C29" s="27">
        <v>13921.34</v>
      </c>
      <c r="D29" s="27">
        <v>10833</v>
      </c>
      <c r="E29" s="27">
        <v>12799.7</v>
      </c>
      <c r="F29" s="27">
        <v>245</v>
      </c>
      <c r="G29" s="27">
        <v>60978.44</v>
      </c>
    </row>
    <row r="30" spans="1:7" x14ac:dyDescent="0.35">
      <c r="A30" s="5" t="s">
        <v>126</v>
      </c>
      <c r="B30" s="27">
        <v>23915</v>
      </c>
      <c r="C30" s="27">
        <v>19109</v>
      </c>
      <c r="D30" s="27">
        <v>10165.36</v>
      </c>
      <c r="E30" s="27">
        <v>12260</v>
      </c>
      <c r="F30" s="27">
        <v>1626</v>
      </c>
      <c r="G30" s="27">
        <v>67075.360000000001</v>
      </c>
    </row>
    <row r="31" spans="1:7" x14ac:dyDescent="0.35">
      <c r="A31" s="5" t="s">
        <v>127</v>
      </c>
      <c r="B31" s="27">
        <v>11919.36</v>
      </c>
      <c r="C31" s="27">
        <v>14970</v>
      </c>
      <c r="D31" s="27">
        <v>19243</v>
      </c>
      <c r="E31" s="27">
        <v>15579.68</v>
      </c>
      <c r="F31" s="27">
        <v>858</v>
      </c>
      <c r="G31" s="27">
        <v>62570.04</v>
      </c>
    </row>
    <row r="32" spans="1:7" x14ac:dyDescent="0.35">
      <c r="A32" s="6" t="s">
        <v>128</v>
      </c>
      <c r="B32" s="27">
        <v>82909.759999999995</v>
      </c>
      <c r="C32" s="27">
        <v>86720.78</v>
      </c>
      <c r="D32" s="27">
        <v>59118.04</v>
      </c>
      <c r="E32" s="27">
        <v>63940.38</v>
      </c>
      <c r="F32" s="27">
        <v>4981</v>
      </c>
      <c r="G32" s="27">
        <v>297669.96000000002</v>
      </c>
    </row>
    <row r="35" spans="1:7" x14ac:dyDescent="0.35">
      <c r="A35" s="4" t="s">
        <v>147</v>
      </c>
      <c r="B35" s="4" t="s">
        <v>129</v>
      </c>
    </row>
    <row r="36" spans="1:7" x14ac:dyDescent="0.35">
      <c r="A36" s="4" t="s">
        <v>122</v>
      </c>
      <c r="B36">
        <v>2015</v>
      </c>
      <c r="C36">
        <v>2016</v>
      </c>
      <c r="D36">
        <v>2017</v>
      </c>
      <c r="E36">
        <v>2018</v>
      </c>
      <c r="F36">
        <v>2019</v>
      </c>
      <c r="G36" s="7" t="s">
        <v>128</v>
      </c>
    </row>
    <row r="37" spans="1:7" x14ac:dyDescent="0.35">
      <c r="A37" s="5" t="s">
        <v>123</v>
      </c>
      <c r="B37" s="27">
        <v>19813</v>
      </c>
      <c r="C37" s="27">
        <v>19813</v>
      </c>
      <c r="D37" s="27">
        <v>19813</v>
      </c>
      <c r="E37" s="27">
        <v>19813</v>
      </c>
      <c r="F37" s="27">
        <v>19813</v>
      </c>
      <c r="G37" s="27">
        <v>19813</v>
      </c>
    </row>
    <row r="38" spans="1:7" x14ac:dyDescent="0.35">
      <c r="A38" s="5" t="s">
        <v>124</v>
      </c>
      <c r="B38" s="27">
        <v>4083</v>
      </c>
      <c r="C38" s="27">
        <v>4083</v>
      </c>
      <c r="D38" s="27">
        <v>4083</v>
      </c>
      <c r="E38" s="27">
        <v>4083</v>
      </c>
      <c r="F38" s="27">
        <v>4083</v>
      </c>
      <c r="G38" s="27">
        <v>4083</v>
      </c>
    </row>
    <row r="39" spans="1:7" x14ac:dyDescent="0.35">
      <c r="A39" s="5" t="s">
        <v>125</v>
      </c>
      <c r="B39" s="27">
        <v>23179.4</v>
      </c>
      <c r="C39" s="27">
        <v>23179.4</v>
      </c>
      <c r="D39" s="27">
        <v>23179.4</v>
      </c>
      <c r="E39" s="27">
        <v>23179.4</v>
      </c>
      <c r="F39" s="27">
        <v>23179.4</v>
      </c>
      <c r="G39" s="27">
        <v>23179.4</v>
      </c>
    </row>
    <row r="40" spans="1:7" x14ac:dyDescent="0.35">
      <c r="A40" s="5" t="s">
        <v>126</v>
      </c>
      <c r="B40" s="27">
        <v>23915</v>
      </c>
      <c r="C40" s="27">
        <v>23915</v>
      </c>
      <c r="D40" s="27">
        <v>23915</v>
      </c>
      <c r="E40" s="27">
        <v>23915</v>
      </c>
      <c r="F40" s="27">
        <v>23915</v>
      </c>
      <c r="G40" s="27">
        <v>23915</v>
      </c>
    </row>
    <row r="41" spans="1:7" x14ac:dyDescent="0.35">
      <c r="A41" s="5" t="s">
        <v>127</v>
      </c>
      <c r="B41" s="27">
        <v>11919.36</v>
      </c>
      <c r="C41" s="27">
        <v>11919.36</v>
      </c>
      <c r="D41" s="27">
        <v>11919.36</v>
      </c>
      <c r="E41" s="27">
        <v>11919.36</v>
      </c>
      <c r="F41" s="27">
        <v>11919.36</v>
      </c>
      <c r="G41" s="27">
        <v>11919.36</v>
      </c>
    </row>
    <row r="42" spans="1:7" x14ac:dyDescent="0.35">
      <c r="A42" s="6" t="s">
        <v>128</v>
      </c>
      <c r="B42" s="27">
        <v>82909.759999999995</v>
      </c>
      <c r="C42" s="27">
        <v>82909.759999999995</v>
      </c>
      <c r="D42" s="27">
        <v>82909.759999999995</v>
      </c>
      <c r="E42" s="27">
        <v>82909.759999999995</v>
      </c>
      <c r="F42" s="27">
        <v>82909.759999999995</v>
      </c>
      <c r="G42" s="27">
        <v>82909.759999999995</v>
      </c>
    </row>
    <row r="54" spans="1:2" x14ac:dyDescent="0.35">
      <c r="A54" s="4" t="s">
        <v>122</v>
      </c>
      <c r="B54" t="s">
        <v>131</v>
      </c>
    </row>
    <row r="55" spans="1:2" x14ac:dyDescent="0.35">
      <c r="A55" s="5" t="s">
        <v>123</v>
      </c>
      <c r="B55" s="27">
        <v>158863.74</v>
      </c>
    </row>
    <row r="56" spans="1:2" x14ac:dyDescent="0.35">
      <c r="A56" s="5" t="s">
        <v>124</v>
      </c>
      <c r="B56" s="27">
        <v>72015.3</v>
      </c>
    </row>
    <row r="57" spans="1:2" x14ac:dyDescent="0.35">
      <c r="A57" s="5" t="s">
        <v>125</v>
      </c>
      <c r="B57" s="27">
        <v>110729.44</v>
      </c>
    </row>
    <row r="58" spans="1:2" x14ac:dyDescent="0.35">
      <c r="A58" s="5" t="s">
        <v>126</v>
      </c>
      <c r="B58" s="27">
        <v>139217.70000000001</v>
      </c>
    </row>
    <row r="59" spans="1:2" x14ac:dyDescent="0.35">
      <c r="A59" s="5" t="s">
        <v>127</v>
      </c>
      <c r="B59" s="27">
        <v>123710.04</v>
      </c>
    </row>
    <row r="60" spans="1:2" x14ac:dyDescent="0.35">
      <c r="A60" s="5" t="s">
        <v>128</v>
      </c>
      <c r="B60" s="27">
        <v>604536.22</v>
      </c>
    </row>
    <row r="67" spans="1:2" x14ac:dyDescent="0.35">
      <c r="A67" s="4" t="s">
        <v>122</v>
      </c>
      <c r="B67" t="s">
        <v>131</v>
      </c>
    </row>
    <row r="68" spans="1:2" x14ac:dyDescent="0.35">
      <c r="A68" s="5" t="s">
        <v>125</v>
      </c>
      <c r="B68" s="27">
        <v>10157</v>
      </c>
    </row>
    <row r="69" spans="1:2" x14ac:dyDescent="0.35">
      <c r="A69" s="5" t="s">
        <v>126</v>
      </c>
      <c r="B69" s="27">
        <v>14086</v>
      </c>
    </row>
    <row r="70" spans="1:2" x14ac:dyDescent="0.35">
      <c r="A70" s="6" t="s">
        <v>128</v>
      </c>
      <c r="B70" s="27">
        <v>64672</v>
      </c>
    </row>
  </sheetData>
  <pageMargins left="0.7" right="0.7" top="0.75" bottom="0.75" header="0.3" footer="0.3"/>
  <pageSetup paperSize="9" orientation="portrait" horizontalDpi="360" verticalDpi="360" r:id="rId7"/>
  <drawing r:id="rId8"/>
  <extLst>
    <ext xmlns:x14="http://schemas.microsoft.com/office/spreadsheetml/2009/9/main" uri="{A8765BA9-456A-4dab-B4F3-ACF838C121DE}">
      <x14:slicerList>
        <x14:slicer r:id="rId9"/>
      </x14:slicerList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1BB7B-8C52-46E3-A90A-5BEDADEC358B}">
  <dimension ref="A1:A21"/>
  <sheetViews>
    <sheetView workbookViewId="0">
      <selection activeCell="A8" sqref="A8"/>
    </sheetView>
  </sheetViews>
  <sheetFormatPr defaultRowHeight="14.5" x14ac:dyDescent="0.35"/>
  <sheetData>
    <row r="1" spans="1:1" x14ac:dyDescent="0.35">
      <c r="A1" t="s">
        <v>273</v>
      </c>
    </row>
    <row r="2" spans="1:1" x14ac:dyDescent="0.35">
      <c r="A2">
        <v>10000</v>
      </c>
    </row>
    <row r="3" spans="1:1" x14ac:dyDescent="0.35">
      <c r="A3">
        <v>20000</v>
      </c>
    </row>
    <row r="4" spans="1:1" x14ac:dyDescent="0.35">
      <c r="A4">
        <v>30000</v>
      </c>
    </row>
    <row r="5" spans="1:1" x14ac:dyDescent="0.35">
      <c r="A5">
        <v>40000</v>
      </c>
    </row>
    <row r="6" spans="1:1" x14ac:dyDescent="0.35">
      <c r="A6">
        <v>50000</v>
      </c>
    </row>
    <row r="7" spans="1:1" x14ac:dyDescent="0.35">
      <c r="A7">
        <v>60000</v>
      </c>
    </row>
    <row r="8" spans="1:1" x14ac:dyDescent="0.35">
      <c r="A8">
        <v>70000</v>
      </c>
    </row>
    <row r="9" spans="1:1" x14ac:dyDescent="0.35">
      <c r="A9">
        <v>80000</v>
      </c>
    </row>
    <row r="10" spans="1:1" x14ac:dyDescent="0.35">
      <c r="A10">
        <v>90000</v>
      </c>
    </row>
    <row r="11" spans="1:1" x14ac:dyDescent="0.35">
      <c r="A11">
        <v>100000</v>
      </c>
    </row>
    <row r="12" spans="1:1" x14ac:dyDescent="0.35">
      <c r="A12">
        <v>110000</v>
      </c>
    </row>
    <row r="13" spans="1:1" x14ac:dyDescent="0.35">
      <c r="A13">
        <v>120000</v>
      </c>
    </row>
    <row r="14" spans="1:1" x14ac:dyDescent="0.35">
      <c r="A14">
        <v>130000</v>
      </c>
    </row>
    <row r="15" spans="1:1" x14ac:dyDescent="0.35">
      <c r="A15">
        <v>140000</v>
      </c>
    </row>
    <row r="16" spans="1:1" x14ac:dyDescent="0.35">
      <c r="A16">
        <v>150000</v>
      </c>
    </row>
    <row r="17" spans="1:1" x14ac:dyDescent="0.35">
      <c r="A17">
        <v>160000</v>
      </c>
    </row>
    <row r="18" spans="1:1" x14ac:dyDescent="0.35">
      <c r="A18">
        <v>170000</v>
      </c>
    </row>
    <row r="19" spans="1:1" x14ac:dyDescent="0.35">
      <c r="A19">
        <v>180000</v>
      </c>
    </row>
    <row r="20" spans="1:1" x14ac:dyDescent="0.35">
      <c r="A20">
        <v>190000</v>
      </c>
    </row>
    <row r="21" spans="1:1" x14ac:dyDescent="0.35">
      <c r="A21">
        <v>200000</v>
      </c>
    </row>
  </sheetData>
  <pageMargins left="0.7" right="0.7" top="0.75" bottom="0.75" header="0.3" footer="0.3"/>
  <tableParts count="1">
    <tablePart r:id="rId1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E0848-DBA7-4504-A960-69933F20F95C}">
  <dimension ref="A1:C7"/>
  <sheetViews>
    <sheetView workbookViewId="0">
      <selection activeCell="C6" sqref="C6"/>
    </sheetView>
  </sheetViews>
  <sheetFormatPr defaultRowHeight="14.5" x14ac:dyDescent="0.35"/>
  <cols>
    <col min="2" max="2" width="21.81640625" bestFit="1" customWidth="1"/>
    <col min="3" max="3" width="28.81640625" bestFit="1" customWidth="1"/>
  </cols>
  <sheetData>
    <row r="1" spans="1:3" x14ac:dyDescent="0.35">
      <c r="A1" s="4" t="s">
        <v>122</v>
      </c>
      <c r="B1" t="s">
        <v>274</v>
      </c>
      <c r="C1" t="s">
        <v>275</v>
      </c>
    </row>
    <row r="2" spans="1:3" x14ac:dyDescent="0.35">
      <c r="A2" s="5">
        <v>2015</v>
      </c>
      <c r="B2" s="3">
        <v>4</v>
      </c>
      <c r="C2" s="3">
        <v>4</v>
      </c>
    </row>
    <row r="3" spans="1:3" x14ac:dyDescent="0.35">
      <c r="A3" s="5">
        <v>2016</v>
      </c>
      <c r="B3" s="3">
        <v>4</v>
      </c>
      <c r="C3" s="3">
        <v>4</v>
      </c>
    </row>
    <row r="4" spans="1:3" x14ac:dyDescent="0.35">
      <c r="A4" s="5">
        <v>2017</v>
      </c>
      <c r="B4" s="3">
        <v>4</v>
      </c>
      <c r="C4" s="3">
        <v>4</v>
      </c>
    </row>
    <row r="5" spans="1:3" x14ac:dyDescent="0.35">
      <c r="A5" s="5">
        <v>2018</v>
      </c>
      <c r="B5" s="3">
        <v>3</v>
      </c>
      <c r="C5" s="3">
        <v>3</v>
      </c>
    </row>
    <row r="6" spans="1:3" x14ac:dyDescent="0.35">
      <c r="A6" s="5">
        <v>2019</v>
      </c>
      <c r="B6" s="3">
        <v>0</v>
      </c>
      <c r="C6" s="3">
        <v>0</v>
      </c>
    </row>
    <row r="7" spans="1:3" x14ac:dyDescent="0.35">
      <c r="A7" s="6" t="s">
        <v>128</v>
      </c>
      <c r="B7" s="3">
        <v>7</v>
      </c>
      <c r="C7" s="3">
        <v>15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59D7B-4997-4C41-8687-75A63A42DFC2}">
  <dimension ref="A1:Y81"/>
  <sheetViews>
    <sheetView workbookViewId="0"/>
  </sheetViews>
  <sheetFormatPr defaultRowHeight="14.5" x14ac:dyDescent="0.35"/>
  <cols>
    <col min="1" max="1" width="19.7265625" bestFit="1" customWidth="1"/>
    <col min="2" max="2" width="25.7265625" bestFit="1" customWidth="1"/>
    <col min="3" max="3" width="18.81640625" bestFit="1" customWidth="1"/>
    <col min="4" max="4" width="13.1796875" bestFit="1" customWidth="1"/>
    <col min="5" max="5" width="18.81640625" bestFit="1" customWidth="1"/>
    <col min="6" max="7" width="19.7265625" bestFit="1" customWidth="1"/>
    <col min="8" max="9" width="27.54296875" bestFit="1" customWidth="1"/>
    <col min="10" max="10" width="11.453125" customWidth="1"/>
    <col min="11" max="11" width="18.81640625" bestFit="1" customWidth="1"/>
    <col min="12" max="12" width="17.453125" bestFit="1" customWidth="1"/>
    <col min="13" max="13" width="26.26953125" bestFit="1" customWidth="1"/>
    <col min="14" max="14" width="18.81640625" bestFit="1" customWidth="1"/>
    <col min="15" max="15" width="27.81640625" bestFit="1" customWidth="1"/>
    <col min="16" max="16" width="13.1796875" bestFit="1" customWidth="1"/>
    <col min="17" max="17" width="19.81640625" bestFit="1" customWidth="1"/>
    <col min="18" max="18" width="13.1796875" bestFit="1" customWidth="1"/>
    <col min="19" max="19" width="19.81640625" bestFit="1" customWidth="1"/>
    <col min="20" max="20" width="13.1796875" bestFit="1" customWidth="1"/>
    <col min="21" max="21" width="19.81640625" bestFit="1" customWidth="1"/>
    <col min="22" max="22" width="13.81640625" bestFit="1" customWidth="1"/>
    <col min="23" max="23" width="19.81640625" bestFit="1" customWidth="1"/>
    <col min="24" max="24" width="17.453125" bestFit="1" customWidth="1"/>
    <col min="25" max="25" width="27.26953125" bestFit="1" customWidth="1"/>
  </cols>
  <sheetData>
    <row r="1" spans="1:25" ht="43.5" x14ac:dyDescent="0.35">
      <c r="A1" s="4" t="s">
        <v>251</v>
      </c>
      <c r="B1" s="4" t="s">
        <v>129</v>
      </c>
      <c r="G1" s="4" t="s">
        <v>122</v>
      </c>
      <c r="H1" t="s">
        <v>252</v>
      </c>
      <c r="I1" t="s">
        <v>225</v>
      </c>
      <c r="J1" s="9" t="s">
        <v>253</v>
      </c>
      <c r="K1" t="s">
        <v>254</v>
      </c>
      <c r="N1" s="4" t="s">
        <v>129</v>
      </c>
    </row>
    <row r="2" spans="1:25" x14ac:dyDescent="0.35">
      <c r="A2" s="4" t="s">
        <v>122</v>
      </c>
      <c r="B2">
        <v>2016</v>
      </c>
      <c r="C2">
        <v>2017</v>
      </c>
      <c r="D2">
        <v>2018</v>
      </c>
      <c r="E2">
        <v>2019</v>
      </c>
      <c r="G2" s="5" t="s">
        <v>206</v>
      </c>
      <c r="H2" s="27">
        <v>30944</v>
      </c>
      <c r="I2" s="10">
        <v>22187.72</v>
      </c>
      <c r="J2" s="11">
        <v>-0.28297182006204757</v>
      </c>
      <c r="K2" s="27">
        <v>31688</v>
      </c>
      <c r="N2">
        <v>2015</v>
      </c>
      <c r="P2">
        <v>2016</v>
      </c>
      <c r="R2">
        <v>2017</v>
      </c>
      <c r="T2">
        <v>2018</v>
      </c>
      <c r="V2">
        <v>2019</v>
      </c>
      <c r="X2" s="7" t="s">
        <v>255</v>
      </c>
      <c r="Y2" s="7" t="s">
        <v>256</v>
      </c>
    </row>
    <row r="3" spans="1:25" x14ac:dyDescent="0.35">
      <c r="A3" s="5" t="s">
        <v>123</v>
      </c>
      <c r="B3" s="11">
        <v>0.27972877192533552</v>
      </c>
      <c r="C3" s="11">
        <v>-6.5987892922182156E-3</v>
      </c>
      <c r="D3" s="11">
        <v>-0.3619566099055847</v>
      </c>
      <c r="E3" s="11">
        <v>-0.84689443491948824</v>
      </c>
      <c r="G3" s="5" t="s">
        <v>207</v>
      </c>
      <c r="H3" s="27">
        <v>22187.72</v>
      </c>
      <c r="I3" s="10">
        <v>24975</v>
      </c>
      <c r="J3" s="11">
        <v>0.12562264171352441</v>
      </c>
      <c r="K3" s="27">
        <v>28453</v>
      </c>
      <c r="M3" s="4" t="s">
        <v>122</v>
      </c>
      <c r="N3" t="s">
        <v>225</v>
      </c>
      <c r="O3" t="s">
        <v>257</v>
      </c>
      <c r="P3" t="s">
        <v>225</v>
      </c>
      <c r="Q3" t="s">
        <v>257</v>
      </c>
      <c r="R3" t="s">
        <v>225</v>
      </c>
      <c r="S3" t="s">
        <v>257</v>
      </c>
      <c r="T3" t="s">
        <v>225</v>
      </c>
      <c r="U3" t="s">
        <v>257</v>
      </c>
      <c r="V3" t="s">
        <v>225</v>
      </c>
      <c r="W3" t="s">
        <v>257</v>
      </c>
    </row>
    <row r="4" spans="1:25" x14ac:dyDescent="0.35">
      <c r="A4" s="5" t="s">
        <v>124</v>
      </c>
      <c r="B4" s="11">
        <v>9.4051853943158292E-2</v>
      </c>
      <c r="C4" s="11">
        <v>-0.27585170224323563</v>
      </c>
      <c r="D4" s="11">
        <v>0.57505603723224186</v>
      </c>
      <c r="E4" s="11">
        <v>-0.91536336811938501</v>
      </c>
      <c r="G4" s="5" t="s">
        <v>208</v>
      </c>
      <c r="H4" s="27">
        <v>24975</v>
      </c>
      <c r="I4" s="10">
        <v>35319</v>
      </c>
      <c r="J4" s="11">
        <v>0.41417417417417418</v>
      </c>
      <c r="K4" s="27">
        <v>30944</v>
      </c>
      <c r="M4" s="5" t="s">
        <v>123</v>
      </c>
      <c r="N4" s="10">
        <v>78163</v>
      </c>
      <c r="O4" s="3"/>
      <c r="P4" s="10">
        <v>100027.44</v>
      </c>
      <c r="Q4" s="27">
        <v>78163</v>
      </c>
      <c r="R4" s="10">
        <v>99367.38</v>
      </c>
      <c r="S4" s="27">
        <v>100027.44</v>
      </c>
      <c r="T4" s="10">
        <v>63400.7</v>
      </c>
      <c r="U4" s="27">
        <v>99367.38</v>
      </c>
      <c r="V4" s="10">
        <v>9707</v>
      </c>
      <c r="W4" s="27">
        <v>63400.7</v>
      </c>
      <c r="X4" s="10">
        <v>350665.52</v>
      </c>
      <c r="Y4" s="27">
        <v>340958.52</v>
      </c>
    </row>
    <row r="5" spans="1:25" x14ac:dyDescent="0.35">
      <c r="A5" s="5" t="s">
        <v>125</v>
      </c>
      <c r="B5" s="11">
        <v>-3.8334357262361528E-2</v>
      </c>
      <c r="C5" s="11">
        <v>-0.26691947337560706</v>
      </c>
      <c r="D5" s="11">
        <v>0.20751205787781352</v>
      </c>
      <c r="E5" s="11">
        <v>-0.96957381247845886</v>
      </c>
      <c r="G5" s="5" t="s">
        <v>209</v>
      </c>
      <c r="H5" s="27">
        <v>35319</v>
      </c>
      <c r="I5" s="10">
        <v>44633.5</v>
      </c>
      <c r="J5" s="11">
        <v>0.26372490727370534</v>
      </c>
      <c r="K5" s="27">
        <v>22187.72</v>
      </c>
      <c r="M5" s="5" t="s">
        <v>124</v>
      </c>
      <c r="N5" s="10">
        <v>42504</v>
      </c>
      <c r="O5" s="3"/>
      <c r="P5" s="10">
        <v>46501.58</v>
      </c>
      <c r="Q5" s="27">
        <v>42504</v>
      </c>
      <c r="R5" s="10">
        <v>33674.04</v>
      </c>
      <c r="S5" s="27">
        <v>46501.58</v>
      </c>
      <c r="T5" s="10">
        <v>53038.5</v>
      </c>
      <c r="U5" s="27">
        <v>33674.04</v>
      </c>
      <c r="V5" s="10">
        <v>4489</v>
      </c>
      <c r="W5" s="27">
        <v>53038.5</v>
      </c>
      <c r="X5" s="10">
        <v>180207.12</v>
      </c>
      <c r="Y5" s="27">
        <v>175718.12</v>
      </c>
    </row>
    <row r="6" spans="1:25" x14ac:dyDescent="0.35">
      <c r="A6" s="5" t="s">
        <v>126</v>
      </c>
      <c r="B6" s="11">
        <v>-0.13457711129313424</v>
      </c>
      <c r="C6" s="11">
        <v>-0.16708594848536767</v>
      </c>
      <c r="D6" s="11">
        <v>6.2774653312564432E-2</v>
      </c>
      <c r="E6" s="11">
        <v>-0.84788211103495548</v>
      </c>
      <c r="G6" s="5" t="s">
        <v>210</v>
      </c>
      <c r="H6" s="27">
        <v>44633.5</v>
      </c>
      <c r="I6" s="10">
        <v>27032</v>
      </c>
      <c r="J6" s="11">
        <v>-0.3943562570714822</v>
      </c>
      <c r="K6" s="27">
        <v>24975</v>
      </c>
      <c r="M6" s="5" t="s">
        <v>125</v>
      </c>
      <c r="N6" s="10">
        <v>77642.100000000006</v>
      </c>
      <c r="O6" s="3"/>
      <c r="P6" s="10">
        <v>74665.740000000005</v>
      </c>
      <c r="Q6" s="27">
        <v>77642.100000000006</v>
      </c>
      <c r="R6" s="10">
        <v>54736</v>
      </c>
      <c r="S6" s="27">
        <v>74665.740000000005</v>
      </c>
      <c r="T6" s="10">
        <v>66094.38</v>
      </c>
      <c r="U6" s="27">
        <v>54736</v>
      </c>
      <c r="V6" s="10">
        <v>2011</v>
      </c>
      <c r="W6" s="27">
        <v>66094.38</v>
      </c>
      <c r="X6" s="10">
        <v>275149.21999999997</v>
      </c>
      <c r="Y6" s="27">
        <v>273138.21999999997</v>
      </c>
    </row>
    <row r="7" spans="1:25" x14ac:dyDescent="0.35">
      <c r="A7" s="5" t="s">
        <v>127</v>
      </c>
      <c r="B7" s="11">
        <v>-2.5289086408686354E-2</v>
      </c>
      <c r="C7" s="11">
        <v>0.33352591736663556</v>
      </c>
      <c r="D7" s="11">
        <v>-0.21936123176733283</v>
      </c>
      <c r="E7" s="11">
        <v>-0.95767798725956577</v>
      </c>
      <c r="G7" s="5" t="s">
        <v>211</v>
      </c>
      <c r="H7" s="27">
        <v>27032</v>
      </c>
      <c r="I7" s="10">
        <v>30013</v>
      </c>
      <c r="J7" s="11">
        <v>0.11027670908552827</v>
      </c>
      <c r="K7" s="27">
        <v>35319</v>
      </c>
      <c r="M7" s="5" t="s">
        <v>126</v>
      </c>
      <c r="N7" s="10">
        <v>95226</v>
      </c>
      <c r="O7" s="3"/>
      <c r="P7" s="10">
        <v>82410.759999999995</v>
      </c>
      <c r="Q7" s="27">
        <v>95226</v>
      </c>
      <c r="R7" s="10">
        <v>68641.08</v>
      </c>
      <c r="S7" s="27">
        <v>82410.759999999995</v>
      </c>
      <c r="T7" s="10">
        <v>72950</v>
      </c>
      <c r="U7" s="27">
        <v>68641.08</v>
      </c>
      <c r="V7" s="10">
        <v>11097</v>
      </c>
      <c r="W7" s="27">
        <v>72950</v>
      </c>
      <c r="X7" s="10">
        <v>330324.84000000003</v>
      </c>
      <c r="Y7" s="27">
        <v>319227.84000000003</v>
      </c>
    </row>
    <row r="8" spans="1:25" x14ac:dyDescent="0.35">
      <c r="A8" s="6" t="s">
        <v>128</v>
      </c>
      <c r="B8" s="11">
        <v>2.293076414453914E-2</v>
      </c>
      <c r="C8" s="11">
        <v>-6.6484649826956274E-2</v>
      </c>
      <c r="D8" s="11">
        <v>-5.9696999874435504E-2</v>
      </c>
      <c r="E8" s="11">
        <v>-0.90705265814724068</v>
      </c>
      <c r="G8" s="5" t="s">
        <v>212</v>
      </c>
      <c r="H8" s="27">
        <v>30013</v>
      </c>
      <c r="I8" s="10">
        <v>31039</v>
      </c>
      <c r="J8" s="11">
        <v>3.418518641921834E-2</v>
      </c>
      <c r="K8" s="27">
        <v>44633.5</v>
      </c>
      <c r="M8" s="5" t="s">
        <v>127</v>
      </c>
      <c r="N8" s="10">
        <v>69254.38</v>
      </c>
      <c r="O8" s="3"/>
      <c r="P8" s="10">
        <v>67503</v>
      </c>
      <c r="Q8" s="27">
        <v>69254.38</v>
      </c>
      <c r="R8" s="10">
        <v>90017</v>
      </c>
      <c r="S8" s="27">
        <v>67503</v>
      </c>
      <c r="T8" s="10">
        <v>70270.759999999995</v>
      </c>
      <c r="U8" s="27">
        <v>90017</v>
      </c>
      <c r="V8" s="10">
        <v>2974</v>
      </c>
      <c r="W8" s="27">
        <v>70270.759999999995</v>
      </c>
      <c r="X8" s="10">
        <v>300019.14</v>
      </c>
      <c r="Y8" s="27">
        <v>297045.14</v>
      </c>
    </row>
    <row r="9" spans="1:25" x14ac:dyDescent="0.35">
      <c r="G9" s="5" t="s">
        <v>213</v>
      </c>
      <c r="H9" s="27">
        <v>31039</v>
      </c>
      <c r="I9" s="10">
        <v>23938.080000000002</v>
      </c>
      <c r="J9" s="11">
        <v>-0.22877412287767002</v>
      </c>
      <c r="K9" s="27">
        <v>27032</v>
      </c>
      <c r="M9" s="6" t="s">
        <v>128</v>
      </c>
      <c r="N9" s="10">
        <v>362789.48</v>
      </c>
      <c r="O9" s="3"/>
      <c r="P9" s="10">
        <v>371108.52</v>
      </c>
      <c r="Q9" s="27">
        <v>362789.48</v>
      </c>
      <c r="R9" s="10">
        <v>346435.5</v>
      </c>
      <c r="S9" s="27">
        <v>371108.52</v>
      </c>
      <c r="T9" s="10">
        <v>325754.34000000003</v>
      </c>
      <c r="U9" s="27">
        <v>346435.5</v>
      </c>
      <c r="V9" s="10">
        <v>30278</v>
      </c>
      <c r="W9" s="27">
        <v>325754.34000000003</v>
      </c>
      <c r="X9" s="10">
        <v>1436365.84</v>
      </c>
      <c r="Y9" s="27">
        <v>1406087.84</v>
      </c>
    </row>
    <row r="10" spans="1:25" x14ac:dyDescent="0.35">
      <c r="G10" s="5" t="s">
        <v>214</v>
      </c>
      <c r="H10" s="27">
        <v>23938.080000000002</v>
      </c>
      <c r="I10" s="10">
        <v>30338.02</v>
      </c>
      <c r="J10" s="11">
        <v>0.26735393983143174</v>
      </c>
      <c r="K10" s="27">
        <v>30013</v>
      </c>
    </row>
    <row r="11" spans="1:25" x14ac:dyDescent="0.35">
      <c r="G11" s="5" t="s">
        <v>215</v>
      </c>
      <c r="H11" s="27">
        <v>30338.02</v>
      </c>
      <c r="I11" s="10">
        <v>27172.48</v>
      </c>
      <c r="J11" s="11">
        <v>-0.10434234007361061</v>
      </c>
      <c r="K11" s="27">
        <v>31039</v>
      </c>
    </row>
    <row r="12" spans="1:25" x14ac:dyDescent="0.35">
      <c r="G12" s="5" t="s">
        <v>216</v>
      </c>
      <c r="H12" s="27">
        <v>27172.48</v>
      </c>
      <c r="I12" s="10">
        <v>46051</v>
      </c>
      <c r="J12" s="11">
        <v>0.69476617518901473</v>
      </c>
      <c r="K12" s="27">
        <v>23938.080000000002</v>
      </c>
    </row>
    <row r="13" spans="1:25" x14ac:dyDescent="0.35">
      <c r="G13" s="5" t="s">
        <v>217</v>
      </c>
      <c r="H13" s="27">
        <v>46051</v>
      </c>
      <c r="I13" s="10">
        <v>28409.72</v>
      </c>
      <c r="J13" s="11">
        <v>-0.3830813663112636</v>
      </c>
      <c r="K13" s="27">
        <v>30338.02</v>
      </c>
    </row>
    <row r="14" spans="1:25" x14ac:dyDescent="0.35">
      <c r="G14" s="6" t="s">
        <v>128</v>
      </c>
      <c r="H14" s="27">
        <v>373642.8</v>
      </c>
      <c r="I14" s="10">
        <v>371108.52</v>
      </c>
      <c r="J14" s="11"/>
      <c r="K14" s="27">
        <v>360560.32</v>
      </c>
    </row>
    <row r="15" spans="1:25" x14ac:dyDescent="0.35">
      <c r="M15" s="4" t="s">
        <v>122</v>
      </c>
      <c r="N15" t="s">
        <v>258</v>
      </c>
      <c r="O15" t="s">
        <v>259</v>
      </c>
    </row>
    <row r="16" spans="1:25" x14ac:dyDescent="0.35">
      <c r="A16" s="4" t="s">
        <v>122</v>
      </c>
      <c r="B16" t="s">
        <v>250</v>
      </c>
      <c r="M16" s="5" t="s">
        <v>206</v>
      </c>
      <c r="N16" s="27">
        <v>28449</v>
      </c>
      <c r="O16" s="27">
        <v>362789.48</v>
      </c>
    </row>
    <row r="17" spans="1:15" x14ac:dyDescent="0.35">
      <c r="A17" s="5" t="s">
        <v>206</v>
      </c>
      <c r="B17" s="8">
        <v>-0.35836510074808681</v>
      </c>
      <c r="M17" s="5" t="s">
        <v>207</v>
      </c>
      <c r="N17" s="27">
        <v>30882.38</v>
      </c>
      <c r="O17" s="27">
        <v>362789.48</v>
      </c>
    </row>
    <row r="18" spans="1:15" x14ac:dyDescent="0.35">
      <c r="A18" s="5" t="s">
        <v>207</v>
      </c>
      <c r="B18" s="8">
        <v>0.32664260220635949</v>
      </c>
      <c r="M18" s="5" t="s">
        <v>208</v>
      </c>
      <c r="N18" s="27">
        <v>36943</v>
      </c>
      <c r="O18" s="27">
        <v>362789.48</v>
      </c>
    </row>
    <row r="19" spans="1:15" x14ac:dyDescent="0.35">
      <c r="A19" s="5" t="s">
        <v>208</v>
      </c>
      <c r="B19" s="8">
        <v>0.30213199937955637</v>
      </c>
      <c r="M19" s="5" t="s">
        <v>209</v>
      </c>
      <c r="N19" s="27">
        <v>25646</v>
      </c>
      <c r="O19" s="27">
        <v>362789.48</v>
      </c>
    </row>
    <row r="20" spans="1:15" x14ac:dyDescent="0.35">
      <c r="A20" s="5" t="s">
        <v>209</v>
      </c>
      <c r="B20" s="8">
        <v>-0.44603726512362546</v>
      </c>
      <c r="M20" s="5" t="s">
        <v>210</v>
      </c>
      <c r="N20" s="27">
        <v>35214</v>
      </c>
      <c r="O20" s="27">
        <v>362789.48</v>
      </c>
    </row>
    <row r="21" spans="1:15" x14ac:dyDescent="0.35">
      <c r="A21" s="5" t="s">
        <v>210</v>
      </c>
      <c r="B21" s="8">
        <v>1.1662247753719253E-2</v>
      </c>
      <c r="M21" s="5" t="s">
        <v>211</v>
      </c>
      <c r="N21" s="27">
        <v>31378</v>
      </c>
      <c r="O21" s="27">
        <v>362789.48</v>
      </c>
    </row>
    <row r="22" spans="1:15" x14ac:dyDescent="0.35">
      <c r="A22" s="5" t="s">
        <v>211</v>
      </c>
      <c r="B22" s="8">
        <v>-0.63480318408238712</v>
      </c>
      <c r="M22" s="5" t="s">
        <v>212</v>
      </c>
      <c r="N22" s="27">
        <v>32088</v>
      </c>
      <c r="O22" s="27">
        <v>362789.48</v>
      </c>
    </row>
    <row r="23" spans="1:15" x14ac:dyDescent="0.35">
      <c r="A23" s="5" t="s">
        <v>212</v>
      </c>
      <c r="B23" s="8">
        <v>0.11301426035865109</v>
      </c>
      <c r="M23" s="5" t="s">
        <v>213</v>
      </c>
      <c r="N23" s="27">
        <v>23816</v>
      </c>
      <c r="O23" s="27">
        <v>362789.48</v>
      </c>
    </row>
    <row r="24" spans="1:15" x14ac:dyDescent="0.35">
      <c r="A24" s="5" t="s">
        <v>213</v>
      </c>
      <c r="B24" s="8">
        <v>0.50411915810407693</v>
      </c>
      <c r="M24" s="5" t="s">
        <v>214</v>
      </c>
      <c r="N24" s="27">
        <v>27288.1</v>
      </c>
      <c r="O24" s="27">
        <v>362789.48</v>
      </c>
    </row>
    <row r="25" spans="1:15" x14ac:dyDescent="0.35">
      <c r="A25" s="5" t="s">
        <v>214</v>
      </c>
      <c r="B25" s="8">
        <v>0.19402287123241083</v>
      </c>
      <c r="M25" s="5" t="s">
        <v>215</v>
      </c>
      <c r="N25" s="27">
        <v>31688</v>
      </c>
      <c r="O25" s="27">
        <v>362789.48</v>
      </c>
    </row>
    <row r="26" spans="1:15" x14ac:dyDescent="0.35">
      <c r="A26" s="5" t="s">
        <v>215</v>
      </c>
      <c r="B26" s="8">
        <v>0.23320587019429517</v>
      </c>
      <c r="M26" s="5" t="s">
        <v>216</v>
      </c>
      <c r="N26" s="27">
        <v>28453</v>
      </c>
      <c r="O26" s="27">
        <v>362789.48</v>
      </c>
    </row>
    <row r="27" spans="1:15" x14ac:dyDescent="0.35">
      <c r="A27" s="5" t="s">
        <v>216</v>
      </c>
      <c r="B27" s="8">
        <v>0.2493361413789946</v>
      </c>
      <c r="M27" s="5" t="s">
        <v>217</v>
      </c>
      <c r="N27" s="27">
        <v>30944</v>
      </c>
      <c r="O27" s="27">
        <v>362789.48</v>
      </c>
    </row>
    <row r="28" spans="1:15" x14ac:dyDescent="0.35">
      <c r="A28" s="5" t="s">
        <v>217</v>
      </c>
      <c r="B28" s="8">
        <v>-0.35400724879625506</v>
      </c>
      <c r="M28" s="6" t="s">
        <v>128</v>
      </c>
      <c r="N28" s="27">
        <v>362789.48</v>
      </c>
      <c r="O28" s="27">
        <v>362789.48</v>
      </c>
    </row>
    <row r="29" spans="1:15" x14ac:dyDescent="0.35">
      <c r="A29" s="6" t="s">
        <v>128</v>
      </c>
      <c r="B29" s="8">
        <v>-5.9696999874435504E-2</v>
      </c>
    </row>
    <row r="35" spans="1:22" x14ac:dyDescent="0.35">
      <c r="A35" s="4" t="s">
        <v>122</v>
      </c>
      <c r="B35" t="s">
        <v>225</v>
      </c>
      <c r="C35" t="s">
        <v>254</v>
      </c>
      <c r="F35" s="4" t="s">
        <v>122</v>
      </c>
      <c r="G35" t="s">
        <v>225</v>
      </c>
      <c r="H35" t="s">
        <v>254</v>
      </c>
    </row>
    <row r="36" spans="1:22" x14ac:dyDescent="0.35">
      <c r="A36" s="5" t="s">
        <v>206</v>
      </c>
      <c r="B36" s="21">
        <v>22187.72</v>
      </c>
      <c r="C36" s="27">
        <v>31688</v>
      </c>
      <c r="F36" s="5">
        <v>1</v>
      </c>
      <c r="G36" s="10">
        <v>82481.72</v>
      </c>
      <c r="H36" s="27">
        <v>91085</v>
      </c>
    </row>
    <row r="37" spans="1:22" x14ac:dyDescent="0.35">
      <c r="A37" s="5" t="s">
        <v>207</v>
      </c>
      <c r="B37" s="21">
        <v>24975</v>
      </c>
      <c r="C37" s="27">
        <v>28453</v>
      </c>
      <c r="F37" s="5">
        <v>2</v>
      </c>
      <c r="G37" s="10">
        <v>101678.5</v>
      </c>
      <c r="H37" s="27">
        <v>82481.72</v>
      </c>
    </row>
    <row r="38" spans="1:22" x14ac:dyDescent="0.35">
      <c r="A38" s="5" t="s">
        <v>208</v>
      </c>
      <c r="B38" s="21">
        <v>35319</v>
      </c>
      <c r="C38" s="27">
        <v>30944</v>
      </c>
      <c r="F38" s="5">
        <v>3</v>
      </c>
      <c r="G38" s="10">
        <v>85315.1</v>
      </c>
      <c r="H38" s="27">
        <v>101678.5</v>
      </c>
    </row>
    <row r="39" spans="1:22" x14ac:dyDescent="0.35">
      <c r="A39" s="5" t="s">
        <v>209</v>
      </c>
      <c r="B39" s="10">
        <v>44633.5</v>
      </c>
      <c r="C39" s="29">
        <v>22187.72</v>
      </c>
      <c r="F39" s="5">
        <v>4</v>
      </c>
      <c r="G39" s="10">
        <v>101633.2</v>
      </c>
      <c r="H39" s="27">
        <v>85315.1</v>
      </c>
    </row>
    <row r="40" spans="1:22" x14ac:dyDescent="0.35">
      <c r="A40" s="5" t="s">
        <v>210</v>
      </c>
      <c r="B40" s="10">
        <v>27032</v>
      </c>
      <c r="C40" s="29">
        <v>24975</v>
      </c>
      <c r="F40" s="6" t="s">
        <v>128</v>
      </c>
      <c r="G40" s="10">
        <v>371108.52</v>
      </c>
      <c r="H40" s="27">
        <v>360560.32</v>
      </c>
    </row>
    <row r="41" spans="1:22" x14ac:dyDescent="0.35">
      <c r="A41" s="5" t="s">
        <v>211</v>
      </c>
      <c r="B41" s="10">
        <v>30013</v>
      </c>
      <c r="C41" s="29">
        <v>35319</v>
      </c>
    </row>
    <row r="42" spans="1:22" x14ac:dyDescent="0.35">
      <c r="A42" s="5" t="s">
        <v>212</v>
      </c>
      <c r="B42" s="10">
        <v>31039</v>
      </c>
      <c r="C42" s="27">
        <v>44633.5</v>
      </c>
    </row>
    <row r="43" spans="1:22" x14ac:dyDescent="0.35">
      <c r="A43" s="5" t="s">
        <v>213</v>
      </c>
      <c r="B43" s="10">
        <v>23938.080000000002</v>
      </c>
      <c r="C43" s="27">
        <v>27032</v>
      </c>
    </row>
    <row r="44" spans="1:22" x14ac:dyDescent="0.35">
      <c r="A44" s="5" t="s">
        <v>214</v>
      </c>
      <c r="B44" s="10">
        <v>30338.02</v>
      </c>
      <c r="C44" s="27">
        <v>30013</v>
      </c>
    </row>
    <row r="45" spans="1:22" x14ac:dyDescent="0.35">
      <c r="A45" s="5" t="s">
        <v>215</v>
      </c>
      <c r="B45" s="10">
        <v>27172.48</v>
      </c>
      <c r="C45" s="27">
        <v>31039</v>
      </c>
      <c r="E45" s="4" t="s">
        <v>122</v>
      </c>
      <c r="F45" t="s">
        <v>225</v>
      </c>
      <c r="G45" t="s">
        <v>260</v>
      </c>
      <c r="H45" t="s">
        <v>261</v>
      </c>
    </row>
    <row r="46" spans="1:22" x14ac:dyDescent="0.35">
      <c r="A46" s="5" t="s">
        <v>216</v>
      </c>
      <c r="B46" s="10">
        <v>46051</v>
      </c>
      <c r="C46" s="27">
        <v>23938.080000000002</v>
      </c>
      <c r="E46" s="5" t="s">
        <v>206</v>
      </c>
      <c r="F46" s="10">
        <v>22386</v>
      </c>
      <c r="G46" s="27">
        <v>22386</v>
      </c>
      <c r="H46" s="27">
        <v>22386</v>
      </c>
      <c r="L46" s="4" t="s">
        <v>122</v>
      </c>
      <c r="M46" t="s">
        <v>262</v>
      </c>
      <c r="O46" s="4" t="s">
        <v>263</v>
      </c>
      <c r="P46" s="4" t="s">
        <v>117</v>
      </c>
      <c r="Q46" t="s">
        <v>262</v>
      </c>
      <c r="U46" s="4" t="s">
        <v>122</v>
      </c>
      <c r="V46" t="s">
        <v>264</v>
      </c>
    </row>
    <row r="47" spans="1:22" x14ac:dyDescent="0.35">
      <c r="A47" s="5" t="s">
        <v>217</v>
      </c>
      <c r="B47" s="10">
        <v>28409.72</v>
      </c>
      <c r="C47" s="27">
        <v>30338.02</v>
      </c>
      <c r="E47" s="5" t="s">
        <v>207</v>
      </c>
      <c r="F47" s="10">
        <v>32709.7</v>
      </c>
      <c r="G47" s="27">
        <v>55095.7</v>
      </c>
      <c r="H47" s="27">
        <v>55095.7</v>
      </c>
      <c r="L47" s="5" t="s">
        <v>206</v>
      </c>
      <c r="M47" s="27">
        <v>243373.78</v>
      </c>
      <c r="O47">
        <v>1</v>
      </c>
      <c r="P47" t="s">
        <v>210</v>
      </c>
      <c r="Q47" s="27">
        <v>27472.7</v>
      </c>
      <c r="U47" s="5">
        <v>1</v>
      </c>
      <c r="V47" s="27">
        <v>88675.08</v>
      </c>
    </row>
    <row r="48" spans="1:22" x14ac:dyDescent="0.35">
      <c r="A48" s="6" t="s">
        <v>128</v>
      </c>
      <c r="B48" s="10">
        <v>371108.52</v>
      </c>
      <c r="C48" s="27">
        <v>360560.32</v>
      </c>
      <c r="E48" s="5" t="s">
        <v>208</v>
      </c>
      <c r="F48" s="10">
        <v>33579.379999999997</v>
      </c>
      <c r="G48" s="27">
        <v>88675.08</v>
      </c>
      <c r="H48" s="27">
        <v>88675.08</v>
      </c>
      <c r="L48" s="5" t="s">
        <v>207</v>
      </c>
      <c r="M48" s="27">
        <v>276083.48</v>
      </c>
      <c r="O48">
        <v>2</v>
      </c>
      <c r="P48" t="s">
        <v>211</v>
      </c>
      <c r="Q48" s="27">
        <v>42085.7</v>
      </c>
      <c r="U48" s="5">
        <v>2</v>
      </c>
      <c r="V48" s="27">
        <v>64307.76</v>
      </c>
    </row>
    <row r="49" spans="5:22" x14ac:dyDescent="0.35">
      <c r="E49" s="5" t="s">
        <v>209</v>
      </c>
      <c r="F49" s="10">
        <v>22222.06</v>
      </c>
      <c r="G49" s="27">
        <v>110897.14</v>
      </c>
      <c r="H49" s="27">
        <v>110897.14</v>
      </c>
      <c r="L49" s="5" t="s">
        <v>208</v>
      </c>
      <c r="M49" s="27">
        <v>309662.86</v>
      </c>
      <c r="O49">
        <v>3</v>
      </c>
      <c r="P49" t="s">
        <v>212</v>
      </c>
      <c r="Q49" s="27">
        <v>78456.78</v>
      </c>
      <c r="U49" s="5">
        <v>3</v>
      </c>
      <c r="V49" s="27">
        <v>100761.5</v>
      </c>
    </row>
    <row r="50" spans="5:22" x14ac:dyDescent="0.35">
      <c r="E50" s="5" t="s">
        <v>210</v>
      </c>
      <c r="F50" s="10">
        <v>27472.7</v>
      </c>
      <c r="G50" s="27">
        <v>138369.84</v>
      </c>
      <c r="H50" s="27">
        <v>138369.84</v>
      </c>
      <c r="L50" s="5" t="s">
        <v>209</v>
      </c>
      <c r="M50" s="27">
        <v>331884.92</v>
      </c>
      <c r="O50">
        <v>4</v>
      </c>
      <c r="P50" t="s">
        <v>213</v>
      </c>
      <c r="Q50" s="27">
        <v>114760.2</v>
      </c>
      <c r="U50" s="5">
        <v>4</v>
      </c>
      <c r="V50" s="27">
        <v>72010</v>
      </c>
    </row>
    <row r="51" spans="5:22" x14ac:dyDescent="0.35">
      <c r="E51" s="5" t="s">
        <v>211</v>
      </c>
      <c r="F51" s="10">
        <v>14613</v>
      </c>
      <c r="G51" s="27">
        <v>152982.84</v>
      </c>
      <c r="H51" s="27">
        <v>152982.84</v>
      </c>
      <c r="L51" s="5" t="s">
        <v>210</v>
      </c>
      <c r="M51" s="29">
        <v>27472.7</v>
      </c>
      <c r="O51">
        <v>5</v>
      </c>
      <c r="P51" t="s">
        <v>214</v>
      </c>
      <c r="Q51" s="27">
        <v>142847.20000000001</v>
      </c>
      <c r="U51" s="6" t="s">
        <v>128</v>
      </c>
      <c r="V51" s="27">
        <v>72010</v>
      </c>
    </row>
    <row r="52" spans="5:22" x14ac:dyDescent="0.35">
      <c r="E52" s="5" t="s">
        <v>212</v>
      </c>
      <c r="F52" s="10">
        <v>36371.08</v>
      </c>
      <c r="G52" s="27">
        <v>189353.92</v>
      </c>
      <c r="H52" s="27">
        <v>189353.92</v>
      </c>
      <c r="L52" s="5" t="s">
        <v>211</v>
      </c>
      <c r="M52" s="29">
        <v>42085.7</v>
      </c>
      <c r="O52">
        <v>6</v>
      </c>
      <c r="P52" t="s">
        <v>215</v>
      </c>
      <c r="Q52" s="27">
        <v>166712.20000000001</v>
      </c>
    </row>
    <row r="53" spans="5:22" x14ac:dyDescent="0.35">
      <c r="E53" s="5" t="s">
        <v>213</v>
      </c>
      <c r="F53" s="10">
        <v>36303.42</v>
      </c>
      <c r="G53" s="27">
        <v>225657.34</v>
      </c>
      <c r="H53" s="27">
        <v>225657.34</v>
      </c>
      <c r="L53" s="5" t="s">
        <v>212</v>
      </c>
      <c r="M53" s="29">
        <v>78456.78</v>
      </c>
      <c r="O53">
        <v>7</v>
      </c>
      <c r="P53" t="s">
        <v>216</v>
      </c>
      <c r="Q53" s="27">
        <v>194000.2</v>
      </c>
    </row>
    <row r="54" spans="5:22" x14ac:dyDescent="0.35">
      <c r="E54" s="5" t="s">
        <v>214</v>
      </c>
      <c r="F54" s="10">
        <v>28087</v>
      </c>
      <c r="G54" s="27">
        <v>253744.34</v>
      </c>
      <c r="H54" s="27">
        <v>253744.34</v>
      </c>
      <c r="L54" s="5" t="s">
        <v>213</v>
      </c>
      <c r="M54" s="29">
        <v>114760.2</v>
      </c>
      <c r="O54">
        <v>8</v>
      </c>
      <c r="P54" t="s">
        <v>217</v>
      </c>
      <c r="Q54" s="27">
        <v>214857.2</v>
      </c>
    </row>
    <row r="55" spans="5:22" x14ac:dyDescent="0.35">
      <c r="E55" s="5" t="s">
        <v>215</v>
      </c>
      <c r="F55" s="10">
        <v>23865</v>
      </c>
      <c r="G55" s="27">
        <v>277609.34000000003</v>
      </c>
      <c r="H55" s="27">
        <v>277609.34000000003</v>
      </c>
      <c r="L55" s="5" t="s">
        <v>214</v>
      </c>
      <c r="M55" s="29">
        <v>142847.20000000001</v>
      </c>
      <c r="O55">
        <v>9</v>
      </c>
      <c r="P55" t="s">
        <v>206</v>
      </c>
      <c r="Q55" s="27">
        <v>242073.2</v>
      </c>
    </row>
    <row r="56" spans="5:22" x14ac:dyDescent="0.35">
      <c r="E56" s="5" t="s">
        <v>216</v>
      </c>
      <c r="F56" s="10">
        <v>27288</v>
      </c>
      <c r="G56" s="27">
        <v>304897.34000000003</v>
      </c>
      <c r="H56" s="27">
        <v>304897.34000000003</v>
      </c>
      <c r="L56" s="5" t="s">
        <v>215</v>
      </c>
      <c r="M56" s="29">
        <v>166712.20000000001</v>
      </c>
      <c r="O56">
        <v>10</v>
      </c>
      <c r="P56" t="s">
        <v>207</v>
      </c>
      <c r="Q56" s="27">
        <v>245135.2</v>
      </c>
    </row>
    <row r="57" spans="5:22" x14ac:dyDescent="0.35">
      <c r="E57" s="5" t="s">
        <v>217</v>
      </c>
      <c r="F57" s="10">
        <v>20857</v>
      </c>
      <c r="G57" s="27">
        <v>325754.34000000003</v>
      </c>
      <c r="H57" s="27">
        <v>325754.34000000003</v>
      </c>
      <c r="L57" s="5" t="s">
        <v>216</v>
      </c>
      <c r="M57" s="29">
        <v>194000.2</v>
      </c>
      <c r="O57">
        <v>11</v>
      </c>
      <c r="P57" t="s">
        <v>208</v>
      </c>
      <c r="Q57" s="27">
        <v>245135.2</v>
      </c>
    </row>
    <row r="58" spans="5:22" x14ac:dyDescent="0.35">
      <c r="E58" s="6" t="s">
        <v>128</v>
      </c>
      <c r="F58" s="10">
        <v>325754.34000000003</v>
      </c>
      <c r="G58" s="27">
        <v>325754.34000000003</v>
      </c>
      <c r="H58" s="27">
        <v>325754.34000000003</v>
      </c>
      <c r="L58" s="5" t="s">
        <v>217</v>
      </c>
      <c r="M58" s="29">
        <v>214857.2</v>
      </c>
      <c r="O58">
        <v>12</v>
      </c>
      <c r="P58" t="s">
        <v>209</v>
      </c>
      <c r="Q58" s="27">
        <v>245135.2</v>
      </c>
    </row>
    <row r="59" spans="5:22" x14ac:dyDescent="0.35">
      <c r="L59" s="6" t="s">
        <v>128</v>
      </c>
      <c r="M59" s="27">
        <v>214857.2</v>
      </c>
      <c r="O59" s="7" t="s">
        <v>128</v>
      </c>
      <c r="Q59" s="27">
        <v>245135.2</v>
      </c>
    </row>
    <row r="63" spans="5:22" x14ac:dyDescent="0.35">
      <c r="K63" s="4" t="s">
        <v>122</v>
      </c>
      <c r="L63" t="s">
        <v>265</v>
      </c>
    </row>
    <row r="64" spans="5:22" x14ac:dyDescent="0.35">
      <c r="K64" s="6">
        <v>2015</v>
      </c>
      <c r="L64" s="27">
        <v>362789.48</v>
      </c>
    </row>
    <row r="65" spans="11:12" x14ac:dyDescent="0.35">
      <c r="K65" s="6">
        <v>2016</v>
      </c>
      <c r="L65" s="27">
        <v>733898</v>
      </c>
    </row>
    <row r="66" spans="11:12" x14ac:dyDescent="0.35">
      <c r="K66" s="6">
        <v>2017</v>
      </c>
      <c r="L66" s="27">
        <v>1080333.5</v>
      </c>
    </row>
    <row r="67" spans="11:12" x14ac:dyDescent="0.35">
      <c r="K67" s="6">
        <v>2018</v>
      </c>
      <c r="L67" s="27">
        <v>1406087.84</v>
      </c>
    </row>
    <row r="68" spans="11:12" x14ac:dyDescent="0.35">
      <c r="K68" s="19" t="s">
        <v>206</v>
      </c>
      <c r="L68" s="27">
        <v>1102719.5</v>
      </c>
    </row>
    <row r="69" spans="11:12" x14ac:dyDescent="0.35">
      <c r="K69" s="19" t="s">
        <v>207</v>
      </c>
      <c r="L69" s="27">
        <v>1135429.2</v>
      </c>
    </row>
    <row r="70" spans="11:12" x14ac:dyDescent="0.35">
      <c r="K70" s="19" t="s">
        <v>208</v>
      </c>
      <c r="L70" s="27">
        <v>1169008.58</v>
      </c>
    </row>
    <row r="71" spans="11:12" x14ac:dyDescent="0.35">
      <c r="K71" s="19" t="s">
        <v>209</v>
      </c>
      <c r="L71" s="27">
        <v>1191230.6399999999</v>
      </c>
    </row>
    <row r="72" spans="11:12" x14ac:dyDescent="0.35">
      <c r="K72" s="19" t="s">
        <v>210</v>
      </c>
      <c r="L72" s="27">
        <v>1218703.3400000001</v>
      </c>
    </row>
    <row r="73" spans="11:12" x14ac:dyDescent="0.35">
      <c r="K73" s="19" t="s">
        <v>211</v>
      </c>
      <c r="L73" s="27">
        <v>1233316.3400000001</v>
      </c>
    </row>
    <row r="74" spans="11:12" x14ac:dyDescent="0.35">
      <c r="K74" s="19" t="s">
        <v>212</v>
      </c>
      <c r="L74" s="27">
        <v>1269687.42</v>
      </c>
    </row>
    <row r="75" spans="11:12" x14ac:dyDescent="0.35">
      <c r="K75" s="19" t="s">
        <v>213</v>
      </c>
      <c r="L75" s="27">
        <v>1305990.8400000001</v>
      </c>
    </row>
    <row r="76" spans="11:12" x14ac:dyDescent="0.35">
      <c r="K76" s="19" t="s">
        <v>214</v>
      </c>
      <c r="L76" s="27">
        <v>1334077.8400000001</v>
      </c>
    </row>
    <row r="77" spans="11:12" x14ac:dyDescent="0.35">
      <c r="K77" s="19" t="s">
        <v>215</v>
      </c>
      <c r="L77" s="27">
        <v>1357942.84</v>
      </c>
    </row>
    <row r="78" spans="11:12" x14ac:dyDescent="0.35">
      <c r="K78" s="19" t="s">
        <v>216</v>
      </c>
      <c r="L78" s="27">
        <v>1385230.84</v>
      </c>
    </row>
    <row r="79" spans="11:12" x14ac:dyDescent="0.35">
      <c r="K79" s="19" t="s">
        <v>217</v>
      </c>
      <c r="L79" s="27">
        <v>1406087.84</v>
      </c>
    </row>
    <row r="80" spans="11:12" x14ac:dyDescent="0.35">
      <c r="K80" s="6">
        <v>2019</v>
      </c>
      <c r="L80" s="27">
        <v>1436365.84</v>
      </c>
    </row>
    <row r="81" spans="11:12" x14ac:dyDescent="0.35">
      <c r="K81" s="6" t="s">
        <v>128</v>
      </c>
      <c r="L81" s="27">
        <v>1436365.84</v>
      </c>
    </row>
  </sheetData>
  <pageMargins left="0.7" right="0.7" top="0.75" bottom="0.75" header="0.3" footer="0.3"/>
  <pageSetup paperSize="9" orientation="portrait" horizontalDpi="360" verticalDpi="360" r:id="rId13"/>
  <drawing r:id="rId14"/>
  <extLst>
    <ext xmlns:x14="http://schemas.microsoft.com/office/spreadsheetml/2009/9/main" uri="{A8765BA9-456A-4dab-B4F3-ACF838C121DE}">
      <x14:slicerList>
        <x14:slicer r:id="rId15"/>
      </x14:slicerList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5B1AF-52FD-4EA1-8526-B7618961EB93}">
  <dimension ref="A1:M42"/>
  <sheetViews>
    <sheetView workbookViewId="0">
      <selection activeCell="C12" sqref="C12"/>
    </sheetView>
  </sheetViews>
  <sheetFormatPr defaultRowHeight="14.5" x14ac:dyDescent="0.35"/>
  <cols>
    <col min="2" max="2" width="20.453125" bestFit="1" customWidth="1"/>
    <col min="3" max="3" width="27.54296875" bestFit="1" customWidth="1"/>
    <col min="4" max="4" width="22.453125" bestFit="1" customWidth="1"/>
    <col min="5" max="5" width="27.54296875" bestFit="1" customWidth="1"/>
    <col min="8" max="8" width="20.453125" bestFit="1" customWidth="1"/>
    <col min="9" max="9" width="22.453125" bestFit="1" customWidth="1"/>
    <col min="11" max="11" width="24.54296875" bestFit="1" customWidth="1"/>
    <col min="12" max="12" width="22.453125" bestFit="1" customWidth="1"/>
  </cols>
  <sheetData>
    <row r="1" spans="1:13" x14ac:dyDescent="0.35">
      <c r="A1" s="4" t="s">
        <v>122</v>
      </c>
      <c r="B1" t="s">
        <v>218</v>
      </c>
      <c r="C1" t="s">
        <v>221</v>
      </c>
      <c r="G1" s="4" t="s">
        <v>122</v>
      </c>
      <c r="H1" t="s">
        <v>218</v>
      </c>
      <c r="I1" t="s">
        <v>201</v>
      </c>
      <c r="K1" t="s">
        <v>219</v>
      </c>
      <c r="L1" t="s">
        <v>201</v>
      </c>
    </row>
    <row r="2" spans="1:13" x14ac:dyDescent="0.35">
      <c r="A2" s="6">
        <v>2015</v>
      </c>
      <c r="B2" s="27">
        <v>1286.4875</v>
      </c>
      <c r="C2" s="27">
        <v>5487.3544000000002</v>
      </c>
      <c r="F2" s="3"/>
      <c r="G2" s="6">
        <v>2015</v>
      </c>
      <c r="H2" s="27">
        <v>1286.4875</v>
      </c>
      <c r="I2" s="27">
        <v>362789.48</v>
      </c>
      <c r="J2" s="3"/>
      <c r="K2" s="3">
        <v>282</v>
      </c>
      <c r="L2" s="14">
        <v>362789.48</v>
      </c>
      <c r="M2">
        <f t="shared" ref="M2:M42" si="0">L2/K2</f>
        <v>1286.4875177304964</v>
      </c>
    </row>
    <row r="3" spans="1:13" x14ac:dyDescent="0.35">
      <c r="A3" s="19" t="s">
        <v>194</v>
      </c>
      <c r="B3" s="27">
        <v>734.12049999999999</v>
      </c>
      <c r="C3" s="27">
        <v>734.12049999999999</v>
      </c>
      <c r="F3" s="3"/>
      <c r="G3" s="19" t="s">
        <v>194</v>
      </c>
      <c r="H3" s="27">
        <v>734.12049999999999</v>
      </c>
      <c r="I3" s="27">
        <v>60932</v>
      </c>
      <c r="J3" s="3"/>
      <c r="K3" s="3">
        <v>83</v>
      </c>
      <c r="L3" s="14">
        <v>60932</v>
      </c>
      <c r="M3">
        <f t="shared" si="0"/>
        <v>734.1204819277109</v>
      </c>
    </row>
    <row r="4" spans="1:13" x14ac:dyDescent="0.35">
      <c r="A4" s="19" t="s">
        <v>195</v>
      </c>
      <c r="B4" s="27">
        <v>242.23609999999999</v>
      </c>
      <c r="C4" s="27">
        <v>242.23609999999999</v>
      </c>
      <c r="F4" s="3"/>
      <c r="G4" s="19" t="s">
        <v>195</v>
      </c>
      <c r="H4" s="27">
        <v>242.23609999999999</v>
      </c>
      <c r="I4" s="27">
        <v>17441</v>
      </c>
      <c r="J4" s="3"/>
      <c r="K4" s="3">
        <v>72</v>
      </c>
      <c r="L4" s="14">
        <v>17441</v>
      </c>
      <c r="M4">
        <f t="shared" si="0"/>
        <v>242.23611111111111</v>
      </c>
    </row>
    <row r="5" spans="1:13" x14ac:dyDescent="0.35">
      <c r="A5" s="19" t="s">
        <v>196</v>
      </c>
      <c r="B5" s="27">
        <v>403.58620000000002</v>
      </c>
      <c r="C5" s="27">
        <v>403.58620000000002</v>
      </c>
      <c r="F5" s="3"/>
      <c r="G5" s="19" t="s">
        <v>196</v>
      </c>
      <c r="H5" s="27">
        <v>403.58620000000002</v>
      </c>
      <c r="I5" s="27">
        <v>35112</v>
      </c>
      <c r="J5" s="3"/>
      <c r="K5" s="3">
        <v>87</v>
      </c>
      <c r="L5" s="14">
        <v>35112</v>
      </c>
      <c r="M5">
        <f t="shared" si="0"/>
        <v>403.58620689655174</v>
      </c>
    </row>
    <row r="6" spans="1:13" x14ac:dyDescent="0.35">
      <c r="A6" s="19" t="s">
        <v>197</v>
      </c>
      <c r="B6" s="27">
        <v>1169.9179999999999</v>
      </c>
      <c r="C6" s="27">
        <v>1169.9179999999999</v>
      </c>
      <c r="F6" s="3"/>
      <c r="G6" s="19" t="s">
        <v>197</v>
      </c>
      <c r="H6" s="27">
        <v>1169.9179999999999</v>
      </c>
      <c r="I6" s="27">
        <v>71365</v>
      </c>
      <c r="J6" s="3"/>
      <c r="K6" s="3">
        <v>61</v>
      </c>
      <c r="L6" s="14">
        <v>71365</v>
      </c>
      <c r="M6">
        <f t="shared" si="0"/>
        <v>1169.9180327868853</v>
      </c>
    </row>
    <row r="7" spans="1:13" x14ac:dyDescent="0.35">
      <c r="A7" s="19" t="s">
        <v>198</v>
      </c>
      <c r="B7" s="27">
        <v>1634.2264</v>
      </c>
      <c r="C7" s="27">
        <v>1634.2264</v>
      </c>
      <c r="F7" s="3"/>
      <c r="G7" s="19" t="s">
        <v>198</v>
      </c>
      <c r="H7" s="27">
        <v>1634.2264</v>
      </c>
      <c r="I7" s="27">
        <v>86614</v>
      </c>
      <c r="J7" s="3"/>
      <c r="K7" s="3">
        <v>53</v>
      </c>
      <c r="L7" s="14">
        <v>86614</v>
      </c>
      <c r="M7">
        <f t="shared" si="0"/>
        <v>1634.2264150943397</v>
      </c>
    </row>
    <row r="8" spans="1:13" x14ac:dyDescent="0.35">
      <c r="A8" s="19" t="s">
        <v>199</v>
      </c>
      <c r="B8" s="27">
        <v>568.4769</v>
      </c>
      <c r="C8" s="27">
        <v>568.4769</v>
      </c>
      <c r="F8" s="3"/>
      <c r="G8" s="19" t="s">
        <v>199</v>
      </c>
      <c r="H8" s="27">
        <v>568.4769</v>
      </c>
      <c r="I8" s="27">
        <v>36951</v>
      </c>
      <c r="J8" s="3"/>
      <c r="K8" s="3">
        <v>65</v>
      </c>
      <c r="L8" s="14">
        <v>36951</v>
      </c>
      <c r="M8">
        <f t="shared" si="0"/>
        <v>568.47692307692307</v>
      </c>
    </row>
    <row r="9" spans="1:13" x14ac:dyDescent="0.35">
      <c r="A9" s="19" t="s">
        <v>200</v>
      </c>
      <c r="B9" s="27">
        <v>734.7903</v>
      </c>
      <c r="C9" s="27">
        <v>734.7903</v>
      </c>
      <c r="F9" s="3"/>
      <c r="G9" s="19" t="s">
        <v>200</v>
      </c>
      <c r="H9" s="27">
        <v>734.7903</v>
      </c>
      <c r="I9" s="27">
        <v>54374.48</v>
      </c>
      <c r="J9" s="3"/>
      <c r="K9" s="3">
        <v>74</v>
      </c>
      <c r="L9" s="14">
        <v>54374.48</v>
      </c>
      <c r="M9">
        <f t="shared" si="0"/>
        <v>734.7902702702703</v>
      </c>
    </row>
    <row r="10" spans="1:13" x14ac:dyDescent="0.35">
      <c r="A10" s="6">
        <v>2016</v>
      </c>
      <c r="B10" s="27">
        <v>1245.3306</v>
      </c>
      <c r="C10" s="27">
        <v>5839.8370999999997</v>
      </c>
      <c r="F10" s="3"/>
      <c r="G10" s="6">
        <v>2016</v>
      </c>
      <c r="H10" s="27">
        <v>1245.3306</v>
      </c>
      <c r="I10" s="27">
        <v>371108.52</v>
      </c>
      <c r="J10" s="3"/>
      <c r="K10" s="3">
        <v>298</v>
      </c>
      <c r="L10" s="14">
        <v>371108.52</v>
      </c>
      <c r="M10">
        <f t="shared" si="0"/>
        <v>1245.3306040268458</v>
      </c>
    </row>
    <row r="11" spans="1:13" x14ac:dyDescent="0.35">
      <c r="A11" s="19" t="s">
        <v>194</v>
      </c>
      <c r="B11" s="27">
        <v>705.2817</v>
      </c>
      <c r="C11" s="27">
        <v>705.2817</v>
      </c>
      <c r="F11" s="3"/>
      <c r="G11" s="19" t="s">
        <v>194</v>
      </c>
      <c r="H11" s="27">
        <v>705.2817</v>
      </c>
      <c r="I11" s="27">
        <v>50075</v>
      </c>
      <c r="J11" s="3"/>
      <c r="K11" s="3">
        <v>71</v>
      </c>
      <c r="L11" s="14">
        <v>50075</v>
      </c>
      <c r="M11">
        <f t="shared" si="0"/>
        <v>705.28169014084506</v>
      </c>
    </row>
    <row r="12" spans="1:13" x14ac:dyDescent="0.35">
      <c r="A12" s="19" t="s">
        <v>195</v>
      </c>
      <c r="B12" s="27">
        <v>241.04349999999999</v>
      </c>
      <c r="C12" s="27">
        <v>241.04349999999999</v>
      </c>
      <c r="F12" s="3"/>
      <c r="G12" s="19" t="s">
        <v>195</v>
      </c>
      <c r="H12" s="27">
        <v>241.04349999999999</v>
      </c>
      <c r="I12" s="27">
        <v>16632</v>
      </c>
      <c r="J12" s="3"/>
      <c r="K12" s="3">
        <v>69</v>
      </c>
      <c r="L12" s="14">
        <v>16632</v>
      </c>
      <c r="M12">
        <f t="shared" si="0"/>
        <v>241.04347826086956</v>
      </c>
    </row>
    <row r="13" spans="1:13" x14ac:dyDescent="0.35">
      <c r="A13" s="19" t="s">
        <v>196</v>
      </c>
      <c r="B13" s="27">
        <v>451.01229999999998</v>
      </c>
      <c r="C13" s="27">
        <v>451.01229999999998</v>
      </c>
      <c r="F13" s="3"/>
      <c r="G13" s="19" t="s">
        <v>196</v>
      </c>
      <c r="H13" s="27">
        <v>451.01229999999998</v>
      </c>
      <c r="I13" s="27">
        <v>36532</v>
      </c>
      <c r="J13" s="3"/>
      <c r="K13" s="3">
        <v>81</v>
      </c>
      <c r="L13" s="14">
        <v>36532</v>
      </c>
      <c r="M13">
        <f t="shared" si="0"/>
        <v>451.01234567901236</v>
      </c>
    </row>
    <row r="14" spans="1:13" x14ac:dyDescent="0.35">
      <c r="A14" s="19" t="s">
        <v>197</v>
      </c>
      <c r="B14" s="27">
        <v>1462.8143</v>
      </c>
      <c r="C14" s="27">
        <v>1462.8143</v>
      </c>
      <c r="F14" s="3"/>
      <c r="G14" s="19" t="s">
        <v>197</v>
      </c>
      <c r="H14" s="27">
        <v>1462.8143</v>
      </c>
      <c r="I14" s="27">
        <v>102397</v>
      </c>
      <c r="J14" s="3"/>
      <c r="K14" s="3">
        <v>70</v>
      </c>
      <c r="L14" s="14">
        <v>102397</v>
      </c>
      <c r="M14">
        <f t="shared" si="0"/>
        <v>1462.8142857142857</v>
      </c>
    </row>
    <row r="15" spans="1:13" x14ac:dyDescent="0.35">
      <c r="A15" s="19" t="s">
        <v>198</v>
      </c>
      <c r="B15" s="27">
        <v>1587.5588</v>
      </c>
      <c r="C15" s="27">
        <v>1587.5588</v>
      </c>
      <c r="F15" s="3"/>
      <c r="G15" s="19" t="s">
        <v>198</v>
      </c>
      <c r="H15" s="27">
        <v>1587.5588</v>
      </c>
      <c r="I15" s="27">
        <v>53977</v>
      </c>
      <c r="J15" s="3"/>
      <c r="K15" s="3">
        <v>34</v>
      </c>
      <c r="L15" s="14">
        <v>53977</v>
      </c>
      <c r="M15">
        <f t="shared" si="0"/>
        <v>1587.5588235294117</v>
      </c>
    </row>
    <row r="16" spans="1:13" x14ac:dyDescent="0.35">
      <c r="A16" s="19" t="s">
        <v>199</v>
      </c>
      <c r="B16" s="27">
        <v>544.31079999999997</v>
      </c>
      <c r="C16" s="27">
        <v>544.31079999999997</v>
      </c>
      <c r="F16" s="3"/>
      <c r="G16" s="19" t="s">
        <v>199</v>
      </c>
      <c r="H16" s="27">
        <v>544.31079999999997</v>
      </c>
      <c r="I16" s="27">
        <v>40279</v>
      </c>
      <c r="J16" s="3"/>
      <c r="K16" s="3">
        <v>74</v>
      </c>
      <c r="L16" s="14">
        <v>40279</v>
      </c>
      <c r="M16">
        <f t="shared" si="0"/>
        <v>544.31081081081084</v>
      </c>
    </row>
    <row r="17" spans="1:13" x14ac:dyDescent="0.35">
      <c r="A17" s="19" t="s">
        <v>200</v>
      </c>
      <c r="B17" s="27">
        <v>847.81569999999999</v>
      </c>
      <c r="C17" s="27">
        <v>847.81569999999999</v>
      </c>
      <c r="F17" s="3"/>
      <c r="G17" s="19" t="s">
        <v>200</v>
      </c>
      <c r="H17" s="27">
        <v>847.81569999999999</v>
      </c>
      <c r="I17" s="27">
        <v>71216.52</v>
      </c>
      <c r="J17" s="3"/>
      <c r="K17" s="3">
        <v>84</v>
      </c>
      <c r="L17" s="14">
        <v>71216.52</v>
      </c>
      <c r="M17">
        <f t="shared" si="0"/>
        <v>847.81571428571431</v>
      </c>
    </row>
    <row r="18" spans="1:13" x14ac:dyDescent="0.35">
      <c r="A18" s="6">
        <v>2017</v>
      </c>
      <c r="B18" s="27">
        <v>1215.5632000000001</v>
      </c>
      <c r="C18" s="27">
        <v>5360.3810999999996</v>
      </c>
      <c r="F18" s="3"/>
      <c r="G18" s="6">
        <v>2017</v>
      </c>
      <c r="H18" s="27">
        <v>1215.5632000000001</v>
      </c>
      <c r="I18" s="27">
        <v>346435.5</v>
      </c>
      <c r="J18" s="3"/>
      <c r="K18" s="3">
        <v>285</v>
      </c>
      <c r="L18" s="14">
        <v>346435.5</v>
      </c>
      <c r="M18">
        <f t="shared" si="0"/>
        <v>1215.5631578947368</v>
      </c>
    </row>
    <row r="19" spans="1:13" x14ac:dyDescent="0.35">
      <c r="A19" s="19" t="s">
        <v>194</v>
      </c>
      <c r="B19" s="27">
        <v>719.69230000000005</v>
      </c>
      <c r="C19" s="27">
        <v>719.69230000000005</v>
      </c>
      <c r="F19" s="3"/>
      <c r="G19" s="19" t="s">
        <v>194</v>
      </c>
      <c r="H19" s="27">
        <v>719.69230000000005</v>
      </c>
      <c r="I19" s="27">
        <v>56136</v>
      </c>
      <c r="J19" s="3"/>
      <c r="K19" s="3">
        <v>78</v>
      </c>
      <c r="L19" s="14">
        <v>56136</v>
      </c>
      <c r="M19">
        <f t="shared" si="0"/>
        <v>719.69230769230774</v>
      </c>
    </row>
    <row r="20" spans="1:13" x14ac:dyDescent="0.35">
      <c r="A20" s="19" t="s">
        <v>195</v>
      </c>
      <c r="B20" s="27">
        <v>233.94290000000001</v>
      </c>
      <c r="C20" s="27">
        <v>233.94290000000001</v>
      </c>
      <c r="F20" s="3"/>
      <c r="G20" s="19" t="s">
        <v>195</v>
      </c>
      <c r="H20" s="27">
        <v>233.94290000000001</v>
      </c>
      <c r="I20" s="27">
        <v>16376</v>
      </c>
      <c r="J20" s="3"/>
      <c r="K20" s="3">
        <v>70</v>
      </c>
      <c r="L20" s="14">
        <v>16376</v>
      </c>
      <c r="M20">
        <f t="shared" si="0"/>
        <v>233.94285714285715</v>
      </c>
    </row>
    <row r="21" spans="1:13" x14ac:dyDescent="0.35">
      <c r="A21" s="19" t="s">
        <v>196</v>
      </c>
      <c r="B21" s="27">
        <v>510.33800000000002</v>
      </c>
      <c r="C21" s="27">
        <v>510.33800000000002</v>
      </c>
      <c r="F21" s="3"/>
      <c r="G21" s="19" t="s">
        <v>196</v>
      </c>
      <c r="H21" s="27">
        <v>510.33800000000002</v>
      </c>
      <c r="I21" s="27">
        <v>36234</v>
      </c>
      <c r="J21" s="3"/>
      <c r="K21" s="3">
        <v>71</v>
      </c>
      <c r="L21" s="14">
        <v>36234</v>
      </c>
      <c r="M21">
        <f t="shared" si="0"/>
        <v>510.33802816901408</v>
      </c>
    </row>
    <row r="22" spans="1:13" x14ac:dyDescent="0.35">
      <c r="A22" s="19" t="s">
        <v>197</v>
      </c>
      <c r="B22" s="27">
        <v>1286.0517</v>
      </c>
      <c r="C22" s="27">
        <v>1286.0517</v>
      </c>
      <c r="F22" s="3"/>
      <c r="G22" s="19" t="s">
        <v>197</v>
      </c>
      <c r="H22" s="27">
        <v>1286.0517</v>
      </c>
      <c r="I22" s="27">
        <v>74591</v>
      </c>
      <c r="J22" s="3"/>
      <c r="K22" s="3">
        <v>58</v>
      </c>
      <c r="L22" s="14">
        <v>74591</v>
      </c>
      <c r="M22">
        <f t="shared" si="0"/>
        <v>1286.0517241379309</v>
      </c>
    </row>
    <row r="23" spans="1:13" x14ac:dyDescent="0.35">
      <c r="A23" s="19" t="s">
        <v>198</v>
      </c>
      <c r="B23" s="27">
        <v>1286.5833</v>
      </c>
      <c r="C23" s="27">
        <v>1286.5833</v>
      </c>
      <c r="F23" s="3"/>
      <c r="G23" s="19" t="s">
        <v>198</v>
      </c>
      <c r="H23" s="27">
        <v>1286.5833</v>
      </c>
      <c r="I23" s="27">
        <v>61756</v>
      </c>
      <c r="J23" s="3"/>
      <c r="K23" s="3">
        <v>48</v>
      </c>
      <c r="L23" s="14">
        <v>61756</v>
      </c>
      <c r="M23">
        <f t="shared" si="0"/>
        <v>1286.5833333333333</v>
      </c>
    </row>
    <row r="24" spans="1:13" x14ac:dyDescent="0.35">
      <c r="A24" s="19" t="s">
        <v>199</v>
      </c>
      <c r="B24" s="27">
        <v>588.30989999999997</v>
      </c>
      <c r="C24" s="27">
        <v>588.30989999999997</v>
      </c>
      <c r="F24" s="3"/>
      <c r="G24" s="19" t="s">
        <v>199</v>
      </c>
      <c r="H24" s="27">
        <v>588.30989999999997</v>
      </c>
      <c r="I24" s="27">
        <v>41770</v>
      </c>
      <c r="J24" s="3"/>
      <c r="K24" s="3">
        <v>71</v>
      </c>
      <c r="L24" s="14">
        <v>41770</v>
      </c>
      <c r="M24">
        <f t="shared" si="0"/>
        <v>588.30985915492954</v>
      </c>
    </row>
    <row r="25" spans="1:13" x14ac:dyDescent="0.35">
      <c r="A25" s="19" t="s">
        <v>200</v>
      </c>
      <c r="B25" s="27">
        <v>735.46299999999997</v>
      </c>
      <c r="C25" s="27">
        <v>735.46299999999997</v>
      </c>
      <c r="F25" s="3"/>
      <c r="G25" s="19" t="s">
        <v>200</v>
      </c>
      <c r="H25" s="27">
        <v>735.46299999999997</v>
      </c>
      <c r="I25" s="27">
        <v>59572.5</v>
      </c>
      <c r="J25" s="3"/>
      <c r="K25" s="3">
        <v>81</v>
      </c>
      <c r="L25" s="14">
        <v>59572.5</v>
      </c>
      <c r="M25">
        <f t="shared" si="0"/>
        <v>735.46296296296293</v>
      </c>
    </row>
    <row r="26" spans="1:13" x14ac:dyDescent="0.35">
      <c r="A26" s="6">
        <v>2018</v>
      </c>
      <c r="B26" s="27">
        <v>1215.5012999999999</v>
      </c>
      <c r="C26" s="27">
        <v>5407.3501999999999</v>
      </c>
      <c r="F26" s="3"/>
      <c r="G26" s="6">
        <v>2018</v>
      </c>
      <c r="H26" s="27">
        <v>1215.5012999999999</v>
      </c>
      <c r="I26" s="27">
        <v>325754.34000000003</v>
      </c>
      <c r="J26" s="3"/>
      <c r="K26" s="3">
        <v>268</v>
      </c>
      <c r="L26" s="14">
        <v>325754.34000000003</v>
      </c>
      <c r="M26">
        <f t="shared" si="0"/>
        <v>1215.5012686567165</v>
      </c>
    </row>
    <row r="27" spans="1:13" x14ac:dyDescent="0.35">
      <c r="A27" s="19" t="s">
        <v>194</v>
      </c>
      <c r="B27" s="27">
        <v>752.375</v>
      </c>
      <c r="C27" s="27">
        <v>752.375</v>
      </c>
      <c r="F27" s="3"/>
      <c r="G27" s="19" t="s">
        <v>194</v>
      </c>
      <c r="H27" s="27">
        <v>752.375</v>
      </c>
      <c r="I27" s="27">
        <v>48152</v>
      </c>
      <c r="J27" s="3"/>
      <c r="K27" s="3">
        <v>64</v>
      </c>
      <c r="L27" s="14">
        <v>48152</v>
      </c>
      <c r="M27">
        <f t="shared" si="0"/>
        <v>752.375</v>
      </c>
    </row>
    <row r="28" spans="1:13" x14ac:dyDescent="0.35">
      <c r="A28" s="19" t="s">
        <v>195</v>
      </c>
      <c r="B28" s="27">
        <v>151.29580000000001</v>
      </c>
      <c r="C28" s="27">
        <v>151.29580000000001</v>
      </c>
      <c r="F28" s="3"/>
      <c r="G28" s="19" t="s">
        <v>195</v>
      </c>
      <c r="H28" s="27">
        <v>151.29580000000001</v>
      </c>
      <c r="I28" s="27">
        <v>10742</v>
      </c>
      <c r="J28" s="3"/>
      <c r="K28" s="3">
        <v>71</v>
      </c>
      <c r="L28" s="14">
        <v>10742</v>
      </c>
      <c r="M28">
        <f t="shared" si="0"/>
        <v>151.29577464788733</v>
      </c>
    </row>
    <row r="29" spans="1:13" x14ac:dyDescent="0.35">
      <c r="A29" s="19" t="s">
        <v>196</v>
      </c>
      <c r="B29" s="27">
        <v>440.21429999999998</v>
      </c>
      <c r="C29" s="27">
        <v>440.21429999999998</v>
      </c>
      <c r="F29" s="3"/>
      <c r="G29" s="19" t="s">
        <v>196</v>
      </c>
      <c r="H29" s="27">
        <v>440.21429999999998</v>
      </c>
      <c r="I29" s="27">
        <v>30815</v>
      </c>
      <c r="J29" s="3"/>
      <c r="K29" s="3">
        <v>70</v>
      </c>
      <c r="L29" s="14">
        <v>30815</v>
      </c>
      <c r="M29">
        <f t="shared" si="0"/>
        <v>440.21428571428572</v>
      </c>
    </row>
    <row r="30" spans="1:13" x14ac:dyDescent="0.35">
      <c r="A30" s="19" t="s">
        <v>197</v>
      </c>
      <c r="B30" s="27">
        <v>1210.8421000000001</v>
      </c>
      <c r="C30" s="27">
        <v>1210.8421000000001</v>
      </c>
      <c r="F30" s="3"/>
      <c r="G30" s="19" t="s">
        <v>197</v>
      </c>
      <c r="H30" s="27">
        <v>1210.8421000000001</v>
      </c>
      <c r="I30" s="27">
        <v>69018</v>
      </c>
      <c r="J30" s="3"/>
      <c r="K30" s="3">
        <v>57</v>
      </c>
      <c r="L30" s="14">
        <v>69018</v>
      </c>
      <c r="M30">
        <f t="shared" si="0"/>
        <v>1210.8421052631579</v>
      </c>
    </row>
    <row r="31" spans="1:13" x14ac:dyDescent="0.35">
      <c r="A31" s="19" t="s">
        <v>198</v>
      </c>
      <c r="B31" s="27">
        <v>1561.5686000000001</v>
      </c>
      <c r="C31" s="27">
        <v>1561.5686000000001</v>
      </c>
      <c r="F31" s="3"/>
      <c r="G31" s="19" t="s">
        <v>198</v>
      </c>
      <c r="H31" s="27">
        <v>1561.5686000000001</v>
      </c>
      <c r="I31" s="27">
        <v>79640</v>
      </c>
      <c r="J31" s="3"/>
      <c r="K31" s="3">
        <v>51</v>
      </c>
      <c r="L31" s="14">
        <v>79640</v>
      </c>
      <c r="M31">
        <f t="shared" si="0"/>
        <v>1561.5686274509803</v>
      </c>
    </row>
    <row r="32" spans="1:13" x14ac:dyDescent="0.35">
      <c r="A32" s="19" t="s">
        <v>199</v>
      </c>
      <c r="B32" s="27">
        <v>565.13639999999998</v>
      </c>
      <c r="C32" s="27">
        <v>565.13639999999998</v>
      </c>
      <c r="F32" s="3"/>
      <c r="G32" s="19" t="s">
        <v>199</v>
      </c>
      <c r="H32" s="27">
        <v>565.13639999999998</v>
      </c>
      <c r="I32" s="27">
        <v>37299</v>
      </c>
      <c r="J32" s="3"/>
      <c r="K32" s="3">
        <v>66</v>
      </c>
      <c r="L32" s="14">
        <v>37299</v>
      </c>
      <c r="M32">
        <f t="shared" si="0"/>
        <v>565.13636363636363</v>
      </c>
    </row>
    <row r="33" spans="1:13" x14ac:dyDescent="0.35">
      <c r="A33" s="19" t="s">
        <v>200</v>
      </c>
      <c r="B33" s="27">
        <v>725.91800000000001</v>
      </c>
      <c r="C33" s="27">
        <v>725.91800000000001</v>
      </c>
      <c r="F33" s="3"/>
      <c r="G33" s="19" t="s">
        <v>200</v>
      </c>
      <c r="H33" s="27">
        <v>725.91800000000001</v>
      </c>
      <c r="I33" s="27">
        <v>50088.34</v>
      </c>
      <c r="J33" s="3"/>
      <c r="K33" s="3">
        <v>69</v>
      </c>
      <c r="L33" s="14">
        <v>50088.34</v>
      </c>
      <c r="M33">
        <f t="shared" si="0"/>
        <v>725.91797101449265</v>
      </c>
    </row>
    <row r="34" spans="1:13" x14ac:dyDescent="0.35">
      <c r="A34" s="6">
        <v>2019</v>
      </c>
      <c r="B34" s="27">
        <v>1376.2727</v>
      </c>
      <c r="C34" s="27">
        <v>4818.6752999999999</v>
      </c>
      <c r="F34" s="3"/>
      <c r="G34" s="6">
        <v>2019</v>
      </c>
      <c r="H34" s="27">
        <v>1376.2727</v>
      </c>
      <c r="I34" s="27">
        <v>30278</v>
      </c>
      <c r="J34" s="3"/>
      <c r="K34" s="3">
        <v>22</v>
      </c>
      <c r="L34" s="14">
        <v>30278</v>
      </c>
      <c r="M34">
        <f t="shared" si="0"/>
        <v>1376.2727272727273</v>
      </c>
    </row>
    <row r="35" spans="1:13" x14ac:dyDescent="0.35">
      <c r="A35" s="19" t="s">
        <v>194</v>
      </c>
      <c r="B35" s="27">
        <v>816.28570000000002</v>
      </c>
      <c r="C35" s="27">
        <v>816.28570000000002</v>
      </c>
      <c r="F35" s="3"/>
      <c r="G35" s="19" t="s">
        <v>194</v>
      </c>
      <c r="H35" s="27">
        <v>816.28570000000002</v>
      </c>
      <c r="I35" s="27">
        <v>5714</v>
      </c>
      <c r="J35" s="3"/>
      <c r="K35" s="3">
        <v>7</v>
      </c>
      <c r="L35" s="14">
        <v>5714</v>
      </c>
      <c r="M35">
        <f t="shared" si="0"/>
        <v>816.28571428571433</v>
      </c>
    </row>
    <row r="36" spans="1:13" x14ac:dyDescent="0.35">
      <c r="A36" s="19" t="s">
        <v>195</v>
      </c>
      <c r="B36" s="27">
        <v>634.5</v>
      </c>
      <c r="C36" s="27">
        <v>634.5</v>
      </c>
      <c r="F36" s="3"/>
      <c r="G36" s="19" t="s">
        <v>195</v>
      </c>
      <c r="H36" s="27">
        <v>634.5</v>
      </c>
      <c r="I36" s="27">
        <v>2538</v>
      </c>
      <c r="J36" s="3"/>
      <c r="K36" s="3">
        <v>4</v>
      </c>
      <c r="L36" s="14">
        <v>2538</v>
      </c>
      <c r="M36">
        <f t="shared" si="0"/>
        <v>634.5</v>
      </c>
    </row>
    <row r="37" spans="1:13" x14ac:dyDescent="0.35">
      <c r="A37" s="19" t="s">
        <v>196</v>
      </c>
      <c r="B37" s="27">
        <v>378.81819999999999</v>
      </c>
      <c r="C37" s="27">
        <v>378.81819999999999</v>
      </c>
      <c r="F37" s="3"/>
      <c r="G37" s="19" t="s">
        <v>196</v>
      </c>
      <c r="H37" s="27">
        <v>378.81819999999999</v>
      </c>
      <c r="I37" s="27">
        <v>4167</v>
      </c>
      <c r="J37" s="3"/>
      <c r="K37" s="3">
        <v>11</v>
      </c>
      <c r="L37" s="14">
        <v>4167</v>
      </c>
      <c r="M37">
        <f t="shared" si="0"/>
        <v>378.81818181818181</v>
      </c>
    </row>
    <row r="38" spans="1:13" x14ac:dyDescent="0.35">
      <c r="A38" s="19" t="s">
        <v>197</v>
      </c>
      <c r="B38" s="27">
        <v>1884.5714</v>
      </c>
      <c r="C38" s="27">
        <v>1884.5714</v>
      </c>
      <c r="F38" s="3"/>
      <c r="G38" s="19" t="s">
        <v>197</v>
      </c>
      <c r="H38" s="27">
        <v>1884.5714</v>
      </c>
      <c r="I38" s="27">
        <v>13192</v>
      </c>
      <c r="J38" s="3"/>
      <c r="K38" s="3">
        <v>7</v>
      </c>
      <c r="L38" s="14">
        <v>13192</v>
      </c>
      <c r="M38">
        <f t="shared" si="0"/>
        <v>1884.5714285714287</v>
      </c>
    </row>
    <row r="39" spans="1:13" x14ac:dyDescent="0.35">
      <c r="A39" s="19" t="s">
        <v>198</v>
      </c>
      <c r="B39" s="27">
        <v>270</v>
      </c>
      <c r="C39" s="27">
        <v>270</v>
      </c>
      <c r="F39" s="3"/>
      <c r="G39" s="19" t="s">
        <v>198</v>
      </c>
      <c r="H39" s="27">
        <v>270</v>
      </c>
      <c r="I39" s="27">
        <v>810</v>
      </c>
      <c r="J39" s="3"/>
      <c r="K39" s="3">
        <v>3</v>
      </c>
      <c r="L39" s="14">
        <v>810</v>
      </c>
      <c r="M39">
        <f t="shared" si="0"/>
        <v>270</v>
      </c>
    </row>
    <row r="40" spans="1:13" x14ac:dyDescent="0.35">
      <c r="A40" s="19" t="s">
        <v>199</v>
      </c>
      <c r="B40" s="27">
        <v>451.16669999999999</v>
      </c>
      <c r="C40" s="27">
        <v>451.16669999999999</v>
      </c>
      <c r="F40" s="3"/>
      <c r="G40" s="19" t="s">
        <v>199</v>
      </c>
      <c r="H40" s="27">
        <v>451.16669999999999</v>
      </c>
      <c r="I40" s="27">
        <v>2707</v>
      </c>
      <c r="J40" s="3"/>
      <c r="K40" s="3">
        <v>6</v>
      </c>
      <c r="L40" s="14">
        <v>2707</v>
      </c>
      <c r="M40">
        <f t="shared" si="0"/>
        <v>451.16666666666669</v>
      </c>
    </row>
    <row r="41" spans="1:13" x14ac:dyDescent="0.35">
      <c r="A41" s="19" t="s">
        <v>200</v>
      </c>
      <c r="B41" s="27">
        <v>383.33330000000001</v>
      </c>
      <c r="C41" s="27">
        <v>383.33330000000001</v>
      </c>
      <c r="F41" s="3"/>
      <c r="G41" s="19" t="s">
        <v>200</v>
      </c>
      <c r="H41" s="27">
        <v>383.33330000000001</v>
      </c>
      <c r="I41" s="27">
        <v>1150</v>
      </c>
      <c r="J41" s="3"/>
      <c r="K41" s="3">
        <v>3</v>
      </c>
      <c r="L41" s="14">
        <v>1150</v>
      </c>
      <c r="M41">
        <f t="shared" si="0"/>
        <v>383.33333333333331</v>
      </c>
    </row>
    <row r="42" spans="1:13" x14ac:dyDescent="0.35">
      <c r="A42" s="6" t="s">
        <v>128</v>
      </c>
      <c r="B42" s="27">
        <v>1243.6068</v>
      </c>
      <c r="C42" s="27">
        <v>5525.5078999999996</v>
      </c>
      <c r="F42" s="3"/>
      <c r="G42" s="6" t="s">
        <v>128</v>
      </c>
      <c r="H42" s="27">
        <v>1243.6068</v>
      </c>
      <c r="I42" s="27">
        <v>1436365.84</v>
      </c>
      <c r="J42" s="3"/>
      <c r="K42" s="3">
        <v>1155</v>
      </c>
      <c r="L42" s="14">
        <v>1436365.84</v>
      </c>
      <c r="M42">
        <f t="shared" si="0"/>
        <v>1243.6067878787881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Props1.xml><?xml version="1.0" encoding="utf-8"?>
<ds:datastoreItem xmlns:ds="http://schemas.openxmlformats.org/officeDocument/2006/customXml" ds:itemID="{8E4C9D2E-DBFE-4AD4-B8D2-A3FB98FD3BB6}">
  <ds:schemaRefs/>
</ds:datastoreItem>
</file>

<file path=customXml/itemProps2.xml><?xml version="1.0" encoding="utf-8"?>
<ds:datastoreItem xmlns:ds="http://schemas.openxmlformats.org/officeDocument/2006/customXml" ds:itemID="{BE313DBA-0CDD-46B4-8574-4DC9232830D5}">
  <ds:schemaRefs/>
</ds:datastoreItem>
</file>

<file path=customXml/itemProps3.xml><?xml version="1.0" encoding="utf-8"?>
<ds:datastoreItem xmlns:ds="http://schemas.openxmlformats.org/officeDocument/2006/customXml" ds:itemID="{04AB8621-CFBB-4170-A29E-4696685DAB10}">
  <ds:schemaRefs/>
</ds:datastoreItem>
</file>

<file path=customXml/itemProps4.xml><?xml version="1.0" encoding="utf-8"?>
<ds:datastoreItem xmlns:ds="http://schemas.openxmlformats.org/officeDocument/2006/customXml" ds:itemID="{F5EB9DAB-73FA-4994-ACB1-48B8E1F1F07C}">
  <ds:schemaRefs/>
</ds:datastoreItem>
</file>

<file path=customXml/itemProps5.xml><?xml version="1.0" encoding="utf-8"?>
<ds:datastoreItem xmlns:ds="http://schemas.openxmlformats.org/officeDocument/2006/customXml" ds:itemID="{DEEB7386-7B89-4D03-89B8-6F6158518686}">
  <ds:schemaRefs/>
</ds:datastoreItem>
</file>

<file path=customXml/itemProps6.xml><?xml version="1.0" encoding="utf-8"?>
<ds:datastoreItem xmlns:ds="http://schemas.openxmlformats.org/officeDocument/2006/customXml" ds:itemID="{CCB935E7-A5BE-4AE7-9CBF-ADCDC2F1DE2D}">
  <ds:schemaRefs/>
</ds:datastoreItem>
</file>

<file path=customXml/itemProps7.xml><?xml version="1.0" encoding="utf-8"?>
<ds:datastoreItem xmlns:ds="http://schemas.openxmlformats.org/officeDocument/2006/customXml" ds:itemID="{D1D515C8-6EE3-4197-A443-2F1D913FC2F2}">
  <ds:schemaRefs/>
</ds:datastoreItem>
</file>

<file path=customXml/itemProps8.xml><?xml version="1.0" encoding="utf-8"?>
<ds:datastoreItem xmlns:ds="http://schemas.openxmlformats.org/officeDocument/2006/customXml" ds:itemID="{1AE69F4D-8F68-4B5C-A8A8-CF2256AE4AE6}">
  <ds:schemaRefs/>
</ds:datastoreItem>
</file>

<file path=customXml/itemProps9.xml><?xml version="1.0" encoding="utf-8"?>
<ds:datastoreItem xmlns:ds="http://schemas.openxmlformats.org/officeDocument/2006/customXml" ds:itemID="{87C0283B-33F9-4EED-95E9-882FFE3C2669}">
  <ds:schemaRefs/>
</ds:datastoreItem>
</file>

<file path=customXml/itemProps10.xml><?xml version="1.0" encoding="utf-8"?>
<ds:datastoreItem xmlns:ds="http://schemas.openxmlformats.org/officeDocument/2006/customXml" ds:itemID="{4AFA5709-88F2-4F01-8A64-DE459C9B7355}">
  <ds:schemaRefs/>
</ds:datastoreItem>
</file>

<file path=customXml/itemProps11.xml><?xml version="1.0" encoding="utf-8"?>
<ds:datastoreItem xmlns:ds="http://schemas.openxmlformats.org/officeDocument/2006/customXml" ds:itemID="{FD5DB907-24D4-4CE2-BF2F-8713C1937363}">
  <ds:schemaRefs/>
</ds:datastoreItem>
</file>

<file path=customXml/itemProps12.xml><?xml version="1.0" encoding="utf-8"?>
<ds:datastoreItem xmlns:ds="http://schemas.openxmlformats.org/officeDocument/2006/customXml" ds:itemID="{760DBD94-D379-4462-805F-0515F7E412A9}">
  <ds:schemaRefs/>
</ds:datastoreItem>
</file>

<file path=customXml/itemProps13.xml><?xml version="1.0" encoding="utf-8"?>
<ds:datastoreItem xmlns:ds="http://schemas.openxmlformats.org/officeDocument/2006/customXml" ds:itemID="{A9B241F6-6E5B-4F07-8824-24C02F2BEC01}">
  <ds:schemaRefs/>
</ds:datastoreItem>
</file>

<file path=customXml/itemProps14.xml><?xml version="1.0" encoding="utf-8"?>
<ds:datastoreItem xmlns:ds="http://schemas.openxmlformats.org/officeDocument/2006/customXml" ds:itemID="{D231D2EB-D1EE-4A52-BE30-49E996FDAAFA}">
  <ds:schemaRefs/>
</ds:datastoreItem>
</file>

<file path=customXml/itemProps15.xml><?xml version="1.0" encoding="utf-8"?>
<ds:datastoreItem xmlns:ds="http://schemas.openxmlformats.org/officeDocument/2006/customXml" ds:itemID="{9C910519-DF28-46CB-8A06-E09E9DB2CF09}">
  <ds:schemaRefs/>
</ds:datastoreItem>
</file>

<file path=customXml/itemProps16.xml><?xml version="1.0" encoding="utf-8"?>
<ds:datastoreItem xmlns:ds="http://schemas.openxmlformats.org/officeDocument/2006/customXml" ds:itemID="{B2E8D8AE-FCE6-495F-8877-B8413163F594}">
  <ds:schemaRefs/>
</ds:datastoreItem>
</file>

<file path=customXml/itemProps17.xml><?xml version="1.0" encoding="utf-8"?>
<ds:datastoreItem xmlns:ds="http://schemas.openxmlformats.org/officeDocument/2006/customXml" ds:itemID="{9E36ABF9-3E12-4FF3-968E-D8FBA8EC1903}">
  <ds:schemaRefs/>
</ds:datastoreItem>
</file>

<file path=customXml/itemProps18.xml><?xml version="1.0" encoding="utf-8"?>
<ds:datastoreItem xmlns:ds="http://schemas.openxmlformats.org/officeDocument/2006/customXml" ds:itemID="{BDD389E5-0B6C-41AD-ACB5-7F660117BE32}">
  <ds:schemaRefs/>
</ds:datastoreItem>
</file>

<file path=customXml/itemProps19.xml><?xml version="1.0" encoding="utf-8"?>
<ds:datastoreItem xmlns:ds="http://schemas.openxmlformats.org/officeDocument/2006/customXml" ds:itemID="{EF3CDB9D-64B9-4F1A-82F7-4225FE6129B0}">
  <ds:schemaRefs/>
</ds:datastoreItem>
</file>

<file path=customXml/itemProps20.xml><?xml version="1.0" encoding="utf-8"?>
<ds:datastoreItem xmlns:ds="http://schemas.openxmlformats.org/officeDocument/2006/customXml" ds:itemID="{BE558A2F-6725-4DFC-8243-B8C8C925D804}">
  <ds:schemaRefs/>
</ds:datastoreItem>
</file>

<file path=customXml/itemProps21.xml><?xml version="1.0" encoding="utf-8"?>
<ds:datastoreItem xmlns:ds="http://schemas.openxmlformats.org/officeDocument/2006/customXml" ds:itemID="{53CB7190-C2B8-48CD-A54A-FB96A5E02E1A}">
  <ds:schemaRefs/>
</ds:datastoreItem>
</file>

<file path=customXml/itemProps22.xml><?xml version="1.0" encoding="utf-8"?>
<ds:datastoreItem xmlns:ds="http://schemas.openxmlformats.org/officeDocument/2006/customXml" ds:itemID="{7D47853D-B975-460D-9A10-483B26304498}">
  <ds:schemaRefs/>
</ds:datastoreItem>
</file>

<file path=customXml/itemProps23.xml><?xml version="1.0" encoding="utf-8"?>
<ds:datastoreItem xmlns:ds="http://schemas.openxmlformats.org/officeDocument/2006/customXml" ds:itemID="{04C34756-6341-4B11-9988-1C67845FD28D}">
  <ds:schemaRefs/>
</ds:datastoreItem>
</file>

<file path=customXml/itemProps24.xml><?xml version="1.0" encoding="utf-8"?>
<ds:datastoreItem xmlns:ds="http://schemas.openxmlformats.org/officeDocument/2006/customXml" ds:itemID="{A12FD60B-D97C-4D6F-A99C-12FCB2AE673E}">
  <ds:schemaRefs/>
</ds:datastoreItem>
</file>

<file path=customXml/itemProps25.xml><?xml version="1.0" encoding="utf-8"?>
<ds:datastoreItem xmlns:ds="http://schemas.openxmlformats.org/officeDocument/2006/customXml" ds:itemID="{CA1B4981-B9B8-4A8C-9941-192D6DC296C4}">
  <ds:schemaRefs/>
</ds:datastoreItem>
</file>

<file path=customXml/itemProps26.xml><?xml version="1.0" encoding="utf-8"?>
<ds:datastoreItem xmlns:ds="http://schemas.openxmlformats.org/officeDocument/2006/customXml" ds:itemID="{137ADBC8-5D13-41D9-92AE-27B5E1D64C25}">
  <ds:schemaRefs/>
</ds:datastoreItem>
</file>

<file path=customXml/itemProps27.xml><?xml version="1.0" encoding="utf-8"?>
<ds:datastoreItem xmlns:ds="http://schemas.openxmlformats.org/officeDocument/2006/customXml" ds:itemID="{E04D9A8D-4040-4865-818D-56CCFDE7F101}">
  <ds:schemaRefs/>
</ds:datastoreItem>
</file>

<file path=customXml/itemProps28.xml><?xml version="1.0" encoding="utf-8"?>
<ds:datastoreItem xmlns:ds="http://schemas.openxmlformats.org/officeDocument/2006/customXml" ds:itemID="{43480915-7936-4F37-A18F-8D087E471707}">
  <ds:schemaRefs/>
</ds:datastoreItem>
</file>

<file path=customXml/itemProps29.xml><?xml version="1.0" encoding="utf-8"?>
<ds:datastoreItem xmlns:ds="http://schemas.openxmlformats.org/officeDocument/2006/customXml" ds:itemID="{7471282B-FA69-47AD-9DC2-82DC151D6EE3}">
  <ds:schemaRefs/>
</ds:datastoreItem>
</file>

<file path=customXml/itemProps30.xml><?xml version="1.0" encoding="utf-8"?>
<ds:datastoreItem xmlns:ds="http://schemas.openxmlformats.org/officeDocument/2006/customXml" ds:itemID="{6704065C-51D5-45B9-8FCB-D2719468CA6E}">
  <ds:schemaRefs/>
</ds:datastoreItem>
</file>

<file path=customXml/itemProps31.xml><?xml version="1.0" encoding="utf-8"?>
<ds:datastoreItem xmlns:ds="http://schemas.openxmlformats.org/officeDocument/2006/customXml" ds:itemID="{3CC2C62C-D537-42CA-95FB-76EE625F5613}">
  <ds:schemaRefs/>
</ds:datastoreItem>
</file>

<file path=customXml/itemProps32.xml><?xml version="1.0" encoding="utf-8"?>
<ds:datastoreItem xmlns:ds="http://schemas.openxmlformats.org/officeDocument/2006/customXml" ds:itemID="{85590A07-55C5-4195-90E8-3639ABA7EDAC}">
  <ds:schemaRefs/>
</ds:datastoreItem>
</file>

<file path=customXml/itemProps33.xml><?xml version="1.0" encoding="utf-8"?>
<ds:datastoreItem xmlns:ds="http://schemas.openxmlformats.org/officeDocument/2006/customXml" ds:itemID="{E2F94E9C-816C-4284-A349-92E2AD0931ED}">
  <ds:schemaRefs/>
</ds:datastoreItem>
</file>

<file path=customXml/itemProps34.xml><?xml version="1.0" encoding="utf-8"?>
<ds:datastoreItem xmlns:ds="http://schemas.openxmlformats.org/officeDocument/2006/customXml" ds:itemID="{C48A1D35-EB03-4AC1-A8E1-1FAD3914313E}">
  <ds:schemaRefs/>
</ds:datastoreItem>
</file>

<file path=customXml/itemProps35.xml><?xml version="1.0" encoding="utf-8"?>
<ds:datastoreItem xmlns:ds="http://schemas.openxmlformats.org/officeDocument/2006/customXml" ds:itemID="{952328C8-5A98-450B-ACF2-F52010F9118B}">
  <ds:schemaRefs/>
</ds:datastoreItem>
</file>

<file path=customXml/itemProps36.xml><?xml version="1.0" encoding="utf-8"?>
<ds:datastoreItem xmlns:ds="http://schemas.openxmlformats.org/officeDocument/2006/customXml" ds:itemID="{BD1224C0-A86B-4A7E-902D-B38ED0BE3B77}">
  <ds:schemaRefs/>
</ds:datastoreItem>
</file>

<file path=customXml/itemProps37.xml><?xml version="1.0" encoding="utf-8"?>
<ds:datastoreItem xmlns:ds="http://schemas.openxmlformats.org/officeDocument/2006/customXml" ds:itemID="{9C56CE96-4CBD-4C1A-B7FC-4AA282B548AD}">
  <ds:schemaRefs/>
</ds:datastoreItem>
</file>

<file path=customXml/itemProps38.xml><?xml version="1.0" encoding="utf-8"?>
<ds:datastoreItem xmlns:ds="http://schemas.openxmlformats.org/officeDocument/2006/customXml" ds:itemID="{29302DA4-102F-4FE2-AE97-A334E3551A4B}">
  <ds:schemaRefs/>
</ds:datastoreItem>
</file>

<file path=customXml/itemProps39.xml><?xml version="1.0" encoding="utf-8"?>
<ds:datastoreItem xmlns:ds="http://schemas.openxmlformats.org/officeDocument/2006/customXml" ds:itemID="{B5695F3F-9938-4183-9E6D-A7A12FB7031E}">
  <ds:schemaRefs/>
</ds:datastoreItem>
</file>

<file path=customXml/itemProps40.xml><?xml version="1.0" encoding="utf-8"?>
<ds:datastoreItem xmlns:ds="http://schemas.openxmlformats.org/officeDocument/2006/customXml" ds:itemID="{E69C768B-A585-4943-BE4D-C4C2CA46F356}">
  <ds:schemaRefs/>
</ds:datastoreItem>
</file>

<file path=customXml/itemProps41.xml><?xml version="1.0" encoding="utf-8"?>
<ds:datastoreItem xmlns:ds="http://schemas.openxmlformats.org/officeDocument/2006/customXml" ds:itemID="{CC8E5AC9-4340-4465-900D-1B2B43CC3E33}">
  <ds:schemaRefs/>
</ds:datastoreItem>
</file>

<file path=customXml/itemProps42.xml><?xml version="1.0" encoding="utf-8"?>
<ds:datastoreItem xmlns:ds="http://schemas.openxmlformats.org/officeDocument/2006/customXml" ds:itemID="{ED98638D-54E4-461E-8F9B-1E24EB30D660}">
  <ds:schemaRefs/>
</ds:datastoreItem>
</file>

<file path=customXml/itemProps43.xml><?xml version="1.0" encoding="utf-8"?>
<ds:datastoreItem xmlns:ds="http://schemas.openxmlformats.org/officeDocument/2006/customXml" ds:itemID="{C341A6A7-2EDF-4F44-ABAA-890D722DF456}">
  <ds:schemaRefs/>
</ds:datastoreItem>
</file>

<file path=customXml/itemProps44.xml><?xml version="1.0" encoding="utf-8"?>
<ds:datastoreItem xmlns:ds="http://schemas.openxmlformats.org/officeDocument/2006/customXml" ds:itemID="{F25B3DB1-64E9-42F4-9B79-B519B0278804}">
  <ds:schemaRefs/>
</ds:datastoreItem>
</file>

<file path=customXml/itemProps45.xml><?xml version="1.0" encoding="utf-8"?>
<ds:datastoreItem xmlns:ds="http://schemas.openxmlformats.org/officeDocument/2006/customXml" ds:itemID="{56961C08-0D06-4E56-9C47-D0A6EF8540BB}">
  <ds:schemaRefs/>
</ds:datastoreItem>
</file>

<file path=customXml/itemProps46.xml><?xml version="1.0" encoding="utf-8"?>
<ds:datastoreItem xmlns:ds="http://schemas.openxmlformats.org/officeDocument/2006/customXml" ds:itemID="{62340460-4886-4961-A4DE-D5EFC37B01E1}">
  <ds:schemaRefs/>
</ds:datastoreItem>
</file>

<file path=customXml/itemProps47.xml><?xml version="1.0" encoding="utf-8"?>
<ds:datastoreItem xmlns:ds="http://schemas.openxmlformats.org/officeDocument/2006/customXml" ds:itemID="{BF4AB3D2-6E9F-4548-86B0-277B08B6FD6B}">
  <ds:schemaRefs/>
</ds:datastoreItem>
</file>

<file path=customXml/itemProps48.xml><?xml version="1.0" encoding="utf-8"?>
<ds:datastoreItem xmlns:ds="http://schemas.openxmlformats.org/officeDocument/2006/customXml" ds:itemID="{07D3FCF8-3DD5-44DD-ABC3-1D0E0762217A}">
  <ds:schemaRefs/>
</ds:datastoreItem>
</file>

<file path=customXml/itemProps49.xml><?xml version="1.0" encoding="utf-8"?>
<ds:datastoreItem xmlns:ds="http://schemas.openxmlformats.org/officeDocument/2006/customXml" ds:itemID="{400D4058-EA8A-4BB6-BFF1-D2BAB85DDA15}">
  <ds:schemaRefs/>
</ds:datastoreItem>
</file>

<file path=customXml/itemProps50.xml><?xml version="1.0" encoding="utf-8"?>
<ds:datastoreItem xmlns:ds="http://schemas.openxmlformats.org/officeDocument/2006/customXml" ds:itemID="{173146C9-20E5-4FA1-87F4-1BFB27157238}">
  <ds:schemaRefs/>
</ds:datastoreItem>
</file>

<file path=customXml/itemProps51.xml><?xml version="1.0" encoding="utf-8"?>
<ds:datastoreItem xmlns:ds="http://schemas.openxmlformats.org/officeDocument/2006/customXml" ds:itemID="{8D1B6386-BB64-4235-B3C7-E11389CC80E0}">
  <ds:schemaRefs/>
</ds:datastoreItem>
</file>

<file path=customXml/itemProps52.xml><?xml version="1.0" encoding="utf-8"?>
<ds:datastoreItem xmlns:ds="http://schemas.openxmlformats.org/officeDocument/2006/customXml" ds:itemID="{A886FDA5-A81F-45A0-A0AB-5E347FB8D44D}">
  <ds:schemaRefs/>
</ds:datastoreItem>
</file>

<file path=customXml/itemProps53.xml><?xml version="1.0" encoding="utf-8"?>
<ds:datastoreItem xmlns:ds="http://schemas.openxmlformats.org/officeDocument/2006/customXml" ds:itemID="{6401B498-E996-4D75-8CFF-593011C9CC61}">
  <ds:schemaRefs/>
</ds:datastoreItem>
</file>

<file path=customXml/itemProps54.xml><?xml version="1.0" encoding="utf-8"?>
<ds:datastoreItem xmlns:ds="http://schemas.openxmlformats.org/officeDocument/2006/customXml" ds:itemID="{90AE9BB9-A919-41A3-926F-916208E0C3BA}">
  <ds:schemaRefs/>
</ds:datastoreItem>
</file>

<file path=customXml/itemProps55.xml><?xml version="1.0" encoding="utf-8"?>
<ds:datastoreItem xmlns:ds="http://schemas.openxmlformats.org/officeDocument/2006/customXml" ds:itemID="{8EAED238-636E-4F35-88D5-8948299D96CF}">
  <ds:schemaRefs/>
</ds:datastoreItem>
</file>

<file path=customXml/itemProps56.xml><?xml version="1.0" encoding="utf-8"?>
<ds:datastoreItem xmlns:ds="http://schemas.openxmlformats.org/officeDocument/2006/customXml" ds:itemID="{ACED2B01-9EAB-4C7A-B17C-921E17A1633E}">
  <ds:schemaRefs/>
</ds:datastoreItem>
</file>

<file path=customXml/itemProps57.xml><?xml version="1.0" encoding="utf-8"?>
<ds:datastoreItem xmlns:ds="http://schemas.openxmlformats.org/officeDocument/2006/customXml" ds:itemID="{184BC40A-9C51-46C1-9CE0-082CE5A28220}">
  <ds:schemaRefs/>
</ds:datastoreItem>
</file>

<file path=customXml/itemProps58.xml><?xml version="1.0" encoding="utf-8"?>
<ds:datastoreItem xmlns:ds="http://schemas.openxmlformats.org/officeDocument/2006/customXml" ds:itemID="{45955F48-C8F9-4D33-8332-72B1474E9F5B}">
  <ds:schemaRefs/>
</ds:datastoreItem>
</file>

<file path=customXml/itemProps59.xml><?xml version="1.0" encoding="utf-8"?>
<ds:datastoreItem xmlns:ds="http://schemas.openxmlformats.org/officeDocument/2006/customXml" ds:itemID="{97736771-A347-4BDA-A2B0-B245170B8C9B}">
  <ds:schemaRefs/>
</ds:datastoreItem>
</file>

<file path=customXml/itemProps60.xml><?xml version="1.0" encoding="utf-8"?>
<ds:datastoreItem xmlns:ds="http://schemas.openxmlformats.org/officeDocument/2006/customXml" ds:itemID="{1825FC80-809D-483A-A805-3B71D4F44BC0}">
  <ds:schemaRefs/>
</ds:datastoreItem>
</file>

<file path=customXml/itemProps61.xml><?xml version="1.0" encoding="utf-8"?>
<ds:datastoreItem xmlns:ds="http://schemas.openxmlformats.org/officeDocument/2006/customXml" ds:itemID="{8C76E42A-44A4-487A-982B-91A0374811C4}">
  <ds:schemaRefs/>
</ds:datastoreItem>
</file>

<file path=customXml/itemProps62.xml><?xml version="1.0" encoding="utf-8"?>
<ds:datastoreItem xmlns:ds="http://schemas.openxmlformats.org/officeDocument/2006/customXml" ds:itemID="{A1F01AC6-DAE3-480D-84C5-D52A5F66806C}">
  <ds:schemaRefs/>
</ds:datastoreItem>
</file>

<file path=customXml/itemProps63.xml><?xml version="1.0" encoding="utf-8"?>
<ds:datastoreItem xmlns:ds="http://schemas.openxmlformats.org/officeDocument/2006/customXml" ds:itemID="{C745DDCD-5663-43A9-8C94-71D2478285F4}">
  <ds:schemaRefs/>
</ds:datastoreItem>
</file>

<file path=customXml/itemProps64.xml><?xml version="1.0" encoding="utf-8"?>
<ds:datastoreItem xmlns:ds="http://schemas.openxmlformats.org/officeDocument/2006/customXml" ds:itemID="{27CC6683-9D87-476F-AFE5-920B9F475281}">
  <ds:schemaRefs/>
</ds:datastoreItem>
</file>

<file path=customXml/itemProps65.xml><?xml version="1.0" encoding="utf-8"?>
<ds:datastoreItem xmlns:ds="http://schemas.openxmlformats.org/officeDocument/2006/customXml" ds:itemID="{E265474E-6668-41CA-A226-7A41573F7C1C}">
  <ds:schemaRefs/>
</ds:datastoreItem>
</file>

<file path=customXml/itemProps66.xml><?xml version="1.0" encoding="utf-8"?>
<ds:datastoreItem xmlns:ds="http://schemas.openxmlformats.org/officeDocument/2006/customXml" ds:itemID="{D3471404-CB21-4F7E-8ABB-51D019CFE6E7}">
  <ds:schemaRefs/>
</ds:datastoreItem>
</file>

<file path=customXml/itemProps67.xml><?xml version="1.0" encoding="utf-8"?>
<ds:datastoreItem xmlns:ds="http://schemas.openxmlformats.org/officeDocument/2006/customXml" ds:itemID="{3F5D91AB-E2E7-4081-9DA3-023287BFFA7F}">
  <ds:schemaRefs/>
</ds:datastoreItem>
</file>

<file path=customXml/itemProps68.xml><?xml version="1.0" encoding="utf-8"?>
<ds:datastoreItem xmlns:ds="http://schemas.openxmlformats.org/officeDocument/2006/customXml" ds:itemID="{9E4D4F09-8F21-48FB-B361-A6EA46F13E21}">
  <ds:schemaRefs/>
</ds:datastoreItem>
</file>

<file path=customXml/itemProps69.xml><?xml version="1.0" encoding="utf-8"?>
<ds:datastoreItem xmlns:ds="http://schemas.openxmlformats.org/officeDocument/2006/customXml" ds:itemID="{811AFC12-DB39-4B51-88B5-11C87C390B72}">
  <ds:schemaRefs/>
</ds:datastoreItem>
</file>

<file path=customXml/itemProps70.xml><?xml version="1.0" encoding="utf-8"?>
<ds:datastoreItem xmlns:ds="http://schemas.openxmlformats.org/officeDocument/2006/customXml" ds:itemID="{286682BF-CA40-4E0C-A530-15AA2C52FF2D}">
  <ds:schemaRefs/>
</ds:datastoreItem>
</file>

<file path=customXml/itemProps71.xml><?xml version="1.0" encoding="utf-8"?>
<ds:datastoreItem xmlns:ds="http://schemas.openxmlformats.org/officeDocument/2006/customXml" ds:itemID="{140C45EB-376A-4C87-8B58-5430284AA873}">
  <ds:schemaRefs/>
</ds:datastoreItem>
</file>

<file path=customXml/itemProps72.xml><?xml version="1.0" encoding="utf-8"?>
<ds:datastoreItem xmlns:ds="http://schemas.openxmlformats.org/officeDocument/2006/customXml" ds:itemID="{355795EB-99B3-404F-955E-A9274748C1EC}">
  <ds:schemaRefs/>
</ds:datastoreItem>
</file>

<file path=customXml/itemProps73.xml><?xml version="1.0" encoding="utf-8"?>
<ds:datastoreItem xmlns:ds="http://schemas.openxmlformats.org/officeDocument/2006/customXml" ds:itemID="{C2137119-41A7-46B3-ACBD-6DC4B17D6D56}">
  <ds:schemaRefs/>
</ds:datastoreItem>
</file>

<file path=customXml/itemProps74.xml><?xml version="1.0" encoding="utf-8"?>
<ds:datastoreItem xmlns:ds="http://schemas.openxmlformats.org/officeDocument/2006/customXml" ds:itemID="{5DB70983-B9CC-4C18-817C-046AF3717825}">
  <ds:schemaRefs/>
</ds:datastoreItem>
</file>

<file path=customXml/itemProps75.xml><?xml version="1.0" encoding="utf-8"?>
<ds:datastoreItem xmlns:ds="http://schemas.openxmlformats.org/officeDocument/2006/customXml" ds:itemID="{CA3AA690-DD47-4578-8C8F-A923DAA0CDFB}">
  <ds:schemaRefs/>
</ds:datastoreItem>
</file>

<file path=customXml/itemProps76.xml><?xml version="1.0" encoding="utf-8"?>
<ds:datastoreItem xmlns:ds="http://schemas.openxmlformats.org/officeDocument/2006/customXml" ds:itemID="{F298A845-AF6C-49A7-99C9-B10846C0D45B}">
  <ds:schemaRefs/>
</ds:datastoreItem>
</file>

<file path=customXml/itemProps77.xml><?xml version="1.0" encoding="utf-8"?>
<ds:datastoreItem xmlns:ds="http://schemas.openxmlformats.org/officeDocument/2006/customXml" ds:itemID="{8EEF37EE-F85A-4789-AA65-69F07CB6091D}">
  <ds:schemaRefs/>
</ds:datastoreItem>
</file>

<file path=customXml/itemProps78.xml><?xml version="1.0" encoding="utf-8"?>
<ds:datastoreItem xmlns:ds="http://schemas.openxmlformats.org/officeDocument/2006/customXml" ds:itemID="{8BCABFD8-58D4-426A-92F0-63D7C2B6E32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19</vt:i4>
      </vt:variant>
    </vt:vector>
  </HeadingPairs>
  <TitlesOfParts>
    <vt:vector size="19" baseType="lpstr">
      <vt:lpstr>Indice</vt:lpstr>
      <vt:lpstr>CALCULATE e ALL</vt:lpstr>
      <vt:lpstr>Date Excel pre 2016</vt:lpstr>
      <vt:lpstr>DISTINCT - HASONEVALUE - VALUES</vt:lpstr>
      <vt:lpstr>distinct count - COUNTROWS</vt:lpstr>
      <vt:lpstr>DIVIDE</vt:lpstr>
      <vt:lpstr>Funzioni X</vt:lpstr>
      <vt:lpstr>Funzioni X RankX</vt:lpstr>
      <vt:lpstr>Negozi Concorrente</vt:lpstr>
      <vt:lpstr>Gerarchie</vt:lpstr>
      <vt:lpstr>IF - ISBLANK</vt:lpstr>
      <vt:lpstr>IF VAUES HASONEVALUE</vt:lpstr>
      <vt:lpstr>KPI</vt:lpstr>
      <vt:lpstr>Negozi</vt:lpstr>
      <vt:lpstr>Prima prova</vt:lpstr>
      <vt:lpstr>Soglie</vt:lpstr>
      <vt:lpstr>Tabelle scollegate</vt:lpstr>
      <vt:lpstr>Time intelligence</vt:lpstr>
      <vt:lpstr>Values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Salvaggio</dc:creator>
  <cp:lastModifiedBy>Alessandra Salvaggio</cp:lastModifiedBy>
  <dcterms:created xsi:type="dcterms:W3CDTF">2019-01-24T15:07:02Z</dcterms:created>
  <dcterms:modified xsi:type="dcterms:W3CDTF">2020-07-06T13:38:45Z</dcterms:modified>
</cp:coreProperties>
</file>